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gaaramayo\Downloads\New folder\CD_Informativo_Mayo_2023\"/>
    </mc:Choice>
  </mc:AlternateContent>
  <bookViews>
    <workbookView xWindow="1110" yWindow="0" windowWidth="27690" windowHeight="14175" tabRatio="614"/>
  </bookViews>
  <sheets>
    <sheet name="ÍNDICE " sheetId="83" r:id="rId1"/>
    <sheet name="1" sheetId="1004" r:id="rId2"/>
    <sheet name="2" sheetId="1005" r:id="rId3"/>
    <sheet name="3" sheetId="1006" r:id="rId4"/>
    <sheet name="4" sheetId="1007" r:id="rId5"/>
    <sheet name="5" sheetId="1008" r:id="rId6"/>
    <sheet name="6" sheetId="1009" r:id="rId7"/>
    <sheet name="7" sheetId="1010" r:id="rId8"/>
    <sheet name="8-1" sheetId="1011" r:id="rId9"/>
    <sheet name="8-2" sheetId="1012" r:id="rId10"/>
    <sheet name="9" sheetId="1013" r:id="rId11"/>
    <sheet name="10" sheetId="1014" r:id="rId12"/>
    <sheet name="11" sheetId="1015" r:id="rId13"/>
    <sheet name="12" sheetId="1016" r:id="rId14"/>
    <sheet name="13" sheetId="1017" r:id="rId15"/>
    <sheet name="14" sheetId="1018" r:id="rId16"/>
    <sheet name="15" sheetId="1019" r:id="rId17"/>
    <sheet name="16" sheetId="1020" r:id="rId18"/>
    <sheet name="17" sheetId="1021" r:id="rId19"/>
    <sheet name="18" sheetId="1022" r:id="rId20"/>
    <sheet name="19" sheetId="1023" r:id="rId21"/>
    <sheet name="20" sheetId="1025" r:id="rId22"/>
    <sheet name="21" sheetId="1026" r:id="rId23"/>
    <sheet name="22" sheetId="1027" r:id="rId24"/>
    <sheet name="23" sheetId="1028" r:id="rId25"/>
    <sheet name="24" sheetId="1029" r:id="rId26"/>
    <sheet name="25" sheetId="1030" r:id="rId27"/>
    <sheet name="26" sheetId="1031" r:id="rId28"/>
    <sheet name="27" sheetId="1032" r:id="rId29"/>
    <sheet name="28" sheetId="1033" r:id="rId30"/>
    <sheet name="29" sheetId="1034" r:id="rId31"/>
    <sheet name="30" sheetId="1035" r:id="rId32"/>
    <sheet name="31-1" sheetId="1036" r:id="rId33"/>
    <sheet name="31-2" sheetId="1037" r:id="rId34"/>
    <sheet name="32" sheetId="1038" r:id="rId35"/>
    <sheet name="33" sheetId="1039" r:id="rId36"/>
    <sheet name="34" sheetId="1040" r:id="rId37"/>
    <sheet name="35" sheetId="1041" r:id="rId38"/>
    <sheet name="36" sheetId="1042" r:id="rId39"/>
    <sheet name="37" sheetId="1043" r:id="rId40"/>
    <sheet name="38" sheetId="1044" r:id="rId41"/>
    <sheet name="39" sheetId="1045" r:id="rId42"/>
    <sheet name="40" sheetId="1046" r:id="rId43"/>
    <sheet name="41" sheetId="1047" r:id="rId44"/>
    <sheet name="42" sheetId="1048" r:id="rId45"/>
    <sheet name="43" sheetId="1049" r:id="rId46"/>
    <sheet name="44" sheetId="1050" r:id="rId47"/>
    <sheet name="45-1" sheetId="1051" r:id="rId48"/>
    <sheet name="45-2" sheetId="1052" r:id="rId49"/>
    <sheet name="46" sheetId="1053" r:id="rId50"/>
    <sheet name="47" sheetId="1054" r:id="rId51"/>
    <sheet name="48" sheetId="1055" r:id="rId52"/>
    <sheet name="49" sheetId="1056" r:id="rId53"/>
    <sheet name="50" sheetId="1057" r:id="rId54"/>
    <sheet name="51" sheetId="1058" r:id="rId55"/>
    <sheet name="52" sheetId="1059" r:id="rId56"/>
    <sheet name="53-1" sheetId="1060" r:id="rId57"/>
    <sheet name="53-2" sheetId="1061" r:id="rId58"/>
    <sheet name="54-1" sheetId="1062" r:id="rId59"/>
    <sheet name="54-2" sheetId="1063" r:id="rId60"/>
    <sheet name="55-1" sheetId="1064" r:id="rId61"/>
    <sheet name="55-2" sheetId="1065" r:id="rId62"/>
    <sheet name="56" sheetId="1066" r:id="rId63"/>
    <sheet name="57" sheetId="1067" r:id="rId64"/>
    <sheet name="58" sheetId="1068" r:id="rId65"/>
    <sheet name="59" sheetId="1069" r:id="rId66"/>
    <sheet name="60" sheetId="1070" r:id="rId67"/>
    <sheet name="61" sheetId="1071" r:id="rId68"/>
    <sheet name="62-1" sheetId="1072" r:id="rId69"/>
    <sheet name="62-2" sheetId="1073" r:id="rId70"/>
    <sheet name="63" sheetId="1074" r:id="rId71"/>
    <sheet name="64" sheetId="1075" r:id="rId72"/>
    <sheet name="65" sheetId="1076" r:id="rId73"/>
    <sheet name="66" sheetId="1077" r:id="rId74"/>
    <sheet name="67" sheetId="1078" r:id="rId75"/>
    <sheet name="68" sheetId="1079" r:id="rId76"/>
    <sheet name="69" sheetId="1080" r:id="rId77"/>
    <sheet name="70" sheetId="1081" r:id="rId78"/>
    <sheet name="71" sheetId="1082" r:id="rId79"/>
    <sheet name="72" sheetId="1083" r:id="rId80"/>
    <sheet name="73" sheetId="1084" r:id="rId81"/>
    <sheet name="74" sheetId="1085" r:id="rId82"/>
    <sheet name="75" sheetId="1098" r:id="rId83"/>
    <sheet name="76" sheetId="1099" r:id="rId84"/>
    <sheet name="77" sheetId="1100" r:id="rId85"/>
    <sheet name="78" sheetId="1089" r:id="rId86"/>
    <sheet name="79" sheetId="1090" r:id="rId87"/>
    <sheet name="80" sheetId="1091" r:id="rId88"/>
    <sheet name="81" sheetId="1092" r:id="rId89"/>
    <sheet name="82" sheetId="1093" r:id="rId90"/>
    <sheet name="83" sheetId="1094" r:id="rId91"/>
    <sheet name="84" sheetId="1095" r:id="rId92"/>
    <sheet name="85" sheetId="1101" r:id="rId93"/>
    <sheet name="86" sheetId="1102" r:id="rId94"/>
    <sheet name="Abreviaturas" sheetId="82" r:id="rId95"/>
  </sheets>
  <definedNames>
    <definedName name="_xlnm._FilterDatabase" localSheetId="90" hidden="1">'83'!$A$6:$D$56</definedName>
    <definedName name="_xlnm.Print_Area" localSheetId="93">'86'!$A$1:$I$74</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88" i="1005" l="1"/>
  <c r="H5" i="1100" l="1"/>
  <c r="E5" i="1100"/>
  <c r="B5" i="1100"/>
  <c r="H5" i="1099"/>
  <c r="E5" i="1099"/>
  <c r="B5" i="1099"/>
  <c r="H5" i="1098"/>
  <c r="E5" i="1098"/>
  <c r="B5" i="1098"/>
  <c r="K91" i="1006" l="1"/>
  <c r="K88" i="1005" l="1"/>
  <c r="J91" i="1006" l="1"/>
  <c r="I91" i="1006"/>
  <c r="H91" i="1006"/>
  <c r="G91" i="1006"/>
  <c r="F91" i="1006"/>
  <c r="E91" i="1006"/>
  <c r="D91" i="1006"/>
  <c r="C91" i="1006"/>
  <c r="B91" i="1006"/>
  <c r="J88" i="1005"/>
  <c r="I88" i="1005"/>
  <c r="H88" i="1005"/>
  <c r="G88" i="1005"/>
  <c r="F88" i="1005"/>
  <c r="E88" i="1005"/>
  <c r="D88" i="1005"/>
  <c r="C88" i="1005"/>
</calcChain>
</file>

<file path=xl/sharedStrings.xml><?xml version="1.0" encoding="utf-8"?>
<sst xmlns="http://schemas.openxmlformats.org/spreadsheetml/2006/main" count="14329" uniqueCount="1534">
  <si>
    <t>Í N D I C E</t>
  </si>
  <si>
    <t>SISTEMA DE INTERMEDIACIÓN FINANCIERA</t>
  </si>
  <si>
    <t>HOJA</t>
  </si>
  <si>
    <t>Información consolidada</t>
  </si>
  <si>
    <t>Información por tipo de entidad</t>
  </si>
  <si>
    <t xml:space="preserve">          Bancos Múltiples</t>
  </si>
  <si>
    <t>Indicadores financieros por entidad</t>
  </si>
  <si>
    <t>Ponderación de activos y suficiencia patrimonial</t>
  </si>
  <si>
    <t>Calificación de cartera y contingente</t>
  </si>
  <si>
    <t xml:space="preserve">          Bancos PYME</t>
  </si>
  <si>
    <t>Estados financieros por entidad</t>
  </si>
  <si>
    <t>Encaje legal de los bancos múltiples y PYME</t>
  </si>
  <si>
    <t xml:space="preserve">          Entidades Financieras de Vivienda</t>
  </si>
  <si>
    <t xml:space="preserve">Estados financieros por entidad </t>
  </si>
  <si>
    <t xml:space="preserve">Indicadores financieros por entidad </t>
  </si>
  <si>
    <t xml:space="preserve">Ponderación de activos y suficiencia patrimonial </t>
  </si>
  <si>
    <t xml:space="preserve">Estratificación de depósitos </t>
  </si>
  <si>
    <t xml:space="preserve">          Instituciones Financieras de Desarrollo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</si>
  <si>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</si>
  <si>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</si>
  <si>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</si>
  <si>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</si>
  <si>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</si>
  <si>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</si>
  <si>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</si>
  <si>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</si>
  <si>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</si>
  <si>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</si>
  <si>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</si>
  <si>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</si>
  <si>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</si>
  <si>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</si>
  <si>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</si>
  <si>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</si>
  <si>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</si>
  <si>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</si>
  <si>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</si>
  <si>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</si>
  <si>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</si>
  <si>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</si>
  <si>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</si>
  <si>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</si>
  <si>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</si>
  <si>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</si>
  <si>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</si>
  <si>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</si>
  <si>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para el Fomento a Iniciativas Económicas S.A. (1)</t>
  </si>
  <si>
    <t>BIE</t>
  </si>
  <si>
    <t>Banco Fortaleza S.A. (4)</t>
  </si>
  <si>
    <t>BFO</t>
  </si>
  <si>
    <t>Banco Fassil S.A.</t>
  </si>
  <si>
    <t>BFS</t>
  </si>
  <si>
    <t xml:space="preserve">Banco Prodem S.A. </t>
  </si>
  <si>
    <t>BPR</t>
  </si>
  <si>
    <t>Bancos PYME (5)</t>
  </si>
  <si>
    <t>PCO</t>
  </si>
  <si>
    <t>Banco PYME EcoFuturo S.A.</t>
  </si>
  <si>
    <t>PEF</t>
  </si>
  <si>
    <t>Entidades Financieras de Vivienda (6)</t>
  </si>
  <si>
    <t>La Primera</t>
  </si>
  <si>
    <t>VL1</t>
  </si>
  <si>
    <t>La Promotora</t>
  </si>
  <si>
    <t>VPR</t>
  </si>
  <si>
    <t>El Progreso</t>
  </si>
  <si>
    <t>VPG</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</si>
  <si>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</si>
  <si>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</si>
  <si>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</si>
  <si>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</si>
  <si>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</si>
  <si>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</si>
  <si>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</si>
  <si>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</si>
  <si>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</si>
  <si>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</si>
  <si>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</si>
  <si>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</si>
  <si>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</si>
  <si>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</si>
  <si>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</si>
  <si>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</si>
  <si>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</si>
  <si>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</si>
  <si>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</si>
  <si>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</si>
  <si>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</si>
  <si>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</si>
  <si>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</si>
  <si>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</si>
  <si>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</si>
  <si>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</si>
  <si>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CCF</t>
  </si>
  <si>
    <t>CPG</t>
  </si>
  <si>
    <t>CLS</t>
  </si>
  <si>
    <t>CMD</t>
  </si>
  <si>
    <t>Instituciones Financieras de Desarrollo (9)</t>
  </si>
  <si>
    <t>Institución Financiera de Desarrollo CIDRE</t>
  </si>
  <si>
    <t>ICI</t>
  </si>
  <si>
    <t>Institución Financiera de Desarrollo CRECER</t>
  </si>
  <si>
    <t>ICR</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</si>
  <si>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</si>
  <si>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</si>
  <si>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</si>
  <si>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</si>
  <si>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</si>
  <si>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</si>
  <si>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</si>
  <si>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</si>
  <si>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</si>
  <si>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</si>
  <si>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</si>
  <si>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</si>
  <si>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</si>
  <si>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</si>
  <si>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</si>
  <si>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</si>
  <si>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</si>
  <si>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</si>
  <si>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</si>
  <si>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</si>
  <si>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</si>
  <si>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</si>
  <si>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</si>
  <si>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</si>
  <si>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</si>
  <si>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</si>
  <si>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</si>
  <si>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</si>
  <si>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</si>
  <si>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E-fectivo ESPM S.A.</t>
  </si>
  <si>
    <t>MEF</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</si>
  <si>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</si>
  <si>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</si>
  <si>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</si>
  <si>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</si>
  <si>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</si>
  <si>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</si>
  <si>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</si>
  <si>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</si>
  <si>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</si>
  <si>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</si>
  <si>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</si>
  <si>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</si>
  <si>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</si>
  <si>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</si>
  <si>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</si>
  <si>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</si>
  <si>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</si>
  <si>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</si>
  <si>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</si>
  <si>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</si>
  <si>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</si>
  <si>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</si>
  <si>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</si>
  <si>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</si>
  <si>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</si>
  <si>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</si>
  <si>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</si>
  <si>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</si>
  <si>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</si>
  <si>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</si>
  <si>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</si>
  <si>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</si>
  <si>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</si>
  <si>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</si>
  <si>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</si>
  <si>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</si>
  <si>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</si>
  <si>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</si>
  <si>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</si>
  <si>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</si>
  <si>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</si>
  <si>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</si>
  <si>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</si>
  <si>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</si>
  <si>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</si>
  <si>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</si>
  <si>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</si>
  <si>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</si>
  <si>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</si>
  <si>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</si>
  <si>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</si>
  <si>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</si>
  <si>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</si>
  <si>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</si>
  <si>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</si>
  <si>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</si>
  <si>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</si>
  <si>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</si>
  <si>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</si>
  <si>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</si>
  <si>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</si>
  <si>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</si>
  <si>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</si>
  <si>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</si>
  <si>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</si>
  <si>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</si>
  <si>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</si>
  <si>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</si>
  <si>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</si>
  <si>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</si>
  <si>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</si>
  <si>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</si>
  <si>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</si>
  <si>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</si>
  <si>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</si>
  <si>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</si>
  <si>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</si>
  <si>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</si>
  <si>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</si>
  <si>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</si>
  <si>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</si>
  <si>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</si>
  <si>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</si>
  <si>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</si>
  <si>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</si>
  <si>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</si>
  <si>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</si>
  <si>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</si>
  <si>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</si>
  <si>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</si>
  <si>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</si>
  <si>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</si>
  <si>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</si>
  <si>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</si>
  <si>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</si>
  <si>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</si>
  <si>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</si>
  <si>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</si>
  <si>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</si>
  <si>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</si>
  <si>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</si>
  <si>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</si>
  <si>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</si>
  <si>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</si>
  <si>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</si>
  <si>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</si>
  <si>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</si>
  <si>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</si>
  <si>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</si>
  <si>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</si>
  <si>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</si>
  <si>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</si>
  <si>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</si>
  <si>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</si>
  <si>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</si>
  <si>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</si>
  <si>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</si>
  <si>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</si>
  <si>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</si>
  <si>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</si>
  <si>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</si>
  <si>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</si>
  <si>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</si>
  <si>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</si>
  <si>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</si>
  <si>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</si>
  <si>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</si>
  <si>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</si>
  <si>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</si>
  <si>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</si>
  <si>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</si>
  <si>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</si>
  <si>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</si>
  <si>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</si>
  <si>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</si>
  <si>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</si>
  <si>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</si>
  <si>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</si>
  <si>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</si>
  <si>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</si>
  <si>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</si>
  <si>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</si>
  <si>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</si>
  <si>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</si>
  <si>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</si>
  <si>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</si>
  <si>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</si>
  <si>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</si>
  <si>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</si>
  <si>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</si>
  <si>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</si>
  <si>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</si>
  <si>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</si>
  <si>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</si>
  <si>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</si>
  <si>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</si>
  <si>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</si>
  <si>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</si>
  <si>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</si>
  <si>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</si>
  <si>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</si>
  <si>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</si>
  <si>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</si>
  <si>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</si>
  <si>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</si>
  <si>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</si>
  <si>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</si>
  <si>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</si>
  <si>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</si>
  <si>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</si>
  <si>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</si>
  <si>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</si>
  <si>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</si>
  <si>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</si>
  <si>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</si>
  <si>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</si>
  <si>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</si>
  <si>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</si>
  <si>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</si>
  <si>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</si>
  <si>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</si>
  <si>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</si>
  <si>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</si>
  <si>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</si>
  <si>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</si>
  <si>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</si>
  <si>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</si>
  <si>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</si>
  <si>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</si>
  <si>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</si>
  <si>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</si>
  <si>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</si>
  <si>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</si>
  <si>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</si>
  <si>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</si>
  <si>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</si>
  <si>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</si>
  <si>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</si>
  <si>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</si>
  <si>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</si>
  <si>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</si>
  <si>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</si>
  <si>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</si>
  <si>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</si>
  <si>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</si>
  <si>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</si>
  <si>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</si>
  <si>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</si>
  <si>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</si>
  <si>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</si>
  <si>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</si>
  <si>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</si>
  <si>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</si>
  <si>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</si>
  <si>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</si>
  <si>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</si>
  <si>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</si>
  <si>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</si>
  <si>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</si>
  <si>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</si>
  <si>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</si>
  <si>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</si>
  <si>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</si>
  <si>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</si>
  <si>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</si>
  <si>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</si>
  <si>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</si>
  <si>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</si>
  <si>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</si>
  <si>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</si>
  <si>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</si>
  <si>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</si>
  <si>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</si>
  <si>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</si>
  <si>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</si>
  <si>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</si>
  <si>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</si>
  <si>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</si>
  <si>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</si>
  <si>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</si>
  <si>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</si>
  <si>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</si>
  <si>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</si>
  <si>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</si>
  <si>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</si>
  <si>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</si>
  <si>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</si>
  <si>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</si>
  <si>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</si>
  <si>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</si>
  <si>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</si>
  <si>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</si>
  <si>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</si>
  <si>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</si>
  <si>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</si>
  <si>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</si>
  <si>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</si>
  <si>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</si>
  <si>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</si>
  <si>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</si>
  <si>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</si>
  <si>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</si>
  <si>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</si>
  <si>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</si>
  <si>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</si>
  <si>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</si>
  <si>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</si>
  <si>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</si>
  <si>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</si>
  <si>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</si>
  <si>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</si>
  <si>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</si>
  <si>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</si>
  <si>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</si>
  <si>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</si>
  <si>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</si>
  <si>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</si>
  <si>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</si>
  <si>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</si>
  <si>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</si>
  <si>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</si>
  <si>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</si>
  <si>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</si>
  <si>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</si>
  <si>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</si>
  <si>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</si>
  <si>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</si>
  <si>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</si>
  <si>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</si>
  <si>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</si>
  <si>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</si>
  <si>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</si>
  <si>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</si>
  <si>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</si>
  <si>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</si>
  <si>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</si>
  <si>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</si>
  <si>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</si>
  <si>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</si>
  <si>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</si>
  <si>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Ingresos (gastos) extraordinarios</t>
  </si>
  <si>
    <t xml:space="preserve">  (+/-) Ingresos (gastos) de gestiones anteriores</t>
  </si>
  <si>
    <t xml:space="preserve">  (+/-) Ajuste contable por efecto de la inflación</t>
  </si>
  <si>
    <t xml:space="preserve">  (-) IMPUESTO SOBRE LAS UTILIDADES DE LAS EMPRESAS</t>
  </si>
  <si>
    <t>SISTEMA  DE INTERMEDIACIÓN  FINANCIERA</t>
  </si>
  <si>
    <t>BANCOS MÚLTIPLES</t>
  </si>
  <si>
    <t>SUB-TOTAL</t>
  </si>
  <si>
    <t>BANCOS PYME</t>
  </si>
  <si>
    <t xml:space="preserve"> </t>
  </si>
  <si>
    <t>ENTIDADES FINANCIERAS DE VIVIENDA</t>
  </si>
  <si>
    <t>BANCO PÚBLICO</t>
  </si>
  <si>
    <t>BENI</t>
  </si>
  <si>
    <t>INSTITUCIONES FINANCIERAS DE DESARROLLO</t>
  </si>
  <si>
    <t>CHUQUISACA</t>
  </si>
  <si>
    <t>LA PAZ</t>
  </si>
  <si>
    <t>COCHABAMBA</t>
  </si>
  <si>
    <t>ORURO</t>
  </si>
  <si>
    <t>TARIJA</t>
  </si>
  <si>
    <t>SANTA CRUZ</t>
  </si>
  <si>
    <t>PANDO</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</si>
  <si>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</si>
  <si>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</si>
  <si>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</si>
  <si>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</si>
  <si>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</si>
  <si>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</si>
  <si>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</si>
  <si>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ACC</t>
  </si>
  <si>
    <t>ESB</t>
  </si>
  <si>
    <t>IFC</t>
  </si>
  <si>
    <t>ETV</t>
  </si>
  <si>
    <t>TBK</t>
  </si>
  <si>
    <t xml:space="preserve">      Cargos devengados por pagar con empresas públicas</t>
  </si>
  <si>
    <t>DEPÓSITOS (1) POR DEPARTAMENTO Y POR ENTIDAD</t>
  </si>
  <si>
    <t>TIPO DE ENTIDAD</t>
  </si>
  <si>
    <t>POTOSÍ</t>
  </si>
  <si>
    <t>(1) Depósitos: a la vista, en caja de ahorros, a plazo fijo y otros depósitos</t>
  </si>
  <si>
    <t>CARTERA DE CRÉDITOS POR DEPARTAMENTO Y POR ENTIDAD</t>
  </si>
  <si>
    <t>ALT</t>
  </si>
  <si>
    <t>(10) Con Resolución ASFI/1047/2016 de 04.11.16 se dispone inicio de operaciones el 16.01.17.</t>
  </si>
  <si>
    <t>(11) Con Resolución ASFI/1099/2016 de 21.11.16 se dispone inicio de operaciones el 16.01.17.</t>
  </si>
  <si>
    <t>R02</t>
  </si>
  <si>
    <t>R03</t>
  </si>
  <si>
    <t>R07</t>
  </si>
  <si>
    <t>R08</t>
  </si>
  <si>
    <t>R09</t>
  </si>
  <si>
    <t>R10</t>
  </si>
  <si>
    <t>R11</t>
  </si>
  <si>
    <t>ATC</t>
  </si>
  <si>
    <t>LNK</t>
  </si>
  <si>
    <t>Empresas Administradoras de Tarjetas Electrónicas</t>
  </si>
  <si>
    <t>Depósitos por departamento y por entidad</t>
  </si>
  <si>
    <t>Cartera de créditos por departamento y por entidad</t>
  </si>
  <si>
    <t>ESTADOS FINANCIEROS SEGÚN DENOMINACIÓN MONETARIA</t>
  </si>
  <si>
    <t>Estados financieros según denominación monetaria</t>
  </si>
  <si>
    <t>Estados financieros evolutivos por entidad</t>
  </si>
  <si>
    <t>Estados financieros evolutivos</t>
  </si>
  <si>
    <t>Indicadores financieros</t>
  </si>
  <si>
    <t>Empresas de Servicio de Pago Móvil</t>
  </si>
  <si>
    <t>Empresas de Giros y Remesas de dinero</t>
  </si>
  <si>
    <t>Empresas de servicio de pago móvil</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</si>
  <si>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</si>
  <si>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</si>
  <si>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</si>
  <si>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</si>
  <si>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</si>
  <si>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</si>
  <si>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</si>
  <si>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</si>
  <si>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LINKSER Empresa Administradora de Tarjetas Electrónicas S.A.</t>
  </si>
  <si>
    <t>Administradora de Tarjetas de Crédito S.A.</t>
  </si>
  <si>
    <t>Depósitos del público y de empresas públicas por moneda</t>
  </si>
  <si>
    <t>Evolución de obligaciones con el público y con empresas públicas</t>
  </si>
  <si>
    <t>Ranking de depósitos del público y de empresas públicas</t>
  </si>
  <si>
    <t>Indicadores financieros evolutivos</t>
  </si>
  <si>
    <t xml:space="preserve">Indicadores financieros evolutivos </t>
  </si>
  <si>
    <t>ISA</t>
  </si>
  <si>
    <t>(en miles de bolivianos)</t>
  </si>
  <si>
    <t>ACD</t>
  </si>
  <si>
    <t>Administradora de Cámaras de Compensación y Liquidación Operaciones Electrónicas de Pago Unilink S.A.</t>
  </si>
  <si>
    <t>Buró de Información Infocenter S.A.</t>
  </si>
  <si>
    <t>Infocred BI S.A</t>
  </si>
  <si>
    <t>Cooperativas de Ahorro y Crédito</t>
  </si>
  <si>
    <t>CSN</t>
  </si>
  <si>
    <t>TOTAL SISTEMA</t>
  </si>
  <si>
    <t>ESTADOS FINANCIEROS POR ENTIDAD</t>
  </si>
  <si>
    <t>ESTRUCTURA DE ACTIVOS</t>
  </si>
  <si>
    <t xml:space="preserve">    Disponibilidades / Activos</t>
  </si>
  <si>
    <t xml:space="preserve">    Cartera Neta / Activo</t>
  </si>
  <si>
    <t>ESTRUCTURA DE PASIVOS</t>
  </si>
  <si>
    <t>ESTRUCTURA DE OBLIGACIONES</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</si>
  <si>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</si>
  <si>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</si>
  <si>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</si>
  <si>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</si>
  <si>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</si>
  <si>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</si>
  <si>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</si>
  <si>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</si>
  <si>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</si>
  <si>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</si>
  <si>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</si>
  <si>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</si>
  <si>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</si>
  <si>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</si>
  <si>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</si>
  <si>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</si>
  <si>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</si>
  <si>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</si>
  <si>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</si>
  <si>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</si>
  <si>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</si>
  <si>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</si>
  <si>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</si>
  <si>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</si>
  <si>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</si>
  <si>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</si>
  <si>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</si>
  <si>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</si>
  <si>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</si>
  <si>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</si>
  <si>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</si>
  <si>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</si>
  <si>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</si>
  <si>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</si>
  <si>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</si>
  <si>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</si>
  <si>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</si>
  <si>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RESULTADOS (1)</t>
  </si>
  <si>
    <t>INGRESOS Y GASTOS FINANCIEROS (1)</t>
  </si>
  <si>
    <t>EFICIENCIA ADMINISTRATIVA</t>
  </si>
  <si>
    <t>RATIOS DE EFICIENCIA (1)</t>
  </si>
  <si>
    <t>ESTRUCTURA DE GASTOS DE ADMINISTRACIÓN</t>
  </si>
  <si>
    <t>CÁLCULO SPREAD EFECTIVO (1)</t>
  </si>
  <si>
    <t xml:space="preserve">    UTILIDAD NETA</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</si>
  <si>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</si>
  <si>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</si>
  <si>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ESTADOS FINANCIEROS EVOLUTIVOS</t>
  </si>
  <si>
    <t>BANCO NACIONAL DE BOLIVIA S.A.</t>
  </si>
  <si>
    <t>Dic-14</t>
  </si>
  <si>
    <t>Dic-15</t>
  </si>
  <si>
    <t>Dic-16</t>
  </si>
  <si>
    <t>Dic-17</t>
  </si>
  <si>
    <t>Dic-18</t>
  </si>
  <si>
    <t>Dic-19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</si>
  <si>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</si>
  <si>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</si>
  <si>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</si>
  <si>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</si>
  <si>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</si>
  <si>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</si>
  <si>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</si>
  <si>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</si>
  <si>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</si>
  <si>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</si>
  <si>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</si>
  <si>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</si>
  <si>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</si>
  <si>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</si>
  <si>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</si>
  <si>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</si>
  <si>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</si>
  <si>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</si>
  <si>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</si>
  <si>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</si>
  <si>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</si>
  <si>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</si>
  <si>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</si>
  <si>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</si>
  <si>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</si>
  <si>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</si>
  <si>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</si>
  <si>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</si>
  <si>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</si>
  <si>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</si>
  <si>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</si>
  <si>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</si>
  <si>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</si>
  <si>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</si>
  <si>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</si>
  <si>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</si>
  <si>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</si>
  <si>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</si>
  <si>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</si>
  <si>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</si>
  <si>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</si>
  <si>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</si>
  <si>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</si>
  <si>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</si>
  <si>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</si>
  <si>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</si>
  <si>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</si>
  <si>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</si>
  <si>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</si>
  <si>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CARGOS POR DIFERENCIA DE CAMBIO Y MANTENIMIENTO DE VALOR</t>
  </si>
  <si>
    <t>RESULTADO DESPUÉS DE AJUSTE POR DIFERENCIA DE CAMBIO Y MANTENIMIENTO DE VALOR</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</si>
  <si>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</si>
  <si>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</si>
  <si>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</si>
  <si>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</si>
  <si>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</si>
  <si>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</si>
  <si>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</si>
  <si>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</si>
  <si>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</si>
  <si>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</si>
  <si>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</si>
  <si>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</si>
  <si>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</si>
  <si>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</si>
  <si>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</si>
  <si>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</si>
  <si>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</si>
  <si>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</si>
  <si>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</si>
  <si>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</si>
  <si>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</si>
  <si>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</si>
  <si>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</si>
  <si>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</si>
  <si>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</si>
  <si>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</si>
  <si>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</si>
  <si>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</si>
  <si>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</si>
  <si>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</si>
  <si>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</si>
  <si>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</si>
  <si>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</si>
  <si>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</si>
  <si>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</si>
  <si>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</si>
  <si>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</si>
  <si>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</si>
  <si>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</si>
  <si>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</si>
  <si>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</si>
  <si>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</si>
  <si>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</si>
  <si>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</si>
  <si>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</si>
  <si>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</si>
  <si>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</si>
  <si>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</si>
  <si>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</si>
  <si>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</si>
  <si>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</si>
  <si>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</si>
  <si>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</si>
  <si>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</si>
  <si>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</si>
  <si>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</si>
  <si>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</si>
  <si>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</si>
  <si>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</si>
  <si>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</si>
  <si>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</si>
  <si>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</si>
  <si>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</si>
  <si>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</si>
  <si>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</si>
  <si>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</si>
  <si>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</si>
  <si>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</si>
  <si>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</si>
  <si>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</si>
  <si>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</si>
  <si>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</si>
  <si>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</si>
  <si>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</si>
  <si>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</si>
  <si>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</si>
  <si>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</si>
  <si>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</si>
  <si>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</si>
  <si>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</si>
  <si>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</si>
  <si>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</si>
  <si>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</si>
  <si>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</si>
  <si>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</si>
  <si>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BPR</t>
  </si>
  <si>
    <t xml:space="preserve">  TOTAL </t>
  </si>
  <si>
    <t>CAJA DE AHORROS (3)</t>
  </si>
  <si>
    <t>PLAZO FIJO (4)</t>
  </si>
  <si>
    <t xml:space="preserve">  TOTAL</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</si>
  <si>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</si>
  <si>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</si>
  <si>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</si>
  <si>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</si>
  <si>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</si>
  <si>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</si>
  <si>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</si>
  <si>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</si>
  <si>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</si>
  <si>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</si>
  <si>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</si>
  <si>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</si>
  <si>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</si>
  <si>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</si>
  <si>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</si>
  <si>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</si>
  <si>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</si>
  <si>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</si>
  <si>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</si>
  <si>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ESTRATIFICACIÓN DE DEPÓSITOS A LA VISTA</t>
  </si>
  <si>
    <t>POR NÚMERO DE CUENTAS</t>
  </si>
  <si>
    <t>ESTRATIFICACIÓN DE DEPÓSITOS A PLAZO FIJO</t>
  </si>
  <si>
    <t>ESTRATIFICACIÓN DE DEPÓSITOS EN GARANTÍA</t>
  </si>
  <si>
    <t>ESTRATIFICACIÓN DE DEPÓSITOS EN CAJA DE AHORRO</t>
  </si>
  <si>
    <t>EVOLUCIÓN DE CARTERA Y CONTINGENTE</t>
  </si>
  <si>
    <t>M</t>
  </si>
  <si>
    <t>CARTERA VIGENTE TOTAL</t>
  </si>
  <si>
    <t xml:space="preserve">    CARTERA VIGENTE</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</si>
  <si>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</si>
  <si>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</si>
  <si>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</si>
  <si>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</si>
  <si>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</si>
  <si>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</si>
  <si>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</si>
  <si>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</si>
  <si>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</si>
  <si>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(1)</t>
  </si>
  <si>
    <t>CARTERA Y CONTINGENTE (2)</t>
  </si>
  <si>
    <t>(1) Incluye 139.00+251.00.</t>
  </si>
  <si>
    <t>(2) Incluye 130.00+600.00-251.00.</t>
  </si>
  <si>
    <t>EVOLUCIÓN DE OBLIGACIONES CON EL PÚBLICO 
Y CON EMPRESAS PÚBLICAS</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</si>
  <si>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</si>
  <si>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</si>
  <si>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</si>
  <si>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</si>
  <si>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</si>
  <si>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</si>
  <si>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</si>
  <si>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</si>
  <si>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</si>
  <si>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</si>
  <si>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</si>
  <si>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</si>
  <si>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</si>
  <si>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</si>
  <si>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</si>
  <si>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</si>
  <si>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</si>
  <si>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</si>
  <si>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</si>
  <si>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</si>
  <si>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</si>
  <si>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</si>
  <si>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</si>
  <si>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</si>
  <si>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</si>
  <si>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</si>
  <si>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</si>
  <si>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</si>
  <si>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</si>
  <si>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</si>
  <si>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</si>
  <si>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</si>
  <si>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</si>
  <si>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</si>
  <si>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</si>
  <si>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</si>
  <si>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</si>
  <si>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</si>
  <si>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</si>
  <si>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</si>
  <si>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</si>
  <si>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</si>
  <si>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</si>
  <si>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</si>
  <si>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</si>
  <si>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</si>
  <si>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</si>
  <si>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</si>
  <si>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</si>
  <si>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</si>
  <si>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</si>
  <si>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</si>
  <si>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t>
  </si>
  <si>
    <t>INDICADORES FINANCIEROS EVOLUTIVOS</t>
  </si>
  <si>
    <t>I11.01</t>
  </si>
  <si>
    <t xml:space="preserve">Disponibilidades / Activos                                                                          </t>
  </si>
  <si>
    <t>I11.02</t>
  </si>
  <si>
    <t xml:space="preserve">Cartera Neta / Activo                                                                               </t>
  </si>
  <si>
    <t>I12.01</t>
  </si>
  <si>
    <t>I12.02</t>
  </si>
  <si>
    <t>I12.04</t>
  </si>
  <si>
    <t>ESTRUCTURA OBLIGACIONES CON EL PÚBLICO</t>
  </si>
  <si>
    <t>I13.01</t>
  </si>
  <si>
    <t>I13.02</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</si>
  <si>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</si>
  <si>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</si>
  <si>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</si>
  <si>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</si>
  <si>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</si>
  <si>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</si>
  <si>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</si>
  <si>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</si>
  <si>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</si>
  <si>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</si>
  <si>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</si>
  <si>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</si>
  <si>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</si>
  <si>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</si>
  <si>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</si>
  <si>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</si>
  <si>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</si>
  <si>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</si>
  <si>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</si>
  <si>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</si>
  <si>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</si>
  <si>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</si>
  <si>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</si>
  <si>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</si>
  <si>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</si>
  <si>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</si>
  <si>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</si>
  <si>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</si>
  <si>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</si>
  <si>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</si>
  <si>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</si>
  <si>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</si>
  <si>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</si>
  <si>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</si>
  <si>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</si>
  <si>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</si>
  <si>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</si>
  <si>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</si>
  <si>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</si>
  <si>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</si>
  <si>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</si>
  <si>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</si>
  <si>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</si>
  <si>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</si>
  <si>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</si>
  <si>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</si>
  <si>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</si>
  <si>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</si>
  <si>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</si>
  <si>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</si>
  <si>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</si>
  <si>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</si>
  <si>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</si>
  <si>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</si>
  <si>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</si>
  <si>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</si>
  <si>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</si>
  <si>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</si>
  <si>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</si>
  <si>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</si>
  <si>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</si>
  <si>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</si>
  <si>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Resultado Financiero Bruto/(Activo + Contingente)</t>
  </si>
  <si>
    <t>I18.03</t>
  </si>
  <si>
    <t>I18.10</t>
  </si>
  <si>
    <t>I18.11</t>
  </si>
  <si>
    <t>I18.04</t>
  </si>
  <si>
    <t>I18.06</t>
  </si>
  <si>
    <t>I18.07</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</si>
  <si>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</si>
  <si>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</si>
  <si>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</si>
  <si>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</si>
  <si>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</si>
  <si>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</si>
  <si>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</si>
  <si>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</si>
  <si>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</si>
  <si>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I19.05</t>
  </si>
  <si>
    <t>I19.06</t>
  </si>
  <si>
    <t>I19.08</t>
  </si>
  <si>
    <t>I19.09</t>
  </si>
  <si>
    <t>I21.01</t>
  </si>
  <si>
    <t>I21.08</t>
  </si>
  <si>
    <t>I21.03</t>
  </si>
  <si>
    <t>I21.09</t>
  </si>
  <si>
    <t>I21.10</t>
  </si>
  <si>
    <t>I21.11</t>
  </si>
  <si>
    <t>I21.12</t>
  </si>
  <si>
    <t>I21.04</t>
  </si>
  <si>
    <t>I21.05</t>
  </si>
  <si>
    <t>I21.06</t>
  </si>
  <si>
    <t>I21.07</t>
  </si>
  <si>
    <t>I22.01</t>
  </si>
  <si>
    <t>Gastos de Administración/(Activo+Contingente)</t>
  </si>
  <si>
    <t>I22.02</t>
  </si>
  <si>
    <t>Gastos de Administración/Activo Productivo Promedio neto de Contingente</t>
  </si>
  <si>
    <t>I22.03</t>
  </si>
  <si>
    <t>Gastos de Administración/(Cartera+Contingente)</t>
  </si>
  <si>
    <t>I22.04</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</si>
  <si>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</si>
  <si>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</si>
  <si>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</si>
  <si>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</si>
  <si>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</si>
  <si>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</si>
  <si>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</si>
  <si>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</si>
  <si>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</si>
  <si>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</si>
  <si>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</si>
  <si>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</si>
  <si>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</si>
  <si>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</si>
  <si>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</si>
  <si>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</si>
  <si>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</si>
  <si>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</si>
  <si>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</si>
  <si>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</si>
  <si>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</si>
  <si>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</si>
  <si>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</si>
  <si>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</si>
  <si>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</si>
  <si>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</si>
  <si>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</si>
  <si>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</si>
  <si>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</si>
  <si>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</si>
  <si>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</si>
  <si>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</si>
  <si>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</si>
  <si>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COOPERATIVAS DE AHORRO Y CRÉDITO</t>
  </si>
  <si>
    <t>INDICADORES FINANCIEROS</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</si>
  <si>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</si>
  <si>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</si>
  <si>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DEPÓSITOS DEL PÚBLICO Y DE EMPRESAS PÚBLICAS (1)</t>
  </si>
  <si>
    <t xml:space="preserve">          Cooperativas de Ahorro y Crédito</t>
  </si>
  <si>
    <t>(+/-) INGRESOS (GASTOS) EXTRAORDINARIOS</t>
  </si>
  <si>
    <t xml:space="preserve">  (=) RESULTADO NETO DE LA GESTIÓN</t>
  </si>
  <si>
    <t xml:space="preserve">  (=) RESULTADO ANTES DE IMPUESTOS</t>
  </si>
  <si>
    <t xml:space="preserve">  (=) RESULTADO NETO DEL EJERCICIO ANTES DE AJUSTES DE GESTIONES ANTERIORES</t>
  </si>
  <si>
    <t xml:space="preserve">  (=) RESULTADO DE OPERACIÓN NETO</t>
  </si>
  <si>
    <t xml:space="preserve">  (=) RESULTADO DE OPERACIÓN DESPUÉS DE INCOBRABLES</t>
  </si>
  <si>
    <t xml:space="preserve">  (=) RESULTADO DE OPERACIÓN BRUTO</t>
  </si>
  <si>
    <t xml:space="preserve">  (=) RESULTADO FINANCIERO BRUTO</t>
  </si>
  <si>
    <t>TOTAL DEPÓSITOS</t>
  </si>
  <si>
    <t xml:space="preserve">     Abonos por diferencia de cambio</t>
  </si>
  <si>
    <t xml:space="preserve">     Abonos por mantenimiento de valor</t>
  </si>
  <si>
    <t xml:space="preserve">     Cargos por mantenimiento de valor</t>
  </si>
  <si>
    <t>BDB</t>
  </si>
  <si>
    <t>54-1</t>
  </si>
  <si>
    <t>54-2</t>
  </si>
  <si>
    <t>55-1</t>
  </si>
  <si>
    <t>55-2</t>
  </si>
  <si>
    <t>8-1</t>
  </si>
  <si>
    <t>8-2</t>
  </si>
  <si>
    <t>AL 31 DE AGOSTO DE 2020</t>
  </si>
  <si>
    <t>INDICADORES FINANCIEROS POR ENTIDAD</t>
  </si>
  <si>
    <t>BANCO PYME DE LA COMUNIDAD S.A.</t>
  </si>
  <si>
    <t>BANCO PYME ECOFUTURO S.A.</t>
  </si>
  <si>
    <t xml:space="preserve">  PEF</t>
  </si>
  <si>
    <t xml:space="preserve">  PCO</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</si>
  <si>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</si>
  <si>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</si>
  <si>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</si>
  <si>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</si>
  <si>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</si>
  <si>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</si>
  <si>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</si>
  <si>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</si>
  <si>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</si>
  <si>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</si>
  <si>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(Previsión específica para incobrabilidad de préstamos diferidos vigentes)</t>
  </si>
  <si>
    <t xml:space="preserve">        (Previsión específica para incobrabilidad de préstamos reprogramados o reestructurados diferidos vigentes)</t>
  </si>
  <si>
    <t xml:space="preserve">  TOTAL PREVISIÓN ESPECÍFICA</t>
  </si>
  <si>
    <t xml:space="preserve">  Porcentaje</t>
  </si>
  <si>
    <t>POR NÚMERO DE DEPÓSITOS</t>
  </si>
  <si>
    <t>ESTRATIFICACIÓN DE DEPÓSITOS EN CAJA  DE AHORROS</t>
  </si>
  <si>
    <t xml:space="preserve">ESTRATIFICACIÓN DE DEPÓSITOS A PLAZO FIJO </t>
  </si>
  <si>
    <t>ENCAJE LEGAL  (1)</t>
  </si>
  <si>
    <t xml:space="preserve">     ENCAJE REQUERIDO</t>
  </si>
  <si>
    <t xml:space="preserve">    ENCAJE CONSTITUIDO(1)</t>
  </si>
  <si>
    <t xml:space="preserve">   EXCEDENTE(DEFICIENCIA)(2)</t>
  </si>
  <si>
    <t>ENTIDADES FINANCIERAS DE VIVIVIENDA</t>
  </si>
  <si>
    <t xml:space="preserve">  </t>
  </si>
  <si>
    <t>BANCOS DE DESARROLLO PRODUCTIVO</t>
  </si>
  <si>
    <t>ESTRATIFICACIÓN DE DEPÓSITOS A LA VISTA, 
CAJA DE AHORROS, PLAZO FIJO Y EN GARANTÍA</t>
  </si>
  <si>
    <t>SISTEMA DE INTERMEDACIÓN FINANCIERA</t>
  </si>
  <si>
    <t>RANKING DE DEPÓSITOS DEL PÚBLICO Y DE EMPRESAS PÚBLICAS (1)</t>
  </si>
  <si>
    <t>DEPÓSITOS</t>
  </si>
  <si>
    <t>% DE PARTICIP.</t>
  </si>
  <si>
    <t>LUGAR RANKING</t>
  </si>
  <si>
    <t xml:space="preserve">BANCOS MÚLTIPLES </t>
  </si>
  <si>
    <t xml:space="preserve"> - - -</t>
  </si>
  <si>
    <t>ENTIDADES FINANCIERAS DE VIVIENDA (2)</t>
  </si>
  <si>
    <t>(1) Depósitos en cuenta corriente, caja de ahorros y a plazo fijo del público y de empresas públicas.</t>
  </si>
  <si>
    <t>(2) A partir del 23 de noviembre de 2015 se transformaron de mutuales de ahorro y préstamo a entidades financieras de vivienda.</t>
  </si>
  <si>
    <t>RANKING DE CARTERA (1)</t>
  </si>
  <si>
    <t>CARTERA</t>
  </si>
  <si>
    <t>ENTIDADES FINANCIERAS DE VIVIENDAS (2)</t>
  </si>
  <si>
    <t>RANKING DE CONTINGENTE</t>
  </si>
  <si>
    <t xml:space="preserve">TOTAL CONTINGENTE </t>
  </si>
  <si>
    <t>ENTIDADES FINANCIERAS DE VIVIENDAS (1)</t>
  </si>
  <si>
    <t>COOPERATIVAS DE AHORRO Y CRÉDITO ABIERTAS</t>
  </si>
  <si>
    <t>(1) A partir del 23 de noviembre de 2015 se transformaron de mutuales de ahorro y préstamo a entidades financieras de vivienda.</t>
  </si>
  <si>
    <t>EMPRESAS DE ARRENDAMIENTO FINANCIERO</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</si>
  <si>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</si>
  <si>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</si>
  <si>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</si>
  <si>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</si>
  <si>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</si>
  <si>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</si>
  <si>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</si>
  <si>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</si>
  <si>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</si>
  <si>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</si>
  <si>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</si>
  <si>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</si>
  <si>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</si>
  <si>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</si>
  <si>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</si>
  <si>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</si>
  <si>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</si>
  <si>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</si>
  <si>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</si>
  <si>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</si>
  <si>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</si>
  <si>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</si>
  <si>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</si>
  <si>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</si>
  <si>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</si>
  <si>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</si>
  <si>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</si>
  <si>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</si>
  <si>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 xml:space="preserve">240.00                                                                                                                                                                                                                                                         </t>
  </si>
  <si>
    <t>OTRAS CUENTAS POR PAGAR</t>
  </si>
  <si>
    <t xml:space="preserve">250.00                                                                                                                                                                                                                                                         </t>
  </si>
  <si>
    <t>PREVISIONES</t>
  </si>
  <si>
    <t xml:space="preserve">260.00                                                                                                                                                                                                                                                         </t>
  </si>
  <si>
    <t>VALORES EN CIRCULACIÓN</t>
  </si>
  <si>
    <t xml:space="preserve">270.00                                                                                                                                                                                                                                                         </t>
  </si>
  <si>
    <t>OBLIGACIONES SUBORDINADAS</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</si>
  <si>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</si>
  <si>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</si>
  <si>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</si>
  <si>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</si>
  <si>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</si>
  <si>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</si>
  <si>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</si>
  <si>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</si>
  <si>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</si>
  <si>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</si>
  <si>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</si>
  <si>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</si>
  <si>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</si>
  <si>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</si>
  <si>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</si>
  <si>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</si>
  <si>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</si>
  <si>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</si>
  <si>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</si>
  <si>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</si>
  <si>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</si>
  <si>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</si>
  <si>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</si>
  <si>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</si>
  <si>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</si>
  <si>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</si>
  <si>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</si>
  <si>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</si>
  <si>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</si>
  <si>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</si>
  <si>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</si>
  <si>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</si>
  <si>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</si>
  <si>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</si>
  <si>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</si>
  <si>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xml:space="preserve">-410.00                                                                                                                                                                                                                                                         </t>
  </si>
  <si>
    <t>(-) 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</si>
  <si>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</si>
  <si>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</si>
  <si>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</si>
  <si>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</si>
  <si>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</si>
  <si>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</si>
  <si>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</si>
  <si>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</si>
  <si>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</si>
  <si>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</si>
  <si>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 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</si>
  <si>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</si>
  <si>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</si>
  <si>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</si>
  <si>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</si>
  <si>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</si>
  <si>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</si>
  <si>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</si>
  <si>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</si>
  <si>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</si>
  <si>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</si>
  <si>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</si>
  <si>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</si>
  <si>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</si>
  <si>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</si>
  <si>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</si>
  <si>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</si>
  <si>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</si>
  <si>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</si>
  <si>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</si>
  <si>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</si>
  <si>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</si>
  <si>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</si>
  <si>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</si>
  <si>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</si>
  <si>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</si>
  <si>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</si>
  <si>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</si>
  <si>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</si>
  <si>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</si>
  <si>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</si>
  <si>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</si>
  <si>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</si>
  <si>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</si>
  <si>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</si>
  <si>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</si>
  <si>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</si>
  <si>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r>
      <t xml:space="preserve">MERCADERÍA ALMACENADA
</t>
    </r>
    <r>
      <rPr>
        <sz val="14"/>
        <color indexed="9"/>
        <rFont val="Arial"/>
        <family val="2"/>
      </rPr>
      <t>(en miles de bolivianos)</t>
    </r>
  </si>
  <si>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</si>
  <si>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</si>
  <si>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</si>
  <si>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</si>
  <si>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</si>
  <si>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</si>
  <si>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</si>
  <si>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</si>
  <si>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</si>
  <si>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</si>
  <si>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</si>
  <si>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</si>
  <si>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</si>
  <si>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</si>
  <si>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</si>
  <si>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</si>
  <si>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</si>
  <si>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CÁMARAS DE COMPENSACIÓN Y LIQUIDACIÓN</t>
  </si>
  <si>
    <t>190.00</t>
  </si>
  <si>
    <t xml:space="preserve">C00.19                                                                                                                                                                                                                                                         </t>
  </si>
  <si>
    <t>BURÓS DE INFORMACIÓN</t>
  </si>
  <si>
    <t>AL 31 DE JULIO DE 2014</t>
  </si>
  <si>
    <t>EMPRESAS DE SERVICIO DE PAGO MÓVIL</t>
  </si>
  <si>
    <t>210.00</t>
  </si>
  <si>
    <t xml:space="preserve">        Productos devengados por cobrar de préstamos diferidos vigentes</t>
  </si>
  <si>
    <t xml:space="preserve">        Productos devengados por cobrar de préstamos reprogramados o reestructurados diferidos vigentes</t>
  </si>
  <si>
    <t>Evolución de cartera y contingente</t>
  </si>
  <si>
    <t>Estratificación de depósitos (monto y número de cuentas)</t>
  </si>
  <si>
    <t>Empresas de Giros y Remesas de Dinero</t>
  </si>
  <si>
    <t>AL 30 DE SEPTIEMBRE DE 2020</t>
  </si>
  <si>
    <t xml:space="preserve">        Productos devengados por cobrar de préstamos diferidos vencidos</t>
  </si>
  <si>
    <t xml:space="preserve">        Productos devengados por cobrar de préstamos reprogramados o reestructurados diferidos vencidos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</si>
  <si>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</si>
  <si>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</si>
  <si>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</si>
  <si>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</si>
  <si>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Activos líquidos/Pasivos de corto plazo (5)</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</si>
  <si>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</si>
  <si>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</si>
  <si>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</si>
  <si>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</si>
  <si>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</si>
  <si>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</si>
  <si>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</si>
  <si>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</si>
  <si>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</si>
  <si>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</si>
  <si>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</si>
  <si>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</si>
  <si>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 xml:space="preserve">        Productos devengados por cobrar de préstamos diferidos en ejecución</t>
  </si>
  <si>
    <t>TOTAL                                          SISTEMA</t>
  </si>
  <si>
    <t>(+) INGRESOS FINANCIEROS</t>
  </si>
  <si>
    <t>SOCIEDADES CONTROLADORAS DE GRUPOS FINANCIEROS</t>
  </si>
  <si>
    <t>Estados Financieros</t>
  </si>
  <si>
    <t>BNC</t>
  </si>
  <si>
    <t>MCZ</t>
  </si>
  <si>
    <t>INV</t>
  </si>
  <si>
    <t>SOC</t>
  </si>
  <si>
    <t>GFB</t>
  </si>
  <si>
    <t>GAN</t>
  </si>
  <si>
    <t>Sociedades Controladoras de Grupos Financieros</t>
  </si>
  <si>
    <t xml:space="preserve">GFF </t>
  </si>
  <si>
    <t>BNB Corporación S.A</t>
  </si>
  <si>
    <t>Sociedad Controladora Mercantil Santa Cruz S.A.</t>
  </si>
  <si>
    <t>Inversiones Credicorp Bolivia S.A.</t>
  </si>
  <si>
    <t>Grupo Financiero Bisa S.A.</t>
  </si>
  <si>
    <t>Sociedad Controladora Ganadero S.A.</t>
  </si>
  <si>
    <t>Grupo Financiero Fortaleza S.A</t>
  </si>
  <si>
    <t>AL 31 DE OCTUBRE DE 2020</t>
  </si>
  <si>
    <t xml:space="preserve">        Productos devengados por cobrar de préstamos reprogramados o reestructurados diferidos en ejecución</t>
  </si>
  <si>
    <t xml:space="preserve">  (=) RESULTADO DESPUES DE AJUSTE POR DIFERENCIA DE CAMBIO Y MANTENIMIENTO DE VALOR</t>
  </si>
  <si>
    <t xml:space="preserve">  (=) RESULTADO ANTES DE IMPUESTOS Y AJUSTE CONTABLE POR EFECTO DE INFLACIÓN</t>
  </si>
  <si>
    <t>DIC</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</si>
  <si>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</si>
  <si>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ESTRATIFICACIÓN DE DEPÓSITOS A LA VISTA, EN CAJA DE AHORROS, A PLAZO FIJO Y EN GARANTÍA</t>
  </si>
  <si>
    <t>MUTUALES</t>
  </si>
  <si>
    <t>AL 30 DE NOVIEMBRE DE 2020</t>
  </si>
  <si>
    <t>ENTIDADES FINANCIERAS DE VIVIENDA, COOPERATIVAS DE AHORRO Y CRÉDITO E INSTITUCIONES FINANCIERAS DE DESARROLLO</t>
  </si>
  <si>
    <t xml:space="preserve">Encaje legal de cooperativas de ahorro y crédito, entidades financieras de vivienda e instituciones financieras de desarrollo </t>
  </si>
  <si>
    <t>EMPRESAS DE TRANSPORTE DE MATERIAL MONETARIO Y VALORES</t>
  </si>
  <si>
    <t>OBLIGACIONES CON BANCOS Y ENTIDADES DE FINANCIAMIENTO</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</si>
  <si>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</si>
  <si>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</si>
  <si>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</si>
  <si>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</si>
  <si>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</si>
  <si>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OBLIGACIONES CON INSTITUCIONES FISCALES</t>
  </si>
  <si>
    <t>Dic-20</t>
  </si>
  <si>
    <t xml:space="preserve">        (Previsión específica para incobrabilidad de cartera vigente)</t>
  </si>
  <si>
    <t xml:space="preserve">        (Previsión específica para incobrabilidad de cartera vencida)</t>
  </si>
  <si>
    <t xml:space="preserve">        (Previsión específica para incobrabilidad de cartera en ejecución)</t>
  </si>
  <si>
    <t>IDI (2)</t>
  </si>
  <si>
    <t xml:space="preserve">  (=) RESULTADO ANTES DE IMPTOS. Y AJUSTE CONTABLE POR EFECTO DE INFLACIÓN</t>
  </si>
  <si>
    <t>Brink’s Bolivia S.A.</t>
  </si>
  <si>
    <t>(12) Con Resolución ASFI/561/2019 de 02.07.19 se dispone inicio de operaciones el 08.07.19.</t>
  </si>
  <si>
    <t>Almacenes Generales de Depósito ALTRASER S.A. (12)</t>
  </si>
  <si>
    <t>(13) Con información desde noviembre de 2019.</t>
  </si>
  <si>
    <t>Institución Financiera de Desarrollo SEMBRAR SARTAWI (13)</t>
  </si>
  <si>
    <t>(14) A partir de enero de 2020.</t>
  </si>
  <si>
    <t>(15) Con Resolución ASFI/1150/2019 de 30.12.2019 se autorizó la disolución y liquidación voluntaria.</t>
  </si>
  <si>
    <t xml:space="preserve">        (Previsión específica para incobrabilidad de cartera reprogramada o reestructurada_x000D_
 vigente)</t>
  </si>
  <si>
    <t xml:space="preserve">        (Previsión específica para incobrabilidad de cartera reprogramada o reestructurada_x000D_
 vencida)</t>
  </si>
  <si>
    <t xml:space="preserve">      PREVISIÓN PARA CUENTAS DE ORDEN</t>
  </si>
  <si>
    <t>(2) A partir de noviembre de 2020 se incluye información de la Institución Financiera de Desarrollo CIDRE y a partir de febrero de 2021 de la Institución Financiera de Desarrollo DIACONÍA.</t>
  </si>
  <si>
    <t>ICR (3)</t>
  </si>
  <si>
    <t>IPM (3)</t>
  </si>
  <si>
    <t>(3) A partir de mayo de 2021 se incluye información de depósitos del público de las Instituciones Financieras de Desarrollo Fundación PRO MUJER y CRECER.</t>
  </si>
  <si>
    <t xml:space="preserve">     Cargos por diferencia de  cambio</t>
  </si>
  <si>
    <t xml:space="preserve">    Cargos por diferencia de  cambio</t>
  </si>
  <si>
    <t>Santa Cruz FG Sociedad Controladora S.A.</t>
  </si>
  <si>
    <t>CSQ (4)</t>
  </si>
  <si>
    <t>(4) A partir de julio de 2021 se incluye información de depósitos del público de la Cooperativa de Ahorro y Crédito Abierta San Pedro de Aiquile R.L.</t>
  </si>
  <si>
    <t>CSQ (1)</t>
  </si>
  <si>
    <t>(1) A partir de julio de 2021 se incluye información de la Cooperativa de Ahorro y Crédito Abierta San Pedro de Aiquile R.L.</t>
  </si>
  <si>
    <t>CSQ</t>
  </si>
  <si>
    <t xml:space="preserve">      Depósitos a plazo fijo mayor a 1080 días</t>
  </si>
  <si>
    <t>(16) A partir de julio de 2021 se incluye información de la Cooperativa de Ahorro y Crédito Abierta San Pedro de Aiquile R.L., en cumplimiento de la Resolución ASFI/421/2021 de 24.05.2021.</t>
  </si>
  <si>
    <t>CLO (5)</t>
  </si>
  <si>
    <t>CVE (5)</t>
  </si>
  <si>
    <t>(5) A partir de septiembre de 2021 se incluye información de depósitos del público de la Cooperativa de Ahorro y Crédito Societaria "Virgen de los Remedios" R.L. y de la Cooperativa de Ahorro y Crédito Abierta "San Francisco Solano" R.L.</t>
  </si>
  <si>
    <t>CLO (2)</t>
  </si>
  <si>
    <t>CVE (2)</t>
  </si>
  <si>
    <t>(2) A partir de septiembre de 2021 se incluye información de la Cooperativa de Ahorro y Crédito Societaria "Virgen de los Remedios" R.L. y de la Cooperativa de Ahorro y Crédito Abierta "San Francisco Solano" R.L.</t>
  </si>
  <si>
    <t>CLO</t>
  </si>
  <si>
    <t>CVE</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</si>
  <si>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</si>
  <si>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</si>
  <si>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t>
  </si>
  <si>
    <t>CLC (6)</t>
  </si>
  <si>
    <t>COO (6)</t>
  </si>
  <si>
    <t>(6) A partir de noviembre de 2021 se incluye información de depósitos del público de las Cooperativas de Ahorro y Crédito Abiertas Solucredit San Silvestre R.L. y Asociación de Productores de Leche R.L. (COOPROLE).</t>
  </si>
  <si>
    <t>CLC (3)</t>
  </si>
  <si>
    <t>COO (3)</t>
  </si>
  <si>
    <t>(3) A partir de noviembre de 2021 se incluye información de las Cooperativas de Ahorro y Crédito Abiertas Solucredit San Silvestre R.L. y Asociación de Productores de Leche R.L. (COOPROLE).</t>
  </si>
  <si>
    <t>COO</t>
  </si>
  <si>
    <t>CLC</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</si>
  <si>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</si>
  <si>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</si>
  <si>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Dic-21</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</si>
  <si>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</si>
  <si>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</si>
  <si>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</si>
  <si>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</si>
  <si>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</si>
  <si>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</si>
  <si>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</si>
  <si>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</si>
  <si>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</si>
  <si>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</si>
  <si>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</si>
  <si>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Prodem S.A.</t>
    </r>
  </si>
  <si>
    <r>
      <t xml:space="preserve">   - </t>
    </r>
    <r>
      <rPr>
        <u/>
        <sz val="11"/>
        <rFont val="Arial"/>
        <family val="2"/>
      </rPr>
      <t>Banco PYME de La Comunidad S.A.</t>
    </r>
  </si>
  <si>
    <r>
      <t xml:space="preserve">   - </t>
    </r>
    <r>
      <rPr>
        <u/>
        <sz val="11"/>
        <rFont val="Arial"/>
        <family val="2"/>
      </rPr>
      <t>Banco PYME Ecofuturo S.A.</t>
    </r>
  </si>
  <si>
    <t>Administradora de Cámaras de Compensación y Liquidación S.A.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</si>
  <si>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</si>
  <si>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</si>
  <si>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</si>
  <si>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</si>
  <si>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</si>
  <si>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</si>
  <si>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</si>
  <si>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</si>
  <si>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</si>
  <si>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 xml:space="preserve">    Oblig. Persones Jurídicas e Institucionales /Total Oblig. Público</t>
  </si>
  <si>
    <t xml:space="preserve">    Oblig. Personas Naturales /Total Oblig. Público</t>
  </si>
  <si>
    <t xml:space="preserve">    Prev. Cartera Incobrable/Cartera (1)</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</si>
  <si>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</si>
  <si>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</si>
  <si>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</si>
  <si>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</si>
  <si>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</si>
  <si>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</si>
  <si>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</si>
  <si>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</si>
  <si>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</si>
  <si>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</si>
  <si>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</si>
  <si>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</si>
  <si>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</si>
  <si>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</si>
  <si>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</si>
  <si>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</si>
  <si>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</si>
  <si>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</si>
  <si>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</si>
  <si>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</si>
  <si>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</si>
  <si>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</si>
  <si>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</si>
  <si>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 xml:space="preserve">Gastos de Administración/Depósitos(3)                                                               </t>
  </si>
  <si>
    <t xml:space="preserve">          Margen Financiero en Activos Productivos Promedio Neto de Contingente</t>
  </si>
  <si>
    <t>Oblig. con el Público/Pasivo+Patrimonio</t>
  </si>
  <si>
    <t>Oblig. con el Público y con Empresas Públicas/Pasivo+Patrimonio</t>
  </si>
  <si>
    <t>Oblig. con Bancos y Ent. Fin./Pasivo+Patrimonio</t>
  </si>
  <si>
    <t>Oblig. Subordinadas/Pasivo+Patrimonio</t>
  </si>
  <si>
    <t>Oblig. Personas Jurídicas e Institucionales /Total Oblig. Público</t>
  </si>
  <si>
    <t xml:space="preserve">Oblig. Personas Naturales /Total Oblig. Público                                                    </t>
  </si>
  <si>
    <t xml:space="preserve">Prev. Cartera Incobrable/Cartera (1)                                                                 </t>
  </si>
  <si>
    <t>(2) Abonos menos cargos por ajustes por inflación.</t>
  </si>
  <si>
    <t>(3) Promedio obligaciones vista , caja de ahorros y DPF.</t>
  </si>
  <si>
    <t>(4) Obligaciones vista, caja de ahorros y DPF a 30 días.</t>
  </si>
  <si>
    <t>(1) Excluye Cargos Financieros Devengados por Pagar.</t>
  </si>
  <si>
    <t>(2) Incluye 211.01+211.02+214.02+281.01+281.02+284.02.</t>
  </si>
  <si>
    <t>(3) Incluye 212.01+212.02+214.03+282.01+282.02+284.03.</t>
  </si>
  <si>
    <t>(4) Incluye 213.01 a la 213.08+214.04+214.08+215.01 a la 215.08 +283.01 a la 283.08+284.04+284.08+285.01 a la 285.08.</t>
  </si>
  <si>
    <t>(1) Incluye las siguientes cuentas contables: 
211.01, 211.02, 211.03, 214.02, 221.01, 221.02, 224.02, 224.03, 231.03, 231.04, 281.01, 281.02, 281.03, 284.02;213.00, 215.00, 223.00, 235.09, 235.10, 235.11, 235.12, 283.00, 285.00;212.01, 212.02, 222.01, 222.02, 235.07, 235.08, 282.01, 282.02;214.03, 214.04, 214.05, 214.06, 214.08, 284.03, 284.04, 284.05, 284.06, 284.08.</t>
  </si>
  <si>
    <t>(1) Incluye las siguientes cuentas contables: 211.01, 211.02, 211.03, 214.02, 221.01, 221.02, 224.02, 224.03, 231.03, 231.04, 281.01, 281.02, 281.03, 284.02.</t>
  </si>
  <si>
    <t>(1) Incluye las siguientes cuentas contables : 212.01, 212.02, 222.01, 222.02, 235.07, 235.08, 282.01, 282.02.</t>
  </si>
  <si>
    <t>(1) Incluye las siguientes cuentas contables : 213.00, 215.00, 223.00, 235.09, 235.10, 235.11, 235.12, 283.00, 285.00.</t>
  </si>
  <si>
    <t>(1) Incluye las siguientes cuentas contables : 214.03, 214.04, 214.05, 214.06, 214.08, 284.03, 284.04, 284.05, 284.06, 284.08.</t>
  </si>
  <si>
    <t xml:space="preserve">    Oblig. Personas Jurídicas e Institucionales /Total Oblig. Público</t>
  </si>
  <si>
    <t>(4) Obligaciones vista, caja de ahorro y DPF a 30 días.</t>
  </si>
  <si>
    <t>(1) Corresponde al promedio del último período bisemanal concluido en el mes.</t>
  </si>
  <si>
    <t>(2) Posición consolidada independientemente del régimen de compensaciones.</t>
  </si>
  <si>
    <t>(1) Incluye las siguientes cuentas contables: 212.01, 212.02, 222.01, 222.02, 235.07, 235.08, 282.01, 282.02.</t>
  </si>
  <si>
    <t>(1) Incluye las siguientes cuentas contables: 213.00, 215.00, 223.00, 235.09, 235.10, 235.11, 235.12, 283.00, 285.00.</t>
  </si>
  <si>
    <t>(1) Incluye las siguientes cuentas contables: 214.03, 214.04, 214.05, 214.06, 214.08, 284.03, 284.04, 284.05, 284.06, 284.08.</t>
  </si>
  <si>
    <t xml:space="preserve">Activo improductivo/Patrimonio                                             </t>
  </si>
  <si>
    <t>A partir de la promulgación de la Ley 2297 de 20.12.01 los Almacenes Generales de Depósito vinculados patrimonialmente a una entidad bancaria, se regulan por esta Ley y el Código de Comercio.</t>
  </si>
  <si>
    <t>Banco PYME de La Comunidad S.A.</t>
  </si>
  <si>
    <t>Institución Financiera de Desarrollo DIACONÍA</t>
  </si>
  <si>
    <t>CEY (7)</t>
  </si>
  <si>
    <t>(7) A partir de marzo de 2022 se incluye información de depósitos del público de la Cooperativa de Ahorro y Crédito Abierta Cristo Rey Cochabamba R.L.</t>
  </si>
  <si>
    <t>CEY (4)</t>
  </si>
  <si>
    <t>CEY</t>
  </si>
  <si>
    <t>(21) A partir de marzo de 2022 se incluye información de la Cooperativa de Ahorro y Crédito Abierta "Cristo Rey Cochabamba" R.L. en cumplimiento de la Resolución ASFI/1200/2021 de 30.12.2021.</t>
  </si>
  <si>
    <t xml:space="preserve">      DOCUMENTOS DE COBRO INMEDIATO Y OTRAS OPERACIONES PENDIENTES DE LIQUIDACIÓN</t>
  </si>
  <si>
    <t xml:space="preserve">        Depósitos a plazo fijo de 721 a 1.080 días</t>
  </si>
  <si>
    <t xml:space="preserve">        Depósitos a plazo fijo mayor a 1.080 días</t>
  </si>
  <si>
    <t xml:space="preserve">      Obligaciones con bancos y otras entidades financieras del país a plazo</t>
  </si>
  <si>
    <t xml:space="preserve">      PAGARÉS</t>
  </si>
  <si>
    <t xml:space="preserve">      BOLETAS DE GARANTÍA</t>
  </si>
  <si>
    <t xml:space="preserve">      OPERACIONES A FUTURO DE MONEDA EXTRANJERA</t>
  </si>
  <si>
    <t xml:space="preserve">      PÉRDIDAS POR DISPONIBILIDADES</t>
  </si>
  <si>
    <t xml:space="preserve">      Obligaciones con el BCB a plazo</t>
  </si>
  <si>
    <t xml:space="preserve">    Activos líquidos/Pasivos de corto plazo (5)</t>
  </si>
  <si>
    <t xml:space="preserve">    Activos líquidos/Pasivos corto plazo (5)</t>
  </si>
  <si>
    <t xml:space="preserve">    Activos líquidos/Pasivo de corto plazo (5)</t>
  </si>
  <si>
    <t>Banco do Brasil S.A. Sucursal Bolivia - En liquidación (15)</t>
  </si>
  <si>
    <t>BANCOS MÚLTIPLES, PYME Y DE DESARROLLO PRODUCTIVO</t>
  </si>
  <si>
    <t>IFU (8)</t>
  </si>
  <si>
    <t>(8) A partir de septiembre de 2022 se incluye las captaciones de depósitos de la Institución Financiera de Desarrollo FUBODE.</t>
  </si>
  <si>
    <t>(1) Incluye las siguientes cuentas contables: 211.01, 211.02, 211.03, 214.02, 221.01, 221.02, 224.02, 224.03, 231.03, 231.04, 281.01, 281.02, 281.03, 284.02</t>
  </si>
  <si>
    <t>IID (9)</t>
  </si>
  <si>
    <t>(9) A partir de diciembre de 2022 se incluye las captaciones de depósitos de la Institución Financiera de Desarrollo IDEPRO.</t>
  </si>
  <si>
    <t>Dic-22</t>
  </si>
  <si>
    <t xml:space="preserve">          Bancos de Desarrollo Productivo</t>
  </si>
  <si>
    <t>CAE (10)</t>
  </si>
  <si>
    <t>CHO (10)</t>
  </si>
  <si>
    <t>CPS (10)</t>
  </si>
  <si>
    <t>(10) A partir de enero de 2023 se incluye las captaciones de depósitos de las Cooperativas de Ahorro y Crédito Societarias "Cantera" R.L. y "Hospicio" R.L. y la Cooperativa de Ahorro y Crédito Abierta "Paulo VI" R.L.</t>
  </si>
  <si>
    <t>CAE (5)</t>
  </si>
  <si>
    <t>CHO (5)</t>
  </si>
  <si>
    <t>CPS (5)</t>
  </si>
  <si>
    <t>(4) A partir de marzo de 2022 se incluye información de la Cooperativa de Ahorro y Crédito Abierta Cristo Rey Cochabamba R.L.</t>
  </si>
  <si>
    <t>(5) A partir de enero de 2023 se incluye información de las Cooperativas de Ahorro y Crédito Societarias "Cantera" R.L. y "Hospicio" R.L. y la Cooperativa de Ahorro y Crédito Abierta "Paulo VI" R.L.</t>
  </si>
  <si>
    <t>CPS</t>
  </si>
  <si>
    <t>CHO</t>
  </si>
  <si>
    <t>CAE</t>
  </si>
  <si>
    <t xml:space="preserve"> TOTAL SISTEMA</t>
  </si>
  <si>
    <t>CSN (3)</t>
  </si>
  <si>
    <t>CSQ (7)</t>
  </si>
  <si>
    <t>CLO (8)</t>
  </si>
  <si>
    <t>CVE (8)</t>
  </si>
  <si>
    <t>CLC (9)</t>
  </si>
  <si>
    <t>COO (9)</t>
  </si>
  <si>
    <t>CEY (10)</t>
  </si>
  <si>
    <t>CPS (13)</t>
  </si>
  <si>
    <t>CHO (13)</t>
  </si>
  <si>
    <t>CAE (13)</t>
  </si>
  <si>
    <t>ICI (4)</t>
  </si>
  <si>
    <t>ICR (6)</t>
  </si>
  <si>
    <t>IDI (5)</t>
  </si>
  <si>
    <t>IPM (6)</t>
  </si>
  <si>
    <t>IFU (11)</t>
  </si>
  <si>
    <t>IID (12)</t>
  </si>
  <si>
    <t>(3) A partir del 7 de enero de 2020 inició operaciones.</t>
  </si>
  <si>
    <t>(4) A partir de noviembre de 2020 se incluye las captaciones de depósitos de la Institución Financiera de Desarrollo CIDRE.</t>
  </si>
  <si>
    <t>(5) A partir de febrero de 2021 se incluye las captaciones de depósitos de la Institución Financiera de Desarrollo DIACONÍA.</t>
  </si>
  <si>
    <t>(6) A partir de mayo de 2021 se incluye información de depósitos del público de las Instituciones Financieras de Desarrollo Fundación PRO MUJER y CRECER.</t>
  </si>
  <si>
    <t>(7) A partir del 1 de julio de 2021 inició operaciones.</t>
  </si>
  <si>
    <t>(8) A partir del 20 de septiembre de 2021 inició operaciones.</t>
  </si>
  <si>
    <t>(9) A partir del 29 de noviembre de 2021 inició operaciones.</t>
  </si>
  <si>
    <t>(10) A partir del 21 de marzo de 2022 inició operaciones.</t>
  </si>
  <si>
    <t>(11) A partir de septiembre de 2022 se incluye las captaciones de depósitos de la Institución Financiera de Desarrollo FUBODE.</t>
  </si>
  <si>
    <t>(12) A partir de diciembre de 2022 se incluye las captaciones de depósitos de la Institución Financiera de Desarrollo IDEPRO.</t>
  </si>
  <si>
    <t>(13) A partir del 23 de enero de 2023 inició operaciones.</t>
  </si>
  <si>
    <t>CPS (8)</t>
  </si>
  <si>
    <t>CHO (8)</t>
  </si>
  <si>
    <t>CAE (8)</t>
  </si>
  <si>
    <t>(1) Cartera vigente, vencida y en ejecución.</t>
  </si>
  <si>
    <t>(4) A partir del 1 de julio de 2021 inició operaciones.</t>
  </si>
  <si>
    <t>(5) A partir del 20 de septiembre de 2021 inició operaciones.</t>
  </si>
  <si>
    <t>(6) A partir del 29 de noviembre de 2021 inició operaciones.</t>
  </si>
  <si>
    <t>(7) A partir del 21 de marzo de 2022 inició operaciones.</t>
  </si>
  <si>
    <t>(8) A partir del 23 de enero de 2023 inició operaciones.</t>
  </si>
  <si>
    <t>(22) A partir de enero de 2023 se incluye información de la Cooperativa de Ahorro y Crédito Societaria "Cantera" R.L. en cumplimiento de la Resolución ASFI/1008/2022 de 26.08.2022.</t>
  </si>
  <si>
    <t>(23) A partir de enero de 2023 se incluye información de la Cooperativa de Ahorro y Crédito Societaria "Hospicio" R.L. en cumplimiento de la Resolución ASFI/1009/2022 de 26.08.2022.</t>
  </si>
  <si>
    <t>(24) A partir de enero de 2023 se incluye información de la Cooperativa de Ahorro y Crédito Abierta "Paulo VI" R.L. en cumplimiento de la Resolución ASFI/976/2022 de 17.08.2022.</t>
  </si>
  <si>
    <t>Cooperativa Abierta "Jesús Nazareno" R.L.</t>
  </si>
  <si>
    <t>Cooperativa Abierta "San Martín de Porres" R.L.</t>
  </si>
  <si>
    <t>Cooperativa Abierta "Fátima" R.L.</t>
  </si>
  <si>
    <t>Cooperativa Abierta "San Pedro" R.L.</t>
  </si>
  <si>
    <t>Cooperativa Abierta "Loyola" R.L.</t>
  </si>
  <si>
    <t>Cooperativa Abierta "San Antonio" R.L.</t>
  </si>
  <si>
    <t>Cooperativa Abierta "Pío" X R.L.</t>
  </si>
  <si>
    <t>Cooperativa Abierta "Inca Huasi" R.L.</t>
  </si>
  <si>
    <t>Cooperativa Abierta "Quillacollo" R.L.</t>
  </si>
  <si>
    <t>Cooperativa Abierta "San José de Punata" R.L.</t>
  </si>
  <si>
    <t>Cooperativa Abierta "Monseñor Félix Gainza" R.L.</t>
  </si>
  <si>
    <t>Cooperativa Abierta "Educadores Gran Chaco" R.L.</t>
  </si>
  <si>
    <t>Cooperativa Abierta "El Chorolque" R.L.</t>
  </si>
  <si>
    <t>Cooperativa Abierta "Comarapa" R.L.</t>
  </si>
  <si>
    <t>Cooperativa Abierta "San Mateo" R.L.</t>
  </si>
  <si>
    <t>Cooperativa Abierta "Trinidad" R.L.</t>
  </si>
  <si>
    <t>Cooperativa Abierta "San Joaquín" R.L.</t>
  </si>
  <si>
    <t>Cooperativa Abierta "Magisterio Rural" R.L.</t>
  </si>
  <si>
    <t>Cooperativa Abierta "San José de Bermejo" Ltda.</t>
  </si>
  <si>
    <t>Cooperativa Abierta "Catedral" (Potosí) R.L.</t>
  </si>
  <si>
    <t>Cooperativa Abierta "Asunción" R.L.</t>
  </si>
  <si>
    <t>Cooperativa Abierta "Catedral de Tarija" R.L.</t>
  </si>
  <si>
    <t>Cooperativa Abierta "San Roque" R.L.</t>
  </si>
  <si>
    <t>Cooperativa Abierta "Madre y Maestra" R.L.</t>
  </si>
  <si>
    <t>Cooperativa Abierta "La Merced" R.L. (2)</t>
  </si>
  <si>
    <t>Cooperativa Abierta "San Carlos Borromeo" R.L. (3)</t>
  </si>
  <si>
    <t>Cooperativa Abierta "Cacef" R.L. (7)</t>
  </si>
  <si>
    <t>Cooperativa Abierta "Progreso" R.L. (8)</t>
  </si>
  <si>
    <t>Cooperativa Abierta "La Sagrada Familia" R.L. (10)</t>
  </si>
  <si>
    <t>Cooperativa Abierta "Magisterio Rural de Chuquisaca" R.L. (11)</t>
  </si>
  <si>
    <t>Cooperativa Societaria "San Martín" R.L. (14)</t>
  </si>
  <si>
    <t>Cooperativa Abierta "San Pedro de Aiquile" R.L. (16)</t>
  </si>
  <si>
    <t>Cooperativa Abierta "San Francisco Solano" R.L. (17)</t>
  </si>
  <si>
    <t>Cooperativa Societaria "Virgen de los Remedios" R.L. (18)</t>
  </si>
  <si>
    <t>Cooperativa Abierta "Solucredit San Silvestre" R.L. (19)</t>
  </si>
  <si>
    <t>Cooperativa Abierta "Asociación de Productores de Leche" R.L. (COOPROLE) (20)</t>
  </si>
  <si>
    <t>Cooperativa Abierta "Cristo Rey Cochabamba" R.L. (21)</t>
  </si>
  <si>
    <t>Cooperativa Societaria "Cantera" R.L. (22)</t>
  </si>
  <si>
    <t>Cooperativa Societaria "Hospicio" R.L. (23)</t>
  </si>
  <si>
    <t>Cooperativa Abierta "Paulo VI" R.L. (24)</t>
  </si>
  <si>
    <t>CUM (11)</t>
  </si>
  <si>
    <t>(11) A partir de abril de 2023 se incluye información de la Cooperativa de Ahorro y Crédito Societaria “Unión Santiago de Machaca USAMA” R.L., en cumplimiento de la Resolución ASFI/056/2023 de 20.01.2023.</t>
  </si>
  <si>
    <t>CUM (6)</t>
  </si>
  <si>
    <t>(6) A partir de abril de 2023 se incluye información de la Cooperativa de Ahorro y Crédito Societaria “Unión Santiago de Machaca USAMA” R.L., en cumplimiento de la Resolución ASFI/056/2023 de 20.01.2023.</t>
  </si>
  <si>
    <t>CUM</t>
  </si>
  <si>
    <t>CUM (14)</t>
  </si>
  <si>
    <t>(14) A partir del 24 de abril de 2023 inició operaciones.</t>
  </si>
  <si>
    <t>CUM (9)</t>
  </si>
  <si>
    <t>(9) A partir del 24 de abril de 2023 inició operaciones.</t>
  </si>
  <si>
    <t>Cooperativa Societaria “Unión Santiago de Machaca USAMA” R.L. (25)</t>
  </si>
  <si>
    <t>(25)  A partir de abril de 2023 se incluye información de la Cooperativa de Ahorro y Crédito Societaria “Unión Santiago de Machaca USAMA” R.L., en cumplimiento de la Resolución ASFI/056/2023 de 20 de enero de 2023.</t>
  </si>
  <si>
    <t>31-1</t>
  </si>
  <si>
    <t>31-2</t>
  </si>
  <si>
    <t>45-1</t>
  </si>
  <si>
    <t>45-2</t>
  </si>
  <si>
    <t>53-1</t>
  </si>
  <si>
    <t>53-2</t>
  </si>
  <si>
    <t>62-1</t>
  </si>
  <si>
    <t>62-2</t>
  </si>
  <si>
    <t>EMPRESAS DE GIROS Y REMESAS DE DINERO</t>
  </si>
  <si>
    <t>Nota. Para abril de 2023 no se incluye información del Banco Fassil S.A. considerando que fue intervenido según lo dispuesto en la Resolución ASFI/539/2023 de 25.04.2023.</t>
  </si>
  <si>
    <t>AL 31 DE MAYO DE 2023</t>
  </si>
  <si>
    <t>May-22</t>
  </si>
  <si>
    <t>May-23</t>
  </si>
  <si>
    <t>MAY</t>
  </si>
  <si>
    <t>MAY-23</t>
  </si>
  <si>
    <t>SOC *</t>
  </si>
  <si>
    <t>GFF</t>
  </si>
  <si>
    <t xml:space="preserve">      PARTICIPACIÓN EN ENTIDADES DE ARRENDAMIENTO FINANCIERO</t>
  </si>
  <si>
    <t xml:space="preserve">      PARTICIPACIÓN EN ENTIDADES DE SEGUROS</t>
  </si>
  <si>
    <t xml:space="preserve">      PARTICIPACIÓN EN BANCOS FILIALES, SUCURSALES O AGENCIAS EN EL EXTERIOR</t>
  </si>
  <si>
    <t xml:space="preserve">      PARTICIPACIÓN EN ORGANISMOS MULTILATERALES DE FINANCIAMIENTO</t>
  </si>
  <si>
    <t xml:space="preserve">      PARTICIPACIÓN EN EMPRESAS DE FACTORAJE</t>
  </si>
  <si>
    <t xml:space="preserve">      PARTICIPACIÓN EN ALMACENES GENERALES DE DEPÓSITO</t>
  </si>
  <si>
    <t xml:space="preserve">      PARTICIPACIÓN EN CÁMARAS DE COMPENSACIÓN</t>
  </si>
  <si>
    <t xml:space="preserve">      PARTICIPACIÓN EN BURÓS DE INFORMACIÓN</t>
  </si>
  <si>
    <t xml:space="preserve">      PARTICIPACIÓN EN SOCIEDADES DE TITULARIZACIÓN</t>
  </si>
  <si>
    <t xml:space="preserve">      PARTICIPACIÓN EN SOCIEDADES ADMINISTRADORAS DE FONDOS DE INVERSIÓN</t>
  </si>
  <si>
    <t xml:space="preserve">      PARTICIPACIÓN EN ADMINISTRADORAS DE FONDOS DE PENSIONES</t>
  </si>
  <si>
    <t xml:space="preserve">      PARTICIPACIÓN EN ENTIDADES FINANCIERAS QUE REALIZAN ACTIVIDADES DE SEGUNDO PISO</t>
  </si>
  <si>
    <t xml:space="preserve">      PARTICIPACIÓN EN AGENCIAS DE BOLSA</t>
  </si>
  <si>
    <t xml:space="preserve">      OTRAS PARTICIPACIONES EN ENTIDADES FINANCIERAS Y AFINES</t>
  </si>
  <si>
    <t>* Nota: El saldo de la cuenta "Otras participaciones en entidades financieras y afines" incluye las inversiones en el ex Banco Fassil S.A. que fue intervenido según lo dispuesto en Resolución ASFI/539/2023 de 25 de abril de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</si>
</sst>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1" formatCode="_(* #,##0_);_(* \(#,##0\);_(* &quot;-&quot;_);_(@_)"/>
    <numFmt numFmtId="43" formatCode="_(* #,##0.00_);_(* \(#,##0.00\);_(* &quot;-&quot;??_);_(@_)"/>
    <numFmt numFmtId="164" formatCode="_-* #,##0.00\ _€_-;\-* #,##0.00\ _€_-;_-* &quot;-&quot;??\ _€_-;_-@_-"/>
    <numFmt numFmtId="165" formatCode="_(* #,##0_);_(* \(#,##0\);_(* &quot;-&quot;??_);_(@_)"/>
    <numFmt numFmtId="166" formatCode="#,##0;\(#,##0\)"/>
    <numFmt numFmtId="167" formatCode="_ * #,##0.00_ ;_ * \-#,##0.00_ ;_ * &quot;-&quot;??_ ;_ @_ "/>
    <numFmt numFmtId="168" formatCode="_-[$€-2]* #,##0.00_-;\-[$€-2]* #,##0.00_-;_-[$€-2]* &quot;-&quot;??_-"/>
    <numFmt numFmtId="169" formatCode="_-* #,##0.00\ [$€]_-;\-* #,##0.00\ [$€]_-;_-* &quot;-&quot;??\ [$€]_-;_-@_-"/>
    <numFmt numFmtId="170" formatCode="_-* #,##0.00\ _P_t_a_-;\-* #,##0.00\ _P_t_a_-;_-* &quot;-&quot;??\ _P_t_a_-;_-@_-"/>
    <numFmt numFmtId="171" formatCode="_-* #,##0.00\ _P_t_s_-;\-* #,##0.00\ _P_t_s_-;_-* &quot;-&quot;??\ _P_t_s_-;_-@_-"/>
    <numFmt numFmtId="172" formatCode="d\.m\.yy"/>
    <numFmt numFmtId="173" formatCode="\-#,##0"/>
    <numFmt numFmtId="174" formatCode="0.00000000%"/>
  </numFmts>
  <fonts count="59">
    <font>
      <sz val="11"/>
      <color theme="1"/>
      <name val="Calibri"/>
      <family val="2"/>
      <scheme val="minor"/>
    </font>
    <font>
      <sz val="11"/>
      <color theme="1"/>
      <name val="Calibri"/>
      <family val="2"/>
      <scheme val="minor"/>
    </font>
    <font>
      <sz val="10"/>
      <name val="Arial"/>
      <family val="2"/>
    </font>
    <font>
      <b/>
      <sz val="10"/>
      <name val="Arial"/>
      <family val="2"/>
    </font>
    <font>
      <sz val="10"/>
      <color theme="1"/>
      <name val="Arial"/>
      <family val="2"/>
    </font>
    <font>
      <sz val="7"/>
      <name val="Arial"/>
      <family val="2"/>
    </font>
    <font>
      <b/>
      <sz val="18"/>
      <color indexed="8"/>
      <name val="Times New Roman"/>
      <family val="1"/>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sz val="12"/>
      <name val="Arial"/>
      <family val="2"/>
    </font>
    <font>
      <b/>
      <sz val="14"/>
      <color indexed="9"/>
      <name val="Arial"/>
      <family val="2"/>
    </font>
    <font>
      <sz val="8"/>
      <name val="Arial"/>
      <family val="2"/>
    </font>
    <font>
      <sz val="12"/>
      <name val="Helv"/>
    </font>
    <font>
      <b/>
      <sz val="12"/>
      <name val="Arial"/>
      <family val="2"/>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sz val="12"/>
      <name val="Tms Rmn"/>
    </font>
    <font>
      <sz val="10"/>
      <name val="MS Serif"/>
      <family val="1"/>
    </font>
    <font>
      <sz val="10"/>
      <color indexed="16"/>
      <name val="MS Serif"/>
      <family val="1"/>
    </font>
    <font>
      <sz val="8"/>
      <name val="Helv"/>
    </font>
    <font>
      <sz val="10"/>
      <name val="Arial"/>
      <family val="2"/>
    </font>
    <font>
      <b/>
      <sz val="11"/>
      <color theme="1"/>
      <name val="Arial"/>
      <family val="2"/>
    </font>
    <font>
      <sz val="10"/>
      <name val="Arial"/>
      <family val="2"/>
    </font>
    <font>
      <sz val="12"/>
      <name val="Times New Roman"/>
      <family val="1"/>
    </font>
    <font>
      <sz val="16"/>
      <name val="Times New Roman"/>
      <family val="1"/>
    </font>
    <font>
      <sz val="8"/>
      <name val="Univers Condensed"/>
      <family val="2"/>
    </font>
    <font>
      <b/>
      <sz val="7"/>
      <name val="Arial"/>
      <family val="2"/>
    </font>
    <font>
      <sz val="8"/>
      <color indexed="8"/>
      <name val="Arial"/>
      <family val="2"/>
    </font>
    <font>
      <sz val="14"/>
      <name val="Arial"/>
      <family val="2"/>
    </font>
    <font>
      <sz val="10"/>
      <color indexed="8"/>
      <name val="Arial"/>
      <family val="2"/>
    </font>
    <font>
      <sz val="18"/>
      <name val="Times New Roman"/>
      <family val="1"/>
    </font>
    <font>
      <sz val="10"/>
      <color indexed="10"/>
      <name val="Arial"/>
      <family val="2"/>
    </font>
    <font>
      <sz val="10"/>
      <name val="Arial"/>
      <family val="2"/>
    </font>
    <font>
      <b/>
      <u/>
      <sz val="11"/>
      <name val="Arial"/>
      <family val="2"/>
    </font>
    <font>
      <b/>
      <sz val="10"/>
      <color indexed="9"/>
      <name val="Arial"/>
      <family val="2"/>
    </font>
    <font>
      <b/>
      <sz val="10"/>
      <color indexed="8"/>
      <name val="Arial"/>
      <family val="2"/>
    </font>
    <font>
      <b/>
      <sz val="10"/>
      <color indexed="10"/>
      <name val="Arial"/>
      <family val="2"/>
    </font>
    <font>
      <b/>
      <sz val="24"/>
      <name val="Helv"/>
    </font>
    <font>
      <b/>
      <sz val="12"/>
      <name val="Helv"/>
    </font>
    <font>
      <b/>
      <sz val="14"/>
      <name val="Arial"/>
      <family val="2"/>
    </font>
    <font>
      <sz val="28"/>
      <name val="Times New Roman"/>
      <family val="1"/>
    </font>
    <font>
      <sz val="20"/>
      <name val="Times New Roman"/>
      <family val="1"/>
    </font>
    <font>
      <b/>
      <sz val="8"/>
      <name val="Arial"/>
      <family val="2"/>
    </font>
    <font>
      <b/>
      <sz val="16"/>
      <color rgb="FFFFFFFF"/>
      <name val="Arial"/>
      <family val="2"/>
    </font>
    <font>
      <b/>
      <sz val="11"/>
      <color rgb="FFFFFFFF"/>
      <name val="Arial"/>
      <family val="2"/>
    </font>
    <font>
      <b/>
      <sz val="11"/>
      <color rgb="FFFFFFFF"/>
      <name val="Calibri"/>
      <family val="2"/>
      <scheme val="minor"/>
    </font>
    <font>
      <sz val="11"/>
      <color rgb="FFFFFFFF"/>
      <name val="Calibri"/>
      <family val="2"/>
      <scheme val="minor"/>
    </font>
    <font>
      <sz val="12"/>
      <color rgb="FFFF0000"/>
      <name val="Arial"/>
      <family val="2"/>
    </font>
    <font>
      <sz val="8"/>
      <color theme="1"/>
      <name val="Arial"/>
      <family val="2"/>
    </font>
  </fonts>
  <fills count="16">
    <fill>
      <patternFill patternType="none"/>
    </fill>
    <fill>
      <patternFill patternType="gray125"/>
    </fill>
    <fill>
      <patternFill patternType="solid">
        <fgColor rgb="FF8A8C88"/>
        <bgColor indexed="64"/>
      </patternFill>
    </fill>
    <fill>
      <patternFill patternType="solid">
        <fgColor indexed="9"/>
        <bgColor indexed="64"/>
      </patternFill>
    </fill>
    <fill>
      <patternFill patternType="solid">
        <fgColor rgb="FFCDCEC2"/>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26"/>
        <bgColor indexed="64"/>
      </patternFill>
    </fill>
    <fill>
      <patternFill patternType="solid">
        <fgColor indexed="43"/>
        <bgColor indexed="64"/>
      </patternFill>
    </fill>
    <fill>
      <patternFill patternType="solid">
        <fgColor theme="3"/>
        <bgColor indexed="64"/>
      </patternFill>
    </fill>
    <fill>
      <patternFill patternType="solid">
        <fgColor theme="2"/>
        <bgColor indexed="64"/>
      </patternFill>
    </fill>
    <fill>
      <patternFill patternType="solid">
        <fgColor theme="3"/>
        <bgColor indexed="22"/>
      </patternFill>
    </fill>
    <fill>
      <patternFill patternType="solid">
        <fgColor rgb="FFFFFFFF"/>
        <bgColor indexed="64"/>
      </patternFill>
    </fill>
    <fill>
      <patternFill patternType="solid">
        <fgColor theme="3"/>
      </patternFill>
    </fill>
    <fill>
      <patternFill patternType="solid">
        <fgColor theme="2"/>
      </patternFill>
    </fill>
  </fills>
  <borders count="31">
    <border>
      <left/>
      <right/>
      <top/>
      <bottom/>
      <diagonal/>
    </border>
    <border>
      <left/>
      <right/>
      <top/>
      <bottom style="thick">
        <color rgb="FF8A8C88"/>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ck">
        <color rgb="FF8A8C88"/>
      </top>
      <bottom/>
      <diagonal/>
    </border>
    <border>
      <left/>
      <right/>
      <top/>
      <bottom style="thick">
        <color indexed="23"/>
      </bottom>
      <diagonal/>
    </border>
    <border>
      <left/>
      <right/>
      <top style="thick">
        <color indexed="9"/>
      </top>
      <bottom style="thick">
        <color indexed="9"/>
      </bottom>
      <diagonal/>
    </border>
    <border>
      <left/>
      <right/>
      <top style="thin">
        <color rgb="FFFFFFFF"/>
      </top>
      <bottom/>
      <diagonal/>
    </border>
    <border>
      <left/>
      <right/>
      <top style="thin">
        <color rgb="FFFFFFFF"/>
      </top>
      <bottom style="thin">
        <color rgb="FFFFFFFF"/>
      </bottom>
      <diagonal/>
    </border>
    <border>
      <left/>
      <right/>
      <top style="thick">
        <color indexed="23"/>
      </top>
      <bottom/>
      <diagonal/>
    </border>
    <border>
      <left/>
      <right/>
      <top style="thick">
        <color indexed="9"/>
      </top>
      <bottom/>
      <diagonal/>
    </border>
    <border>
      <left style="thin">
        <color indexed="22"/>
      </left>
      <right/>
      <top style="thin">
        <color indexed="22"/>
      </top>
      <bottom style="thin">
        <color indexed="22"/>
      </bottom>
      <diagonal/>
    </border>
    <border>
      <left/>
      <right/>
      <top/>
      <bottom style="medium">
        <color indexed="64"/>
      </bottom>
      <diagonal/>
    </border>
    <border>
      <left/>
      <right/>
      <top/>
      <bottom style="thick">
        <color indexed="9"/>
      </bottom>
      <diagonal/>
    </border>
    <border>
      <left/>
      <right/>
      <top/>
      <bottom style="thick">
        <color indexed="55"/>
      </bottom>
      <diagonal/>
    </border>
    <border>
      <left/>
      <right/>
      <top style="thick">
        <color rgb="FFFFFFFF"/>
      </top>
      <bottom/>
      <diagonal/>
    </border>
    <border>
      <left/>
      <right/>
      <top style="thick">
        <color theme="2" tint="-0.499984740745262"/>
      </top>
      <bottom/>
      <diagonal/>
    </border>
    <border>
      <left/>
      <right/>
      <top/>
      <bottom style="medium">
        <color indexed="23"/>
      </bottom>
      <diagonal/>
    </border>
    <border>
      <left/>
      <right/>
      <top/>
      <bottom style="thick">
        <color theme="2" tint="-0.499984740745262"/>
      </bottom>
      <diagonal/>
    </border>
    <border>
      <left style="thin">
        <color indexed="64"/>
      </left>
      <right/>
      <top style="thick">
        <color indexed="23"/>
      </top>
      <bottom/>
      <diagonal/>
    </border>
    <border>
      <left/>
      <right/>
      <top style="medium">
        <color indexed="23"/>
      </top>
      <bottom/>
      <diagonal/>
    </border>
    <border>
      <left/>
      <right/>
      <top style="medium">
        <color rgb="FFFFFFFF"/>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bottom style="medium">
        <color theme="2" tint="-0.499984740745262"/>
      </bottom>
      <diagonal/>
    </border>
    <border>
      <left/>
      <right/>
      <top/>
      <bottom style="thick">
        <color rgb="FFFFFFFF"/>
      </bottom>
      <diagonal/>
    </border>
    <border>
      <left/>
      <right/>
      <top/>
      <bottom style="thick">
        <color theme="0" tint="-0.499984740745262"/>
      </bottom>
      <diagonal/>
    </border>
    <border>
      <left/>
      <right/>
      <top/>
      <bottom style="thin">
        <color rgb="FFFFFFFF"/>
      </bottom>
      <diagonal/>
    </border>
    <border>
      <left/>
      <right/>
      <top style="thin">
        <color rgb="FFFFFFFF"/>
      </top>
      <bottom style="thick">
        <color theme="0" tint="-0.499984740745262"/>
      </bottom>
      <diagonal/>
    </border>
  </borders>
  <cellStyleXfs count="334">
    <xf numFmtId="0" fontId="0" fillId="0" borderId="0"/>
    <xf numFmtId="0" fontId="2" fillId="0" borderId="0"/>
    <xf numFmtId="0" fontId="1" fillId="0" borderId="0"/>
    <xf numFmtId="0" fontId="9" fillId="0" borderId="0" applyNumberFormat="0" applyFill="0" applyBorder="0" applyAlignment="0" applyProtection="0">
      <alignment vertical="top"/>
      <protection locked="0"/>
    </xf>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1" fontId="2" fillId="0" borderId="0" applyFont="0" applyFill="0" applyBorder="0" applyAlignment="0" applyProtection="0"/>
    <xf numFmtId="0" fontId="2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11" fillId="0" borderId="0"/>
    <xf numFmtId="0" fontId="11" fillId="0" borderId="0"/>
    <xf numFmtId="0" fontId="1" fillId="0" borderId="0"/>
    <xf numFmtId="0" fontId="24" fillId="0" borderId="0"/>
    <xf numFmtId="37" fontId="25" fillId="7" borderId="2" applyFont="0" applyBorder="0" applyAlignment="0">
      <alignment horizontal="left"/>
    </xf>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71"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164" fontId="2" fillId="0" borderId="0" applyFont="0" applyFill="0" applyBorder="0" applyAlignment="0" applyProtection="0"/>
    <xf numFmtId="9" fontId="2" fillId="0" borderId="0" applyFont="0" applyFill="0" applyBorder="0" applyAlignment="0" applyProtection="0"/>
    <xf numFmtId="0" fontId="26" fillId="0" borderId="0" applyNumberFormat="0" applyFill="0" applyBorder="0" applyAlignment="0" applyProtection="0"/>
    <xf numFmtId="172" fontId="18" fillId="0" borderId="0" applyFill="0" applyBorder="0" applyAlignment="0"/>
    <xf numFmtId="164" fontId="2" fillId="0" borderId="0" applyFont="0" applyFill="0" applyBorder="0" applyAlignment="0" applyProtection="0"/>
    <xf numFmtId="0" fontId="27" fillId="0" borderId="0" applyNumberFormat="0" applyAlignment="0">
      <alignment horizontal="left"/>
    </xf>
    <xf numFmtId="0" fontId="28" fillId="0" borderId="0" applyNumberFormat="0" applyAlignment="0">
      <alignment horizontal="left"/>
    </xf>
    <xf numFmtId="38" fontId="17" fillId="5" borderId="0" applyNumberFormat="0" applyBorder="0" applyAlignment="0" applyProtection="0"/>
    <xf numFmtId="0" fontId="19" fillId="0" borderId="4" applyNumberFormat="0" applyAlignment="0" applyProtection="0">
      <alignment horizontal="left" vertical="center"/>
    </xf>
    <xf numFmtId="0" fontId="19" fillId="0" borderId="3">
      <alignment horizontal="left" vertical="center"/>
    </xf>
    <xf numFmtId="10" fontId="17" fillId="8" borderId="5" applyNumberFormat="0" applyBorder="0" applyAlignment="0" applyProtection="0"/>
    <xf numFmtId="0" fontId="2" fillId="0" borderId="0"/>
    <xf numFmtId="37" fontId="18" fillId="0" borderId="0"/>
    <xf numFmtId="10" fontId="2" fillId="0" borderId="0" applyFont="0" applyFill="0" applyBorder="0" applyAlignment="0" applyProtection="0"/>
    <xf numFmtId="14" fontId="29" fillId="0" borderId="0" applyNumberFormat="0" applyFill="0" applyBorder="0" applyAlignment="0" applyProtection="0">
      <alignment horizontal="left"/>
    </xf>
    <xf numFmtId="40" fontId="25" fillId="0" borderId="0" applyBorder="0">
      <alignment horizontal="right"/>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30" fillId="0" borderId="0"/>
    <xf numFmtId="43" fontId="30" fillId="0" borderId="0" applyFont="0" applyFill="0" applyBorder="0" applyAlignment="0" applyProtection="0"/>
    <xf numFmtId="9" fontId="30" fillId="0" borderId="0" applyFont="0" applyFill="0" applyBorder="0" applyAlignment="0" applyProtection="0"/>
    <xf numFmtId="9" fontId="2" fillId="0" borderId="0" applyFont="0" applyFill="0" applyBorder="0" applyAlignment="0" applyProtection="0"/>
    <xf numFmtId="0" fontId="32" fillId="0" borderId="0"/>
    <xf numFmtId="43" fontId="32" fillId="0" borderId="0" applyFont="0" applyFill="0" applyBorder="0" applyAlignment="0" applyProtection="0"/>
    <xf numFmtId="9" fontId="32" fillId="0" borderId="0" applyFont="0" applyFill="0" applyBorder="0" applyAlignment="0" applyProtection="0"/>
    <xf numFmtId="0" fontId="39" fillId="0" borderId="0"/>
    <xf numFmtId="0" fontId="42" fillId="0" borderId="0"/>
    <xf numFmtId="43" fontId="42" fillId="0" borderId="0" applyFont="0" applyFill="0" applyBorder="0" applyAlignment="0" applyProtection="0"/>
    <xf numFmtId="9" fontId="4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825">
    <xf numFmtId="0" fontId="0" fillId="0" borderId="0" xfId="0"/>
    <xf numFmtId="0" fontId="6" fillId="3" borderId="0" xfId="2" applyFont="1" applyFill="1" applyAlignment="1">
      <alignment horizontal="center" vertical="center"/>
    </xf>
    <xf numFmtId="0" fontId="0" fillId="0" borderId="0" xfId="0" applyAlignment="1">
      <alignment horizontal="right"/>
    </xf>
    <xf numFmtId="0" fontId="0" fillId="6" borderId="0" xfId="0" applyFill="1"/>
    <xf numFmtId="165" fontId="17" fillId="0" borderId="6" xfId="0" applyNumberFormat="1" applyFont="1" applyBorder="1" applyAlignment="1">
      <alignment horizontal="left" vertical="top"/>
    </xf>
    <xf numFmtId="0" fontId="0" fillId="0" borderId="0" xfId="0"/>
    <xf numFmtId="165" fontId="16" fillId="2" borderId="0" xfId="0" applyNumberFormat="1" applyFont="1" applyFill="1" applyBorder="1" applyAlignment="1">
      <alignment vertical="center"/>
    </xf>
    <xf numFmtId="0" fontId="11" fillId="0" borderId="0" xfId="0" applyFont="1"/>
    <xf numFmtId="0" fontId="31" fillId="0" borderId="0" xfId="1" applyFont="1"/>
    <xf numFmtId="0" fontId="35" fillId="0" borderId="0" xfId="5" applyFont="1"/>
    <xf numFmtId="0" fontId="2" fillId="0" borderId="0" xfId="5"/>
    <xf numFmtId="0" fontId="2" fillId="0" borderId="0" xfId="5" applyFont="1" applyAlignment="1">
      <alignment vertical="center"/>
    </xf>
    <xf numFmtId="37" fontId="18" fillId="0" borderId="0" xfId="5" quotePrefix="1" applyNumberFormat="1" applyFont="1" applyBorder="1" applyAlignment="1" applyProtection="1">
      <alignment horizontal="left"/>
    </xf>
    <xf numFmtId="0" fontId="2" fillId="0" borderId="0" xfId="5" applyAlignment="1">
      <alignment horizontal="right"/>
    </xf>
    <xf numFmtId="0" fontId="38" fillId="0" borderId="0" xfId="305" applyFont="1"/>
    <xf numFmtId="0" fontId="38" fillId="0" borderId="0" xfId="305" applyFont="1" applyAlignment="1">
      <alignment horizontal="center"/>
    </xf>
    <xf numFmtId="0" fontId="38" fillId="0" borderId="0" xfId="305" applyFont="1" applyAlignment="1">
      <alignment vertical="center"/>
    </xf>
    <xf numFmtId="0" fontId="38" fillId="0" borderId="0" xfId="305" applyFont="1" applyAlignment="1">
      <alignment vertical="top"/>
    </xf>
    <xf numFmtId="0" fontId="38" fillId="0" borderId="0" xfId="305" applyFont="1" applyBorder="1"/>
    <xf numFmtId="0" fontId="15" fillId="0" borderId="0" xfId="305" applyFont="1"/>
    <xf numFmtId="10" fontId="2" fillId="0" borderId="0" xfId="305" applyNumberFormat="1" applyBorder="1" applyAlignment="1">
      <alignment horizontal="center" vertical="center"/>
    </xf>
    <xf numFmtId="0" fontId="2" fillId="0" borderId="0" xfId="305" applyBorder="1" applyAlignment="1">
      <alignment vertical="center"/>
    </xf>
    <xf numFmtId="0" fontId="3" fillId="0" borderId="0" xfId="305" applyFont="1" applyBorder="1" applyAlignment="1">
      <alignment vertical="center"/>
    </xf>
    <xf numFmtId="0" fontId="2" fillId="0" borderId="0" xfId="305" applyBorder="1" applyAlignment="1">
      <alignment horizontal="center" vertical="center"/>
    </xf>
    <xf numFmtId="0" fontId="3" fillId="0" borderId="0" xfId="305" applyFont="1" applyBorder="1" applyAlignment="1">
      <alignment horizontal="center" vertical="center"/>
    </xf>
    <xf numFmtId="0" fontId="2" fillId="0" borderId="0" xfId="305" applyFont="1" applyBorder="1" applyAlignment="1">
      <alignment vertical="center"/>
    </xf>
    <xf numFmtId="0" fontId="2" fillId="0" borderId="0" xfId="305" applyBorder="1" applyAlignment="1">
      <alignment vertical="center" wrapText="1"/>
    </xf>
    <xf numFmtId="43" fontId="2" fillId="0" borderId="0" xfId="305" applyNumberFormat="1" applyAlignment="1">
      <alignment vertical="center"/>
    </xf>
    <xf numFmtId="0" fontId="33" fillId="0" borderId="0" xfId="305" applyFont="1"/>
    <xf numFmtId="0" fontId="33" fillId="0" borderId="0" xfId="305" applyFont="1" applyAlignment="1">
      <alignment vertical="top"/>
    </xf>
    <xf numFmtId="10" fontId="2" fillId="0" borderId="0" xfId="305" applyNumberFormat="1"/>
    <xf numFmtId="0" fontId="5" fillId="0" borderId="0" xfId="305" applyFont="1"/>
    <xf numFmtId="3" fontId="2" fillId="0" borderId="0" xfId="305" applyNumberFormat="1"/>
    <xf numFmtId="0" fontId="35" fillId="0" borderId="0" xfId="305" applyFont="1"/>
    <xf numFmtId="0" fontId="2" fillId="0" borderId="0" xfId="305" applyFont="1" applyAlignment="1"/>
    <xf numFmtId="0" fontId="3" fillId="0" borderId="0" xfId="305" applyFont="1" applyBorder="1"/>
    <xf numFmtId="0" fontId="2" fillId="0" borderId="0" xfId="305" applyFont="1" applyBorder="1"/>
    <xf numFmtId="0" fontId="2" fillId="0" borderId="0" xfId="305" applyFont="1"/>
    <xf numFmtId="10" fontId="2" fillId="0" borderId="0" xfId="5" applyNumberFormat="1"/>
    <xf numFmtId="0" fontId="33" fillId="0" borderId="0" xfId="305" applyFont="1" applyFill="1"/>
    <xf numFmtId="0" fontId="40" fillId="0" borderId="0" xfId="305" applyFont="1"/>
    <xf numFmtId="0" fontId="40" fillId="0" borderId="0" xfId="305" applyFont="1" applyAlignment="1">
      <alignment vertical="top"/>
    </xf>
    <xf numFmtId="0" fontId="41" fillId="0" borderId="0" xfId="305" applyFont="1"/>
    <xf numFmtId="0" fontId="2" fillId="0" borderId="0" xfId="305" applyBorder="1" applyAlignment="1"/>
    <xf numFmtId="0" fontId="2" fillId="0" borderId="0" xfId="305" applyAlignment="1"/>
    <xf numFmtId="0" fontId="15" fillId="0" borderId="0" xfId="305" applyFont="1" applyAlignment="1">
      <alignment vertical="center"/>
    </xf>
    <xf numFmtId="0" fontId="39" fillId="0" borderId="13" xfId="328" applyFont="1" applyFill="1" applyBorder="1" applyAlignment="1">
      <alignment horizontal="left" vertical="center"/>
    </xf>
    <xf numFmtId="0" fontId="2" fillId="0" borderId="0" xfId="305" applyFont="1" applyAlignment="1">
      <alignment vertical="center"/>
    </xf>
    <xf numFmtId="0" fontId="2" fillId="0" borderId="0" xfId="305" applyFont="1" applyAlignment="1">
      <alignment vertical="top"/>
    </xf>
    <xf numFmtId="0" fontId="3" fillId="0" borderId="0" xfId="305" applyFont="1" applyAlignment="1">
      <alignment vertical="center"/>
    </xf>
    <xf numFmtId="0" fontId="2" fillId="0" borderId="0" xfId="305" applyFont="1" applyAlignment="1">
      <alignment horizontal="left" vertical="center"/>
    </xf>
    <xf numFmtId="10" fontId="2" fillId="0" borderId="0" xfId="7" applyNumberFormat="1" applyFont="1" applyBorder="1" applyAlignment="1">
      <alignment vertical="center"/>
    </xf>
    <xf numFmtId="0" fontId="3" fillId="4" borderId="0" xfId="5" applyFont="1" applyFill="1" applyAlignment="1">
      <alignment horizontal="right" vertical="center"/>
    </xf>
    <xf numFmtId="0" fontId="3" fillId="4" borderId="0" xfId="5" applyFont="1" applyFill="1" applyAlignment="1">
      <alignment horizontal="right" vertical="center" wrapText="1"/>
    </xf>
    <xf numFmtId="10" fontId="3" fillId="0" borderId="0" xfId="5" applyNumberFormat="1" applyFont="1" applyBorder="1" applyAlignment="1" applyProtection="1">
      <alignment horizontal="left" vertical="center"/>
    </xf>
    <xf numFmtId="0" fontId="2" fillId="3" borderId="0" xfId="305" applyFill="1" applyBorder="1" applyAlignment="1"/>
    <xf numFmtId="0" fontId="2" fillId="3" borderId="0" xfId="305" applyFont="1" applyFill="1" applyAlignment="1"/>
    <xf numFmtId="37" fontId="2" fillId="4" borderId="0" xfId="5" applyNumberFormat="1" applyFont="1" applyFill="1" applyBorder="1" applyAlignment="1">
      <alignment horizontal="right" vertical="center"/>
    </xf>
    <xf numFmtId="166" fontId="2" fillId="0" borderId="0" xfId="5" applyNumberFormat="1" applyFont="1" applyBorder="1" applyAlignment="1">
      <alignment vertical="center"/>
    </xf>
    <xf numFmtId="37" fontId="2" fillId="0" borderId="0" xfId="5" applyNumberFormat="1" applyFont="1" applyAlignment="1">
      <alignment horizontal="right" vertical="center"/>
    </xf>
    <xf numFmtId="166" fontId="3" fillId="0" borderId="0" xfId="5" applyNumberFormat="1" applyFont="1" applyBorder="1" applyAlignment="1">
      <alignment vertical="center"/>
    </xf>
    <xf numFmtId="166" fontId="2" fillId="0" borderId="0" xfId="5" applyNumberFormat="1" applyFont="1" applyBorder="1" applyAlignment="1">
      <alignment horizontal="left" vertical="center"/>
    </xf>
    <xf numFmtId="37" fontId="2" fillId="0" borderId="0" xfId="5" applyNumberFormat="1" applyFont="1" applyBorder="1" applyAlignment="1">
      <alignment horizontal="left" vertical="center" wrapText="1"/>
    </xf>
    <xf numFmtId="37" fontId="3" fillId="0" borderId="0" xfId="5" applyNumberFormat="1" applyFont="1" applyBorder="1" applyAlignment="1">
      <alignment vertical="center"/>
    </xf>
    <xf numFmtId="37" fontId="2" fillId="0" borderId="0" xfId="5" applyNumberFormat="1" applyFont="1" applyBorder="1" applyAlignment="1">
      <alignment vertical="center"/>
    </xf>
    <xf numFmtId="37" fontId="2" fillId="0" borderId="0" xfId="5" applyNumberFormat="1" applyFont="1" applyBorder="1" applyAlignment="1">
      <alignment horizontal="left" vertical="center"/>
    </xf>
    <xf numFmtId="37" fontId="3" fillId="0" borderId="0" xfId="5" applyNumberFormat="1" applyFont="1" applyBorder="1" applyAlignment="1">
      <alignment horizontal="left" vertical="center"/>
    </xf>
    <xf numFmtId="10" fontId="3" fillId="4" borderId="0" xfId="5" applyNumberFormat="1" applyFont="1" applyFill="1" applyBorder="1" applyAlignment="1">
      <alignment horizontal="right" vertical="center"/>
    </xf>
    <xf numFmtId="10" fontId="3" fillId="4" borderId="0" xfId="5" applyNumberFormat="1" applyFont="1" applyFill="1" applyBorder="1" applyAlignment="1">
      <alignment horizontal="right" vertical="center" wrapText="1"/>
    </xf>
    <xf numFmtId="0" fontId="3" fillId="4" borderId="0" xfId="5" applyFont="1" applyFill="1" applyBorder="1" applyAlignment="1">
      <alignment horizontal="left" vertical="center"/>
    </xf>
    <xf numFmtId="37" fontId="2" fillId="0" borderId="0" xfId="305" applyNumberFormat="1" applyFont="1" applyBorder="1" applyAlignment="1">
      <alignment vertical="center"/>
    </xf>
    <xf numFmtId="3" fontId="2" fillId="0" borderId="0" xfId="305" applyNumberFormat="1" applyFont="1" applyAlignment="1">
      <alignment vertical="center"/>
    </xf>
    <xf numFmtId="37" fontId="3" fillId="4" borderId="0" xfId="5" applyNumberFormat="1" applyFont="1" applyFill="1" applyBorder="1" applyAlignment="1" applyProtection="1">
      <alignment horizontal="left" vertical="center"/>
    </xf>
    <xf numFmtId="37" fontId="3" fillId="4" borderId="0" xfId="5" applyNumberFormat="1" applyFont="1" applyFill="1" applyBorder="1" applyAlignment="1" applyProtection="1">
      <alignment horizontal="right" vertical="center"/>
    </xf>
    <xf numFmtId="37" fontId="2" fillId="0" borderId="0" xfId="305" applyNumberFormat="1" applyFont="1" applyAlignment="1">
      <alignment horizontal="right" vertical="center"/>
    </xf>
    <xf numFmtId="0" fontId="2" fillId="0" borderId="0" xfId="305" quotePrefix="1" applyFont="1" applyAlignment="1">
      <alignment horizontal="left" vertical="center"/>
    </xf>
    <xf numFmtId="37" fontId="2" fillId="4" borderId="0" xfId="305" applyNumberFormat="1" applyFont="1" applyFill="1" applyAlignment="1">
      <alignment horizontal="right" vertical="center"/>
    </xf>
    <xf numFmtId="0" fontId="2" fillId="0" borderId="0" xfId="305" applyAlignment="1">
      <alignment vertical="top"/>
    </xf>
    <xf numFmtId="0" fontId="2" fillId="0" borderId="0" xfId="305" applyAlignment="1">
      <alignment vertical="center"/>
    </xf>
    <xf numFmtId="165" fontId="2" fillId="0" borderId="0" xfId="0" applyNumberFormat="1" applyFont="1" applyFill="1" applyAlignment="1">
      <alignment vertical="center"/>
    </xf>
    <xf numFmtId="165" fontId="2" fillId="0" borderId="0" xfId="4" applyNumberFormat="1" applyFont="1" applyFill="1" applyAlignment="1">
      <alignment horizontal="right" vertical="center"/>
    </xf>
    <xf numFmtId="165" fontId="3" fillId="4" borderId="0" xfId="4" applyNumberFormat="1" applyFont="1" applyFill="1" applyAlignment="1">
      <alignment vertical="center"/>
    </xf>
    <xf numFmtId="165" fontId="3" fillId="4" borderId="0" xfId="4" applyNumberFormat="1" applyFont="1" applyFill="1" applyAlignment="1">
      <alignment horizontal="right" vertical="center"/>
    </xf>
    <xf numFmtId="165" fontId="2" fillId="0" borderId="0" xfId="4" applyNumberFormat="1" applyFont="1" applyFill="1" applyAlignment="1">
      <alignment horizontal="left" vertical="center"/>
    </xf>
    <xf numFmtId="165" fontId="3" fillId="4" borderId="0" xfId="0" applyNumberFormat="1" applyFont="1" applyFill="1" applyAlignment="1">
      <alignment vertical="center"/>
    </xf>
    <xf numFmtId="165" fontId="3" fillId="4" borderId="0" xfId="4" applyNumberFormat="1" applyFont="1" applyFill="1" applyAlignment="1">
      <alignment horizontal="left" vertical="center"/>
    </xf>
    <xf numFmtId="165" fontId="2" fillId="0" borderId="1" xfId="0" applyNumberFormat="1" applyFont="1" applyFill="1" applyBorder="1" applyAlignment="1">
      <alignment vertical="center"/>
    </xf>
    <xf numFmtId="165" fontId="2" fillId="0" borderId="6" xfId="0" applyNumberFormat="1" applyFont="1" applyBorder="1" applyAlignment="1">
      <alignment horizontal="left" vertical="center" wrapText="1"/>
    </xf>
    <xf numFmtId="0" fontId="4" fillId="0" borderId="0" xfId="0" applyFont="1" applyAlignment="1">
      <alignment vertical="center"/>
    </xf>
    <xf numFmtId="165" fontId="16" fillId="2" borderId="0" xfId="0" applyNumberFormat="1" applyFont="1" applyFill="1" applyAlignment="1">
      <alignment vertical="center"/>
    </xf>
    <xf numFmtId="165" fontId="16" fillId="2" borderId="0" xfId="0" applyNumberFormat="1" applyFont="1" applyFill="1" applyAlignment="1">
      <alignment horizontal="right" vertical="center"/>
    </xf>
    <xf numFmtId="165" fontId="3" fillId="0" borderId="0" xfId="0" applyNumberFormat="1" applyFont="1" applyFill="1" applyAlignment="1">
      <alignment vertical="center"/>
    </xf>
    <xf numFmtId="165" fontId="3" fillId="0" borderId="0" xfId="4" applyNumberFormat="1" applyFont="1" applyFill="1" applyAlignment="1">
      <alignment horizontal="left" vertical="center"/>
    </xf>
    <xf numFmtId="165" fontId="20" fillId="2" borderId="0" xfId="0" applyNumberFormat="1" applyFont="1" applyFill="1" applyBorder="1" applyAlignment="1">
      <alignment vertical="center"/>
    </xf>
    <xf numFmtId="165" fontId="4" fillId="0" borderId="0" xfId="0" applyNumberFormat="1" applyFont="1" applyAlignment="1">
      <alignment vertical="center"/>
    </xf>
    <xf numFmtId="37" fontId="2" fillId="0" borderId="0" xfId="5" applyNumberFormat="1" applyFont="1" applyBorder="1" applyAlignment="1">
      <alignment horizontal="right" vertical="center"/>
    </xf>
    <xf numFmtId="3" fontId="2" fillId="0" borderId="0" xfId="5" applyNumberFormat="1" applyFont="1" applyAlignment="1">
      <alignment horizontal="right" vertical="center"/>
    </xf>
    <xf numFmtId="3" fontId="2" fillId="0" borderId="0" xfId="5" applyNumberFormat="1" applyFont="1" applyBorder="1" applyAlignment="1">
      <alignment horizontal="right" vertical="center"/>
    </xf>
    <xf numFmtId="0" fontId="3" fillId="0" borderId="0" xfId="5" applyFont="1" applyAlignment="1">
      <alignment horizontal="left" vertical="center"/>
    </xf>
    <xf numFmtId="0" fontId="2" fillId="0" borderId="0" xfId="5" applyFont="1" applyBorder="1" applyAlignment="1">
      <alignment vertical="center"/>
    </xf>
    <xf numFmtId="37" fontId="2" fillId="0" borderId="0" xfId="5" applyNumberFormat="1" applyFont="1" applyBorder="1" applyAlignment="1" applyProtection="1">
      <alignment horizontal="left" vertical="center"/>
    </xf>
    <xf numFmtId="0" fontId="3" fillId="0" borderId="0" xfId="5" applyFont="1" applyBorder="1" applyAlignment="1">
      <alignment vertical="center"/>
    </xf>
    <xf numFmtId="37" fontId="2" fillId="4" borderId="0" xfId="5" applyNumberFormat="1" applyFont="1" applyFill="1" applyBorder="1" applyAlignment="1" applyProtection="1">
      <alignment horizontal="left" vertical="center"/>
    </xf>
    <xf numFmtId="37" fontId="2" fillId="0" borderId="0" xfId="5" applyNumberFormat="1" applyFont="1" applyFill="1" applyBorder="1" applyAlignment="1" applyProtection="1">
      <alignment horizontal="left" vertical="center"/>
    </xf>
    <xf numFmtId="0" fontId="3" fillId="0" borderId="0" xfId="5" applyFont="1" applyAlignment="1">
      <alignment horizontal="right" vertical="center"/>
    </xf>
    <xf numFmtId="0" fontId="3" fillId="0" borderId="0" xfId="5" applyFont="1" applyAlignment="1">
      <alignment horizontal="right" vertical="center" wrapText="1"/>
    </xf>
    <xf numFmtId="10" fontId="2" fillId="0" borderId="0" xfId="5" applyNumberFormat="1" applyFont="1" applyAlignment="1">
      <alignment horizontal="right" vertical="center"/>
    </xf>
    <xf numFmtId="10" fontId="2" fillId="4" borderId="0" xfId="5" applyNumberFormat="1" applyFont="1" applyFill="1" applyAlignment="1">
      <alignment horizontal="right" vertical="center"/>
    </xf>
    <xf numFmtId="37" fontId="2" fillId="0" borderId="0" xfId="5" applyNumberFormat="1" applyFont="1" applyFill="1" applyBorder="1" applyAlignment="1" applyProtection="1">
      <alignment horizontal="left" vertical="center"/>
      <protection locked="0"/>
    </xf>
    <xf numFmtId="37" fontId="3" fillId="4" borderId="0" xfId="5" applyNumberFormat="1" applyFont="1" applyFill="1" applyBorder="1" applyAlignment="1" applyProtection="1">
      <alignment horizontal="left" vertical="center"/>
      <protection locked="0"/>
    </xf>
    <xf numFmtId="165" fontId="2" fillId="0" borderId="0" xfId="4" applyNumberFormat="1" applyFont="1" applyAlignment="1">
      <alignment horizontal="right" vertical="center"/>
    </xf>
    <xf numFmtId="165" fontId="2" fillId="4" borderId="0" xfId="4" applyNumberFormat="1" applyFont="1" applyFill="1" applyAlignment="1">
      <alignment horizontal="right" vertical="center"/>
    </xf>
    <xf numFmtId="10" fontId="2" fillId="0" borderId="7" xfId="5" applyNumberFormat="1" applyFont="1" applyBorder="1" applyAlignment="1">
      <alignment horizontal="right" vertical="center"/>
    </xf>
    <xf numFmtId="37" fontId="45" fillId="0" borderId="0" xfId="305" applyNumberFormat="1" applyFont="1" applyBorder="1" applyAlignment="1">
      <alignment horizontal="left" vertical="center"/>
    </xf>
    <xf numFmtId="37" fontId="2" fillId="0" borderId="0" xfId="4" applyNumberFormat="1" applyFont="1" applyBorder="1" applyAlignment="1">
      <alignment horizontal="right" vertical="center"/>
    </xf>
    <xf numFmtId="37" fontId="39" fillId="0" borderId="0" xfId="305" applyNumberFormat="1" applyFont="1" applyBorder="1" applyAlignment="1">
      <alignment horizontal="left" vertical="center"/>
    </xf>
    <xf numFmtId="37" fontId="39" fillId="0" borderId="0" xfId="305" quotePrefix="1" applyNumberFormat="1" applyFont="1" applyBorder="1" applyAlignment="1">
      <alignment horizontal="left" vertical="center"/>
    </xf>
    <xf numFmtId="37" fontId="45" fillId="0" borderId="0" xfId="305" quotePrefix="1" applyNumberFormat="1" applyFont="1" applyBorder="1" applyAlignment="1">
      <alignment horizontal="left" vertical="center"/>
    </xf>
    <xf numFmtId="0" fontId="2" fillId="0" borderId="7" xfId="305" applyFont="1" applyBorder="1" applyAlignment="1">
      <alignment vertical="center"/>
    </xf>
    <xf numFmtId="39" fontId="2" fillId="0" borderId="7" xfId="4" applyNumberFormat="1" applyFont="1" applyBorder="1" applyAlignment="1">
      <alignment horizontal="right" vertical="center"/>
    </xf>
    <xf numFmtId="0" fontId="2" fillId="0" borderId="0" xfId="305" applyFont="1" applyBorder="1" applyAlignment="1" applyProtection="1">
      <alignment horizontal="left" vertical="center"/>
    </xf>
    <xf numFmtId="37" fontId="2" fillId="0" borderId="0" xfId="4" applyNumberFormat="1" applyFont="1" applyBorder="1" applyAlignment="1" applyProtection="1">
      <alignment horizontal="right" vertical="center"/>
    </xf>
    <xf numFmtId="37" fontId="2" fillId="4" borderId="10" xfId="4" applyNumberFormat="1" applyFont="1" applyFill="1" applyBorder="1" applyAlignment="1" applyProtection="1">
      <alignment horizontal="right" vertical="center"/>
    </xf>
    <xf numFmtId="39" fontId="2" fillId="0" borderId="0" xfId="4" applyNumberFormat="1" applyFont="1" applyBorder="1" applyAlignment="1" applyProtection="1">
      <alignment horizontal="right" vertical="center"/>
    </xf>
    <xf numFmtId="0" fontId="17" fillId="0" borderId="0" xfId="305" applyFont="1" applyBorder="1" applyAlignment="1" applyProtection="1">
      <alignment horizontal="left" vertical="top"/>
    </xf>
    <xf numFmtId="49" fontId="2" fillId="0" borderId="0" xfId="305" applyNumberFormat="1" applyFont="1" applyAlignment="1">
      <alignment vertical="center"/>
    </xf>
    <xf numFmtId="3" fontId="2" fillId="0" borderId="0" xfId="305" applyNumberFormat="1" applyFont="1" applyAlignment="1">
      <alignment horizontal="right" vertical="center"/>
    </xf>
    <xf numFmtId="3" fontId="3" fillId="4" borderId="0" xfId="305" applyNumberFormat="1" applyFont="1" applyFill="1" applyBorder="1" applyAlignment="1">
      <alignment horizontal="right" vertical="center"/>
    </xf>
    <xf numFmtId="3" fontId="3" fillId="4" borderId="0" xfId="305" applyNumberFormat="1" applyFont="1" applyFill="1" applyBorder="1" applyAlignment="1">
      <alignment horizontal="right" vertical="center" wrapText="1"/>
    </xf>
    <xf numFmtId="10" fontId="3" fillId="4" borderId="0" xfId="305" applyNumberFormat="1" applyFont="1" applyFill="1" applyBorder="1" applyAlignment="1">
      <alignment horizontal="right" vertical="center"/>
    </xf>
    <xf numFmtId="10" fontId="2" fillId="0" borderId="0" xfId="305" applyNumberFormat="1" applyFont="1" applyBorder="1" applyAlignment="1">
      <alignment horizontal="right" vertical="center"/>
    </xf>
    <xf numFmtId="10" fontId="2" fillId="4" borderId="0" xfId="305" applyNumberFormat="1" applyFont="1" applyFill="1" applyBorder="1" applyAlignment="1">
      <alignment horizontal="right" vertical="center"/>
    </xf>
    <xf numFmtId="10" fontId="2" fillId="0" borderId="7" xfId="305" applyNumberFormat="1" applyFont="1" applyBorder="1" applyAlignment="1">
      <alignment horizontal="right" vertical="center"/>
    </xf>
    <xf numFmtId="0" fontId="17" fillId="0" borderId="0" xfId="305" applyFont="1" applyFill="1" applyAlignment="1">
      <alignment vertical="top"/>
    </xf>
    <xf numFmtId="10" fontId="17" fillId="0" borderId="0" xfId="305" applyNumberFormat="1" applyFont="1" applyFill="1" applyAlignment="1">
      <alignment horizontal="right" vertical="top"/>
    </xf>
    <xf numFmtId="10" fontId="17" fillId="0" borderId="0" xfId="305" applyNumberFormat="1" applyFont="1" applyFill="1" applyAlignment="1">
      <alignment vertical="top"/>
    </xf>
    <xf numFmtId="3" fontId="17" fillId="0" borderId="0" xfId="305" applyNumberFormat="1" applyFont="1" applyFill="1" applyAlignment="1">
      <alignment horizontal="right" vertical="top"/>
    </xf>
    <xf numFmtId="49" fontId="2" fillId="0" borderId="0" xfId="305" applyNumberFormat="1" applyFont="1" applyBorder="1" applyAlignment="1">
      <alignment vertical="center"/>
    </xf>
    <xf numFmtId="10" fontId="2" fillId="0" borderId="0" xfId="7" applyNumberFormat="1" applyFont="1" applyAlignment="1">
      <alignment horizontal="right" vertical="center"/>
    </xf>
    <xf numFmtId="165" fontId="2" fillId="0" borderId="0" xfId="4" applyNumberFormat="1" applyFont="1" applyAlignment="1">
      <alignment vertical="center"/>
    </xf>
    <xf numFmtId="165" fontId="3" fillId="0" borderId="0" xfId="4" applyNumberFormat="1" applyFont="1" applyAlignment="1">
      <alignment horizontal="center" vertical="center"/>
    </xf>
    <xf numFmtId="165" fontId="3" fillId="0" borderId="0" xfId="4" applyNumberFormat="1" applyFont="1" applyAlignment="1">
      <alignment horizontal="right" vertical="center"/>
    </xf>
    <xf numFmtId="3" fontId="3" fillId="0" borderId="0" xfId="305" applyNumberFormat="1" applyFont="1" applyAlignment="1">
      <alignment horizontal="left" vertical="center"/>
    </xf>
    <xf numFmtId="3" fontId="2" fillId="0" borderId="0" xfId="305" applyNumberFormat="1" applyFont="1" applyFill="1" applyBorder="1" applyAlignment="1" applyProtection="1">
      <alignment horizontal="left" vertical="center"/>
      <protection locked="0"/>
    </xf>
    <xf numFmtId="10" fontId="3" fillId="0" borderId="0" xfId="5" applyNumberFormat="1" applyFont="1" applyAlignment="1">
      <alignment horizontal="right" vertical="center"/>
    </xf>
    <xf numFmtId="37" fontId="2" fillId="0" borderId="7" xfId="5" applyNumberFormat="1" applyFont="1" applyBorder="1" applyAlignment="1">
      <alignment vertical="center"/>
    </xf>
    <xf numFmtId="3" fontId="2" fillId="0" borderId="0" xfId="5" applyNumberFormat="1" applyFont="1" applyAlignment="1">
      <alignment vertical="center"/>
    </xf>
    <xf numFmtId="37" fontId="45" fillId="0" borderId="0" xfId="305" applyNumberFormat="1" applyFont="1" applyBorder="1" applyAlignment="1">
      <alignment vertical="center"/>
    </xf>
    <xf numFmtId="37" fontId="39" fillId="0" borderId="0" xfId="305" applyNumberFormat="1" applyFont="1" applyBorder="1" applyAlignment="1">
      <alignment vertical="center"/>
    </xf>
    <xf numFmtId="37" fontId="39" fillId="0" borderId="0" xfId="305" quotePrefix="1" applyNumberFormat="1" applyFont="1" applyBorder="1" applyAlignment="1">
      <alignment vertical="center"/>
    </xf>
    <xf numFmtId="3" fontId="3" fillId="4" borderId="0" xfId="305" applyNumberFormat="1" applyFont="1" applyFill="1" applyBorder="1" applyAlignment="1">
      <alignment horizontal="center" vertical="center"/>
    </xf>
    <xf numFmtId="0" fontId="44" fillId="0" borderId="0" xfId="305" applyFont="1" applyFill="1" applyAlignment="1">
      <alignment horizontal="center" vertical="center"/>
    </xf>
    <xf numFmtId="0" fontId="3" fillId="0" borderId="7" xfId="305" quotePrefix="1" applyFont="1" applyBorder="1" applyAlignment="1" applyProtection="1">
      <alignment horizontal="left" vertical="center"/>
    </xf>
    <xf numFmtId="37" fontId="2" fillId="0" borderId="7" xfId="305" applyNumberFormat="1" applyFont="1" applyBorder="1" applyAlignment="1">
      <alignment horizontal="right" vertical="center"/>
    </xf>
    <xf numFmtId="3" fontId="46" fillId="0" borderId="0" xfId="305" applyNumberFormat="1" applyFont="1" applyAlignment="1">
      <alignment horizontal="left" vertical="center"/>
    </xf>
    <xf numFmtId="37" fontId="3" fillId="4" borderId="0" xfId="5" applyNumberFormat="1" applyFont="1" applyFill="1" applyBorder="1" applyAlignment="1">
      <alignment horizontal="left" vertical="center"/>
    </xf>
    <xf numFmtId="0" fontId="2" fillId="0" borderId="0" xfId="5" applyFont="1" applyBorder="1" applyAlignment="1">
      <alignment horizontal="left" vertical="center"/>
    </xf>
    <xf numFmtId="0" fontId="3" fillId="4" borderId="0" xfId="5" applyFont="1" applyFill="1" applyBorder="1" applyAlignment="1">
      <alignment horizontal="left" vertical="center" wrapText="1"/>
    </xf>
    <xf numFmtId="3" fontId="2" fillId="4" borderId="0" xfId="5" applyNumberFormat="1" applyFont="1" applyFill="1" applyBorder="1" applyAlignment="1">
      <alignment horizontal="right" vertical="center"/>
    </xf>
    <xf numFmtId="37" fontId="2" fillId="4" borderId="0" xfId="5" applyNumberFormat="1" applyFont="1" applyFill="1" applyBorder="1" applyAlignment="1" applyProtection="1">
      <alignment horizontal="left" vertical="center"/>
      <protection locked="0"/>
    </xf>
    <xf numFmtId="10" fontId="2" fillId="0" borderId="0" xfId="5" applyNumberFormat="1" applyFont="1" applyBorder="1" applyAlignment="1">
      <alignment horizontal="right" vertical="center"/>
    </xf>
    <xf numFmtId="10" fontId="2" fillId="4" borderId="0" xfId="5" applyNumberFormat="1" applyFont="1" applyFill="1" applyBorder="1" applyAlignment="1">
      <alignment horizontal="right" vertical="center"/>
    </xf>
    <xf numFmtId="0" fontId="44" fillId="3" borderId="0" xfId="305" applyFont="1" applyFill="1" applyBorder="1" applyAlignment="1">
      <alignment horizontal="centerContinuous" vertical="center"/>
    </xf>
    <xf numFmtId="0" fontId="2" fillId="3" borderId="0" xfId="305" applyFont="1" applyFill="1" applyBorder="1" applyAlignment="1">
      <alignment vertical="center"/>
    </xf>
    <xf numFmtId="10" fontId="2" fillId="0" borderId="0" xfId="7" applyNumberFormat="1" applyFont="1" applyFill="1" applyBorder="1" applyAlignment="1">
      <alignment horizontal="right" vertical="center"/>
    </xf>
    <xf numFmtId="0" fontId="39" fillId="0" borderId="0" xfId="328" applyFont="1" applyFill="1" applyBorder="1" applyAlignment="1">
      <alignment horizontal="left" vertical="center"/>
    </xf>
    <xf numFmtId="0" fontId="2" fillId="0" borderId="0" xfId="305" applyFont="1" applyBorder="1" applyAlignment="1">
      <alignment horizontal="right" vertical="center"/>
    </xf>
    <xf numFmtId="10" fontId="2" fillId="0" borderId="0" xfId="305" quotePrefix="1" applyNumberFormat="1" applyFont="1" applyBorder="1" applyAlignment="1">
      <alignment horizontal="right" vertical="center"/>
    </xf>
    <xf numFmtId="1" fontId="2" fillId="0" borderId="0" xfId="305" applyNumberFormat="1" applyFont="1" applyBorder="1" applyAlignment="1">
      <alignment horizontal="right" vertical="center"/>
    </xf>
    <xf numFmtId="0" fontId="2" fillId="0" borderId="0" xfId="305" applyFont="1" applyFill="1" applyBorder="1" applyAlignment="1">
      <alignment vertical="center"/>
    </xf>
    <xf numFmtId="37" fontId="17" fillId="0" borderId="0" xfId="305" applyNumberFormat="1" applyFont="1" applyBorder="1" applyAlignment="1">
      <alignment vertical="top"/>
    </xf>
    <xf numFmtId="0" fontId="44" fillId="3" borderId="0" xfId="305" applyFont="1" applyFill="1" applyAlignment="1">
      <alignment horizontal="center" vertical="center"/>
    </xf>
    <xf numFmtId="0" fontId="2" fillId="3" borderId="0" xfId="305" applyFont="1" applyFill="1" applyAlignment="1">
      <alignment vertical="center"/>
    </xf>
    <xf numFmtId="0" fontId="2" fillId="0" borderId="0" xfId="305" quotePrefix="1" applyFont="1" applyAlignment="1">
      <alignment vertical="center"/>
    </xf>
    <xf numFmtId="10" fontId="2" fillId="0" borderId="0" xfId="7" applyNumberFormat="1" applyFont="1" applyFill="1" applyBorder="1" applyAlignment="1">
      <alignment vertical="center"/>
    </xf>
    <xf numFmtId="0" fontId="2" fillId="0" borderId="14" xfId="305" applyFont="1" applyBorder="1" applyAlignment="1">
      <alignment vertical="center"/>
    </xf>
    <xf numFmtId="37" fontId="3" fillId="4" borderId="0" xfId="5" applyNumberFormat="1" applyFont="1" applyFill="1" applyBorder="1" applyAlignment="1" applyProtection="1">
      <alignment horizontal="right" vertical="center" wrapText="1"/>
    </xf>
    <xf numFmtId="37" fontId="3" fillId="4" borderId="0" xfId="5" applyNumberFormat="1" applyFont="1" applyFill="1" applyBorder="1" applyAlignment="1">
      <alignment vertical="center"/>
    </xf>
    <xf numFmtId="0" fontId="3" fillId="0" borderId="0" xfId="5" applyFont="1" applyAlignment="1">
      <alignment horizontal="center" vertical="center"/>
    </xf>
    <xf numFmtId="3" fontId="2" fillId="0" borderId="0" xfId="305" applyNumberFormat="1" applyFont="1" applyBorder="1" applyAlignment="1">
      <alignment vertical="center"/>
    </xf>
    <xf numFmtId="3" fontId="3" fillId="4" borderId="0" xfId="305" applyNumberFormat="1" applyFont="1" applyFill="1" applyBorder="1" applyAlignment="1">
      <alignment vertical="center"/>
    </xf>
    <xf numFmtId="3" fontId="3" fillId="0" borderId="0" xfId="305" applyNumberFormat="1" applyFont="1" applyBorder="1" applyAlignment="1">
      <alignment vertical="center"/>
    </xf>
    <xf numFmtId="10" fontId="3" fillId="0" borderId="7" xfId="305" applyNumberFormat="1" applyFont="1" applyBorder="1" applyAlignment="1">
      <alignment vertical="center"/>
    </xf>
    <xf numFmtId="10" fontId="2" fillId="0" borderId="7" xfId="305" applyNumberFormat="1" applyFont="1" applyBorder="1" applyAlignment="1">
      <alignment vertical="center"/>
    </xf>
    <xf numFmtId="37" fontId="3" fillId="0" borderId="0" xfId="5" applyNumberFormat="1" applyFont="1" applyBorder="1" applyAlignment="1" applyProtection="1">
      <alignment horizontal="center" vertical="center"/>
    </xf>
    <xf numFmtId="3" fontId="2" fillId="0" borderId="7" xfId="305" applyNumberFormat="1" applyFont="1" applyBorder="1" applyAlignment="1">
      <alignment vertical="center"/>
    </xf>
    <xf numFmtId="0" fontId="2" fillId="0" borderId="0" xfId="305" applyFont="1" applyFill="1" applyAlignment="1">
      <alignment vertical="center"/>
    </xf>
    <xf numFmtId="166" fontId="3" fillId="4" borderId="0" xfId="5" applyNumberFormat="1" applyFont="1" applyFill="1" applyBorder="1" applyAlignment="1">
      <alignment vertical="center"/>
    </xf>
    <xf numFmtId="0" fontId="2" fillId="0" borderId="0" xfId="5" applyFont="1" applyFill="1" applyAlignment="1">
      <alignment vertical="center"/>
    </xf>
    <xf numFmtId="0" fontId="3" fillId="0" borderId="0" xfId="5" applyFont="1" applyFill="1" applyAlignment="1">
      <alignment horizontal="center" vertical="center"/>
    </xf>
    <xf numFmtId="37" fontId="2" fillId="0" borderId="0" xfId="5" applyNumberFormat="1" applyFont="1" applyAlignment="1">
      <alignment vertical="center"/>
    </xf>
    <xf numFmtId="37" fontId="2" fillId="0" borderId="7" xfId="5" applyNumberFormat="1" applyFont="1" applyFill="1" applyBorder="1" applyAlignment="1" applyProtection="1">
      <alignment horizontal="left" vertical="center"/>
    </xf>
    <xf numFmtId="0" fontId="2" fillId="4" borderId="9" xfId="305" applyFont="1" applyFill="1" applyBorder="1" applyAlignment="1">
      <alignment vertical="center"/>
    </xf>
    <xf numFmtId="0" fontId="2" fillId="9" borderId="12" xfId="305" applyFont="1" applyFill="1" applyBorder="1" applyAlignment="1">
      <alignment vertical="center"/>
    </xf>
    <xf numFmtId="0" fontId="2" fillId="9" borderId="8" xfId="305" applyFont="1" applyFill="1" applyBorder="1" applyAlignment="1">
      <alignment vertical="center"/>
    </xf>
    <xf numFmtId="0" fontId="2" fillId="9" borderId="12" xfId="305" applyFont="1" applyFill="1" applyBorder="1" applyAlignment="1">
      <alignment vertical="center" wrapText="1"/>
    </xf>
    <xf numFmtId="0" fontId="2" fillId="9" borderId="8" xfId="305" applyFont="1" applyFill="1" applyBorder="1" applyAlignment="1">
      <alignment vertical="center" wrapText="1"/>
    </xf>
    <xf numFmtId="0" fontId="2" fillId="0" borderId="0" xfId="305" applyFont="1" applyAlignment="1">
      <alignment vertical="center" wrapText="1"/>
    </xf>
    <xf numFmtId="0" fontId="2" fillId="0" borderId="0" xfId="305" applyFont="1" applyAlignment="1">
      <alignment horizontal="left" vertical="center" wrapText="1"/>
    </xf>
    <xf numFmtId="49" fontId="2" fillId="9" borderId="12" xfId="305" applyNumberFormat="1" applyFont="1" applyFill="1" applyBorder="1" applyAlignment="1">
      <alignment horizontal="left" vertical="center" wrapText="1"/>
    </xf>
    <xf numFmtId="0" fontId="2" fillId="9" borderId="8" xfId="305" quotePrefix="1" applyFont="1" applyFill="1" applyBorder="1" applyAlignment="1">
      <alignment vertical="center" wrapText="1"/>
    </xf>
    <xf numFmtId="0" fontId="2" fillId="0" borderId="0" xfId="305" quotePrefix="1" applyFont="1" applyAlignment="1">
      <alignment vertical="center" wrapText="1"/>
    </xf>
    <xf numFmtId="37" fontId="41" fillId="0" borderId="7" xfId="305" applyNumberFormat="1" applyFont="1" applyBorder="1" applyAlignment="1">
      <alignment vertical="center"/>
    </xf>
    <xf numFmtId="37" fontId="2" fillId="0" borderId="7" xfId="305" applyNumberFormat="1" applyFont="1" applyBorder="1" applyAlignment="1">
      <alignment vertical="center"/>
    </xf>
    <xf numFmtId="3" fontId="41" fillId="0" borderId="0" xfId="305" applyNumberFormat="1" applyFont="1" applyAlignment="1">
      <alignment vertical="center"/>
    </xf>
    <xf numFmtId="37" fontId="3" fillId="0" borderId="0" xfId="5" applyNumberFormat="1" applyFont="1" applyBorder="1" applyAlignment="1" applyProtection="1">
      <alignment vertical="center"/>
    </xf>
    <xf numFmtId="49" fontId="3" fillId="0" borderId="7" xfId="5" quotePrefix="1" applyNumberFormat="1" applyFont="1" applyBorder="1" applyAlignment="1">
      <alignment horizontal="left" vertical="center"/>
    </xf>
    <xf numFmtId="0" fontId="2" fillId="0" borderId="7" xfId="5" applyFont="1" applyBorder="1" applyAlignment="1">
      <alignment vertical="center"/>
    </xf>
    <xf numFmtId="3" fontId="2" fillId="0" borderId="7" xfId="5" applyNumberFormat="1" applyFont="1" applyBorder="1" applyAlignment="1">
      <alignment horizontal="right" vertical="center"/>
    </xf>
    <xf numFmtId="37" fontId="2" fillId="0" borderId="0" xfId="5" applyNumberFormat="1" applyFont="1" applyAlignment="1">
      <alignment vertical="center" wrapText="1"/>
    </xf>
    <xf numFmtId="0" fontId="2" fillId="0" borderId="0" xfId="5" applyFont="1" applyAlignment="1">
      <alignment vertical="center" wrapText="1"/>
    </xf>
    <xf numFmtId="10" fontId="2" fillId="0" borderId="0" xfId="5" applyNumberFormat="1" applyFont="1" applyAlignment="1">
      <alignment vertical="center"/>
    </xf>
    <xf numFmtId="0" fontId="2" fillId="0" borderId="0" xfId="5" applyFont="1" applyBorder="1" applyAlignment="1">
      <alignment vertical="center" wrapText="1"/>
    </xf>
    <xf numFmtId="49" fontId="2" fillId="0" borderId="0" xfId="5" applyNumberFormat="1" applyFont="1" applyAlignment="1">
      <alignment vertical="center"/>
    </xf>
    <xf numFmtId="49" fontId="2" fillId="0" borderId="0" xfId="5" applyNumberFormat="1" applyFont="1" applyBorder="1" applyAlignment="1">
      <alignment vertical="center"/>
    </xf>
    <xf numFmtId="10" fontId="3" fillId="0" borderId="0" xfId="5" applyNumberFormat="1" applyFont="1" applyAlignment="1">
      <alignment horizontal="left" vertical="center"/>
    </xf>
    <xf numFmtId="0" fontId="3" fillId="4" borderId="0" xfId="5" applyFont="1" applyFill="1" applyBorder="1" applyAlignment="1">
      <alignment vertical="center"/>
    </xf>
    <xf numFmtId="10" fontId="2" fillId="0" borderId="7" xfId="5" applyNumberFormat="1" applyFont="1" applyBorder="1" applyAlignment="1">
      <alignment horizontal="center" vertical="center"/>
    </xf>
    <xf numFmtId="10" fontId="2" fillId="0" borderId="16" xfId="5" applyNumberFormat="1" applyFont="1" applyBorder="1" applyAlignment="1">
      <alignment horizontal="left" vertical="center"/>
    </xf>
    <xf numFmtId="10" fontId="2" fillId="0" borderId="16" xfId="5" applyNumberFormat="1" applyFont="1" applyBorder="1" applyAlignment="1">
      <alignment horizontal="right" vertical="center"/>
    </xf>
    <xf numFmtId="165" fontId="2" fillId="0" borderId="0" xfId="4" applyNumberFormat="1" applyFont="1" applyBorder="1" applyAlignment="1">
      <alignment horizontal="right" vertical="center"/>
    </xf>
    <xf numFmtId="165" fontId="2" fillId="0" borderId="0" xfId="4" applyNumberFormat="1" applyFont="1" applyBorder="1" applyAlignment="1">
      <alignment vertical="center"/>
    </xf>
    <xf numFmtId="10" fontId="2" fillId="0" borderId="0" xfId="305" applyNumberFormat="1" applyFont="1" applyBorder="1" applyAlignment="1">
      <alignment vertical="center"/>
    </xf>
    <xf numFmtId="0" fontId="3" fillId="4" borderId="0" xfId="305" applyFont="1" applyFill="1" applyBorder="1" applyAlignment="1">
      <alignment horizontal="left" vertical="center"/>
    </xf>
    <xf numFmtId="0" fontId="3" fillId="4" borderId="0" xfId="305" applyFont="1" applyFill="1" applyBorder="1" applyAlignment="1">
      <alignment horizontal="right" vertical="center"/>
    </xf>
    <xf numFmtId="0" fontId="2" fillId="4" borderId="0" xfId="305" applyFont="1" applyFill="1" applyBorder="1" applyAlignment="1">
      <alignment horizontal="right" vertical="center"/>
    </xf>
    <xf numFmtId="165" fontId="3" fillId="4" borderId="0" xfId="4" applyNumberFormat="1" applyFont="1" applyFill="1" applyBorder="1" applyAlignment="1">
      <alignment horizontal="right" vertical="center"/>
    </xf>
    <xf numFmtId="0" fontId="3" fillId="0" borderId="0" xfId="305" applyFont="1" applyBorder="1" applyAlignment="1">
      <alignment horizontal="left" vertical="center"/>
    </xf>
    <xf numFmtId="3" fontId="2" fillId="0" borderId="0" xfId="4" applyNumberFormat="1" applyFont="1" applyBorder="1" applyAlignment="1">
      <alignment horizontal="right" vertical="center"/>
    </xf>
    <xf numFmtId="10" fontId="2" fillId="0" borderId="0" xfId="7" applyNumberFormat="1" applyFont="1" applyBorder="1" applyAlignment="1">
      <alignment horizontal="right" vertical="center"/>
    </xf>
    <xf numFmtId="165" fontId="3" fillId="0" borderId="0" xfId="4" applyNumberFormat="1" applyFont="1" applyBorder="1" applyAlignment="1">
      <alignment horizontal="left" vertical="center"/>
    </xf>
    <xf numFmtId="165" fontId="3" fillId="4" borderId="0" xfId="4" applyNumberFormat="1" applyFont="1" applyFill="1" applyBorder="1" applyAlignment="1">
      <alignment horizontal="left" vertical="center"/>
    </xf>
    <xf numFmtId="165" fontId="3" fillId="0" borderId="0" xfId="4" applyNumberFormat="1" applyFont="1" applyBorder="1" applyAlignment="1">
      <alignment horizontal="right" vertical="center"/>
    </xf>
    <xf numFmtId="10" fontId="3" fillId="0" borderId="0" xfId="7" applyNumberFormat="1" applyFont="1" applyBorder="1" applyAlignment="1">
      <alignment horizontal="right" vertical="center"/>
    </xf>
    <xf numFmtId="0" fontId="3" fillId="0" borderId="0" xfId="5" applyFont="1" applyBorder="1" applyAlignment="1">
      <alignment horizontal="right" vertical="center"/>
    </xf>
    <xf numFmtId="10" fontId="3" fillId="0" borderId="0" xfId="5" applyNumberFormat="1" applyFont="1" applyBorder="1" applyAlignment="1">
      <alignment horizontal="right" vertical="center"/>
    </xf>
    <xf numFmtId="37" fontId="3" fillId="4" borderId="0" xfId="5" applyNumberFormat="1" applyFont="1" applyFill="1" applyBorder="1" applyAlignment="1">
      <alignment horizontal="right" vertical="center"/>
    </xf>
    <xf numFmtId="37" fontId="3" fillId="4" borderId="0" xfId="5" applyNumberFormat="1" applyFont="1" applyFill="1" applyBorder="1" applyAlignment="1">
      <alignment horizontal="right" vertical="center" wrapText="1"/>
    </xf>
    <xf numFmtId="10" fontId="2" fillId="0" borderId="7" xfId="5" applyNumberFormat="1" applyFont="1" applyBorder="1" applyAlignment="1">
      <alignment horizontal="left" vertical="center"/>
    </xf>
    <xf numFmtId="0" fontId="2" fillId="4" borderId="9" xfId="305" applyFont="1" applyFill="1" applyBorder="1" applyAlignment="1">
      <alignment horizontal="left" vertical="center"/>
    </xf>
    <xf numFmtId="0" fontId="3" fillId="4" borderId="9" xfId="305" applyFont="1" applyFill="1" applyBorder="1" applyAlignment="1">
      <alignment horizontal="right" vertical="center"/>
    </xf>
    <xf numFmtId="10" fontId="3" fillId="4" borderId="10" xfId="305" applyNumberFormat="1" applyFont="1" applyFill="1" applyBorder="1" applyAlignment="1" applyProtection="1">
      <alignment horizontal="left" vertical="center" wrapText="1"/>
    </xf>
    <xf numFmtId="10" fontId="3" fillId="4" borderId="10" xfId="4" applyNumberFormat="1" applyFont="1" applyFill="1" applyBorder="1" applyAlignment="1" applyProtection="1">
      <alignment horizontal="right" vertical="center"/>
    </xf>
    <xf numFmtId="0" fontId="3" fillId="4" borderId="10" xfId="305" applyFont="1" applyFill="1" applyBorder="1" applyAlignment="1" applyProtection="1">
      <alignment horizontal="left" vertical="center"/>
    </xf>
    <xf numFmtId="0" fontId="2" fillId="0" borderId="0" xfId="305" applyFont="1" applyBorder="1" applyAlignment="1" applyProtection="1">
      <alignment horizontal="left" vertical="center" wrapText="1"/>
    </xf>
    <xf numFmtId="0" fontId="3" fillId="4" borderId="10" xfId="305" applyFont="1" applyFill="1" applyBorder="1" applyAlignment="1" applyProtection="1">
      <alignment horizontal="left" vertical="center" wrapText="1"/>
    </xf>
    <xf numFmtId="10" fontId="2" fillId="0" borderId="0" xfId="4" applyNumberFormat="1" applyFont="1" applyBorder="1" applyAlignment="1" applyProtection="1">
      <alignment horizontal="right" vertical="center"/>
    </xf>
    <xf numFmtId="3" fontId="3" fillId="0" borderId="0" xfId="305" applyNumberFormat="1" applyFont="1" applyAlignment="1">
      <alignment vertical="center"/>
    </xf>
    <xf numFmtId="10" fontId="2" fillId="0" borderId="0" xfId="305" applyNumberFormat="1" applyFont="1" applyAlignment="1">
      <alignment horizontal="right" vertical="center"/>
    </xf>
    <xf numFmtId="3" fontId="2" fillId="0" borderId="0" xfId="4" applyNumberFormat="1" applyFont="1" applyBorder="1" applyAlignment="1">
      <alignment vertical="center"/>
    </xf>
    <xf numFmtId="3" fontId="3" fillId="0" borderId="0" xfId="4" applyNumberFormat="1" applyFont="1" applyBorder="1" applyAlignment="1">
      <alignment horizontal="right" vertical="center"/>
    </xf>
    <xf numFmtId="3" fontId="2" fillId="0" borderId="0" xfId="4" applyNumberFormat="1" applyFont="1" applyAlignment="1">
      <alignment vertical="center"/>
    </xf>
    <xf numFmtId="49" fontId="3" fillId="0" borderId="1" xfId="5" quotePrefix="1" applyNumberFormat="1" applyFont="1" applyBorder="1" applyAlignment="1">
      <alignment horizontal="left" vertical="center"/>
    </xf>
    <xf numFmtId="3" fontId="2" fillId="0" borderId="1" xfId="5" applyNumberFormat="1" applyFont="1" applyBorder="1" applyAlignment="1">
      <alignment horizontal="right" vertical="center"/>
    </xf>
    <xf numFmtId="10" fontId="2" fillId="0" borderId="1" xfId="5" applyNumberFormat="1" applyFont="1" applyBorder="1" applyAlignment="1">
      <alignment vertical="center"/>
    </xf>
    <xf numFmtId="0" fontId="2" fillId="0" borderId="1" xfId="5" applyFont="1" applyBorder="1" applyAlignment="1">
      <alignment vertical="center"/>
    </xf>
    <xf numFmtId="10" fontId="5" fillId="0" borderId="0" xfId="5" applyNumberFormat="1" applyFont="1"/>
    <xf numFmtId="0" fontId="47" fillId="0" borderId="0" xfId="305" applyFont="1"/>
    <xf numFmtId="0" fontId="48" fillId="0" borderId="0" xfId="305" applyFont="1"/>
    <xf numFmtId="0" fontId="2" fillId="0" borderId="0" xfId="305" applyFont="1" applyAlignment="1" applyProtection="1">
      <alignment horizontal="left" vertical="center"/>
    </xf>
    <xf numFmtId="37" fontId="2" fillId="0" borderId="0" xfId="305" applyNumberFormat="1" applyFont="1" applyAlignment="1" applyProtection="1">
      <alignment horizontal="left" vertical="center"/>
    </xf>
    <xf numFmtId="37" fontId="2" fillId="0" borderId="0" xfId="305" applyNumberFormat="1" applyFont="1" applyAlignment="1" applyProtection="1">
      <alignment vertical="center"/>
    </xf>
    <xf numFmtId="37" fontId="2" fillId="0" borderId="0" xfId="305" applyNumberFormat="1" applyFont="1" applyAlignment="1" applyProtection="1">
      <alignment horizontal="center" vertical="center"/>
    </xf>
    <xf numFmtId="10" fontId="2" fillId="0" borderId="0" xfId="305" applyNumberFormat="1" applyFont="1" applyAlignment="1" applyProtection="1">
      <alignment horizontal="center" vertical="center"/>
    </xf>
    <xf numFmtId="0" fontId="2" fillId="0" borderId="0" xfId="305" applyFont="1" applyAlignment="1" applyProtection="1">
      <alignment vertical="center"/>
    </xf>
    <xf numFmtId="0" fontId="2" fillId="0" borderId="1" xfId="305" applyFont="1" applyBorder="1" applyAlignment="1">
      <alignment vertical="center"/>
    </xf>
    <xf numFmtId="37" fontId="2" fillId="0" borderId="1" xfId="305" applyNumberFormat="1" applyFont="1" applyBorder="1" applyAlignment="1" applyProtection="1">
      <alignment horizontal="left" vertical="center"/>
    </xf>
    <xf numFmtId="0" fontId="2" fillId="0" borderId="1" xfId="305" applyFont="1" applyBorder="1" applyAlignment="1" applyProtection="1">
      <alignment horizontal="left" vertical="center"/>
    </xf>
    <xf numFmtId="3" fontId="17" fillId="0" borderId="0" xfId="305" applyNumberFormat="1" applyFont="1" applyAlignment="1" applyProtection="1">
      <alignment horizontal="left" vertical="top"/>
    </xf>
    <xf numFmtId="0" fontId="3" fillId="0" borderId="0" xfId="305" applyFont="1" applyAlignment="1" applyProtection="1">
      <alignment horizontal="left" vertical="center"/>
    </xf>
    <xf numFmtId="0" fontId="3" fillId="4" borderId="0" xfId="305" applyFont="1" applyFill="1" applyAlignment="1">
      <alignment vertical="center"/>
    </xf>
    <xf numFmtId="0" fontId="3" fillId="4" borderId="0" xfId="305" applyFont="1" applyFill="1" applyAlignment="1" applyProtection="1">
      <alignment horizontal="left" vertical="center"/>
    </xf>
    <xf numFmtId="0" fontId="2" fillId="0" borderId="0" xfId="5" applyFont="1" applyAlignment="1">
      <alignment horizontal="left" vertical="center"/>
    </xf>
    <xf numFmtId="0" fontId="3" fillId="0" borderId="0" xfId="5" applyFont="1" applyAlignment="1">
      <alignment vertical="center"/>
    </xf>
    <xf numFmtId="37" fontId="2" fillId="11" borderId="0" xfId="5" applyNumberFormat="1" applyFont="1" applyFill="1" applyBorder="1" applyAlignment="1">
      <alignment horizontal="right" vertical="center"/>
    </xf>
    <xf numFmtId="10" fontId="2" fillId="0" borderId="0" xfId="305" applyNumberFormat="1" applyBorder="1"/>
    <xf numFmtId="0" fontId="2" fillId="0" borderId="0" xfId="305" applyBorder="1"/>
    <xf numFmtId="37" fontId="3" fillId="4" borderId="10" xfId="4" applyNumberFormat="1" applyFont="1" applyFill="1" applyBorder="1" applyAlignment="1" applyProtection="1">
      <alignment horizontal="right" vertical="center"/>
    </xf>
    <xf numFmtId="41" fontId="3" fillId="4" borderId="10" xfId="4" applyNumberFormat="1" applyFont="1" applyFill="1" applyBorder="1" applyAlignment="1" applyProtection="1">
      <alignment horizontal="right" vertical="center"/>
    </xf>
    <xf numFmtId="41" fontId="2" fillId="0" borderId="0" xfId="4" applyNumberFormat="1" applyFont="1" applyBorder="1" applyAlignment="1" applyProtection="1">
      <alignment horizontal="right" vertical="center"/>
    </xf>
    <xf numFmtId="0" fontId="3" fillId="0" borderId="0" xfId="305" applyFont="1" applyBorder="1" applyAlignment="1">
      <alignment horizontal="center"/>
    </xf>
    <xf numFmtId="0" fontId="2" fillId="0" borderId="0" xfId="305" applyBorder="1" applyAlignment="1">
      <alignment wrapText="1"/>
    </xf>
    <xf numFmtId="3" fontId="3" fillId="0" borderId="0" xfId="305" applyNumberFormat="1" applyFont="1" applyAlignment="1">
      <alignment horizontal="center" vertical="center"/>
    </xf>
    <xf numFmtId="10" fontId="17" fillId="0" borderId="0" xfId="305" applyNumberFormat="1" applyFont="1" applyAlignment="1">
      <alignment vertical="top"/>
    </xf>
    <xf numFmtId="10" fontId="17" fillId="0" borderId="0" xfId="305" applyNumberFormat="1" applyFont="1" applyAlignment="1">
      <alignment horizontal="right" vertical="top"/>
    </xf>
    <xf numFmtId="3" fontId="17" fillId="0" borderId="0" xfId="305" applyNumberFormat="1" applyFont="1" applyAlignment="1">
      <alignment horizontal="right" vertical="top"/>
    </xf>
    <xf numFmtId="49" fontId="3" fillId="0" borderId="0" xfId="305" applyNumberFormat="1" applyFont="1" applyBorder="1" applyAlignment="1">
      <alignment vertical="center"/>
    </xf>
    <xf numFmtId="37" fontId="2" fillId="0" borderId="20" xfId="5" applyNumberFormat="1" applyFont="1" applyBorder="1" applyAlignment="1">
      <alignment vertical="center"/>
    </xf>
    <xf numFmtId="37" fontId="2" fillId="0" borderId="7" xfId="5" applyNumberFormat="1" applyFont="1" applyFill="1" applyBorder="1" applyAlignment="1" applyProtection="1">
      <alignment horizontal="left" vertical="center"/>
      <protection locked="0"/>
    </xf>
    <xf numFmtId="0" fontId="3" fillId="0" borderId="0" xfId="305" applyFont="1" applyAlignment="1">
      <alignment horizontal="left" vertical="center"/>
    </xf>
    <xf numFmtId="0" fontId="2" fillId="4" borderId="0" xfId="305" applyFont="1" applyFill="1" applyBorder="1" applyAlignment="1">
      <alignment vertical="center"/>
    </xf>
    <xf numFmtId="10" fontId="2" fillId="0" borderId="0" xfId="305" applyNumberFormat="1" applyBorder="1" applyAlignment="1">
      <alignment horizontal="center"/>
    </xf>
    <xf numFmtId="0" fontId="3" fillId="4" borderId="0" xfId="305" applyFont="1" applyFill="1" applyBorder="1" applyAlignment="1" applyProtection="1">
      <alignment horizontal="left" vertical="center"/>
    </xf>
    <xf numFmtId="37" fontId="3" fillId="4" borderId="0" xfId="4" applyNumberFormat="1" applyFont="1" applyFill="1" applyBorder="1" applyAlignment="1" applyProtection="1">
      <alignment horizontal="right" vertical="center"/>
    </xf>
    <xf numFmtId="2" fontId="2" fillId="0" borderId="0" xfId="4" applyNumberFormat="1" applyFont="1" applyBorder="1" applyAlignment="1" applyProtection="1">
      <alignment horizontal="right" vertical="center"/>
    </xf>
    <xf numFmtId="0" fontId="3" fillId="4" borderId="0" xfId="305" applyFont="1" applyFill="1" applyBorder="1" applyAlignment="1" applyProtection="1">
      <alignment horizontal="left" vertical="center" wrapText="1"/>
    </xf>
    <xf numFmtId="43" fontId="2" fillId="0" borderId="0" xfId="305" applyNumberFormat="1" applyAlignment="1"/>
    <xf numFmtId="0" fontId="3" fillId="0" borderId="0" xfId="305" applyFont="1" applyAlignment="1">
      <alignment horizontal="left"/>
    </xf>
    <xf numFmtId="0" fontId="3" fillId="4" borderId="0" xfId="305" applyFont="1" applyFill="1" applyBorder="1" applyAlignment="1">
      <alignment horizontal="right" vertical="center" wrapText="1"/>
    </xf>
    <xf numFmtId="3" fontId="3" fillId="4" borderId="0" xfId="305" applyNumberFormat="1" applyFont="1" applyFill="1" applyAlignment="1">
      <alignment horizontal="center" vertical="center"/>
    </xf>
    <xf numFmtId="3" fontId="3" fillId="4" borderId="0" xfId="305" applyNumberFormat="1" applyFont="1" applyFill="1" applyAlignment="1">
      <alignment horizontal="right" vertical="center"/>
    </xf>
    <xf numFmtId="173" fontId="2" fillId="0" borderId="0" xfId="305" applyNumberFormat="1" applyFont="1" applyAlignment="1">
      <alignment horizontal="right" vertical="center"/>
    </xf>
    <xf numFmtId="3" fontId="3" fillId="4" borderId="0" xfId="305" applyNumberFormat="1" applyFont="1" applyFill="1" applyAlignment="1">
      <alignment vertical="center"/>
    </xf>
    <xf numFmtId="3" fontId="2" fillId="4" borderId="0" xfId="305" applyNumberFormat="1" applyFont="1" applyFill="1" applyAlignment="1">
      <alignment horizontal="right" vertical="center"/>
    </xf>
    <xf numFmtId="10" fontId="3" fillId="0" borderId="19" xfId="305" applyNumberFormat="1" applyFont="1" applyFill="1" applyBorder="1" applyAlignment="1">
      <alignment vertical="center"/>
    </xf>
    <xf numFmtId="10" fontId="2" fillId="0" borderId="19" xfId="305" applyNumberFormat="1" applyFont="1" applyFill="1" applyBorder="1" applyAlignment="1">
      <alignment horizontal="right" vertical="center"/>
    </xf>
    <xf numFmtId="3" fontId="17" fillId="0" borderId="0" xfId="305" applyNumberFormat="1" applyFont="1" applyAlignment="1">
      <alignment horizontal="center" vertical="top" wrapText="1"/>
    </xf>
    <xf numFmtId="10" fontId="2" fillId="0" borderId="0" xfId="305" applyNumberFormat="1" applyFont="1" applyAlignment="1">
      <alignment vertical="center"/>
    </xf>
    <xf numFmtId="3" fontId="3" fillId="4" borderId="0" xfId="305" applyNumberFormat="1" applyFont="1" applyFill="1" applyAlignment="1">
      <alignment horizontal="right" vertical="center" wrapText="1"/>
    </xf>
    <xf numFmtId="10" fontId="3" fillId="4" borderId="0" xfId="5" applyNumberFormat="1" applyFont="1" applyFill="1" applyBorder="1" applyAlignment="1" applyProtection="1">
      <alignment horizontal="right" vertical="center"/>
    </xf>
    <xf numFmtId="49" fontId="35" fillId="0" borderId="0" xfId="5" applyNumberFormat="1" applyFont="1"/>
    <xf numFmtId="37" fontId="2" fillId="0" borderId="0" xfId="5" applyNumberFormat="1" applyFont="1" applyBorder="1" applyAlignment="1" applyProtection="1">
      <alignment horizontal="left"/>
    </xf>
    <xf numFmtId="37" fontId="2" fillId="0" borderId="0" xfId="5" applyNumberFormat="1" applyFont="1" applyBorder="1" applyAlignment="1">
      <alignment horizontal="right"/>
    </xf>
    <xf numFmtId="10" fontId="2" fillId="0" borderId="0" xfId="5" applyNumberFormat="1" applyFont="1" applyFill="1" applyBorder="1" applyAlignment="1">
      <alignment horizontal="right"/>
    </xf>
    <xf numFmtId="37" fontId="3" fillId="4" borderId="0" xfId="5" applyNumberFormat="1" applyFont="1" applyFill="1" applyBorder="1" applyAlignment="1" applyProtection="1">
      <alignment horizontal="left"/>
    </xf>
    <xf numFmtId="37" fontId="2" fillId="4" borderId="0" xfId="5" applyNumberFormat="1" applyFont="1" applyFill="1" applyBorder="1" applyAlignment="1">
      <alignment horizontal="right"/>
    </xf>
    <xf numFmtId="10" fontId="2" fillId="4" borderId="0" xfId="5" applyNumberFormat="1" applyFont="1" applyFill="1" applyBorder="1" applyAlignment="1">
      <alignment horizontal="right"/>
    </xf>
    <xf numFmtId="10" fontId="2" fillId="0" borderId="0" xfId="5" applyNumberFormat="1" applyFont="1" applyBorder="1" applyAlignment="1">
      <alignment horizontal="right"/>
    </xf>
    <xf numFmtId="10" fontId="12" fillId="0" borderId="0" xfId="5" applyNumberFormat="1" applyFont="1" applyBorder="1" applyAlignment="1" applyProtection="1">
      <alignment horizontal="left"/>
    </xf>
    <xf numFmtId="10" fontId="2" fillId="0" borderId="0" xfId="5" applyNumberFormat="1" applyFont="1" applyAlignment="1">
      <alignment horizontal="right"/>
    </xf>
    <xf numFmtId="10" fontId="13" fillId="0" borderId="0" xfId="5" applyNumberFormat="1" applyFont="1" applyAlignment="1">
      <alignment horizontal="right"/>
    </xf>
    <xf numFmtId="49" fontId="36" fillId="0" borderId="14" xfId="5" quotePrefix="1" applyNumberFormat="1" applyFont="1" applyBorder="1" applyAlignment="1">
      <alignment horizontal="left"/>
    </xf>
    <xf numFmtId="0" fontId="5" fillId="0" borderId="14" xfId="5" applyFont="1" applyBorder="1" applyAlignment="1">
      <alignment horizontal="center"/>
    </xf>
    <xf numFmtId="3" fontId="5" fillId="0" borderId="14" xfId="5" applyNumberFormat="1" applyFont="1" applyBorder="1" applyAlignment="1">
      <alignment horizontal="center"/>
    </xf>
    <xf numFmtId="0" fontId="5" fillId="0" borderId="7" xfId="5" applyFont="1" applyBorder="1" applyAlignment="1">
      <alignment horizontal="center"/>
    </xf>
    <xf numFmtId="3" fontId="5" fillId="0" borderId="7" xfId="5" applyNumberFormat="1" applyFont="1" applyBorder="1" applyAlignment="1">
      <alignment horizontal="center"/>
    </xf>
    <xf numFmtId="10" fontId="5" fillId="0" borderId="7" xfId="5" applyNumberFormat="1" applyFont="1" applyBorder="1" applyAlignment="1">
      <alignment horizontal="center"/>
    </xf>
    <xf numFmtId="0" fontId="2" fillId="0" borderId="0" xfId="5" applyFont="1" applyAlignment="1">
      <alignment wrapText="1"/>
    </xf>
    <xf numFmtId="0" fontId="3" fillId="0" borderId="0" xfId="305" applyFont="1"/>
    <xf numFmtId="3" fontId="2" fillId="0" borderId="0" xfId="305" applyNumberFormat="1" applyFont="1" applyAlignment="1" applyProtection="1">
      <alignment vertical="center"/>
    </xf>
    <xf numFmtId="10" fontId="2" fillId="0" borderId="0" xfId="305" applyNumberFormat="1" applyFont="1" applyAlignment="1" applyProtection="1">
      <alignment vertical="center"/>
    </xf>
    <xf numFmtId="3" fontId="2" fillId="0" borderId="0" xfId="305" applyNumberFormat="1" applyFont="1" applyAlignment="1" applyProtection="1">
      <alignment horizontal="left" vertical="center"/>
    </xf>
    <xf numFmtId="0" fontId="3" fillId="0" borderId="0" xfId="305" applyFont="1" applyFill="1"/>
    <xf numFmtId="10" fontId="2" fillId="0" borderId="0" xfId="305" applyNumberFormat="1" applyFont="1" applyAlignment="1" applyProtection="1">
      <alignment horizontal="left" vertical="center"/>
    </xf>
    <xf numFmtId="0" fontId="3" fillId="0" borderId="7" xfId="305" applyFont="1" applyBorder="1" applyAlignment="1">
      <alignment vertical="center"/>
    </xf>
    <xf numFmtId="0" fontId="2" fillId="0" borderId="7" xfId="305" applyFont="1" applyBorder="1" applyAlignment="1" applyProtection="1">
      <alignment horizontal="left" vertical="center"/>
    </xf>
    <xf numFmtId="3" fontId="17" fillId="0" borderId="0" xfId="305" applyNumberFormat="1" applyFont="1" applyFill="1" applyAlignment="1" applyProtection="1">
      <alignment horizontal="left" vertical="top"/>
    </xf>
    <xf numFmtId="10" fontId="2" fillId="4" borderId="0" xfId="305" applyNumberFormat="1" applyFont="1" applyFill="1" applyAlignment="1">
      <alignment horizontal="right" vertical="center"/>
    </xf>
    <xf numFmtId="0" fontId="2" fillId="0" borderId="0" xfId="305" applyAlignment="1">
      <alignment horizontal="right"/>
    </xf>
    <xf numFmtId="3" fontId="2" fillId="0" borderId="0" xfId="305" applyNumberFormat="1" applyFont="1" applyBorder="1" applyAlignment="1">
      <alignment horizontal="right" vertical="center"/>
    </xf>
    <xf numFmtId="3" fontId="2" fillId="4" borderId="0" xfId="305" applyNumberFormat="1" applyFont="1" applyFill="1" applyBorder="1" applyAlignment="1">
      <alignment horizontal="right" vertical="center"/>
    </xf>
    <xf numFmtId="0" fontId="15" fillId="0" borderId="0" xfId="305" applyFont="1" applyAlignment="1">
      <alignment horizontal="right"/>
    </xf>
    <xf numFmtId="37" fontId="2" fillId="0" borderId="0" xfId="5" applyNumberFormat="1" applyFont="1" applyBorder="1" applyAlignment="1" applyProtection="1">
      <alignment horizontal="right" vertical="center"/>
    </xf>
    <xf numFmtId="0" fontId="33" fillId="0" borderId="0" xfId="305" applyFont="1" applyAlignment="1">
      <alignment vertical="center"/>
    </xf>
    <xf numFmtId="0" fontId="2" fillId="0" borderId="0" xfId="305" applyFont="1" applyAlignment="1">
      <alignment horizontal="right" vertical="center"/>
    </xf>
    <xf numFmtId="0" fontId="2" fillId="9" borderId="0" xfId="305" applyFont="1" applyFill="1" applyAlignment="1">
      <alignment vertical="center"/>
    </xf>
    <xf numFmtId="37" fontId="2" fillId="0" borderId="0" xfId="305" quotePrefix="1" applyNumberFormat="1" applyFont="1" applyBorder="1" applyAlignment="1" applyProtection="1">
      <alignment horizontal="left" vertical="center"/>
    </xf>
    <xf numFmtId="3" fontId="2" fillId="0" borderId="0" xfId="305" quotePrefix="1" applyNumberFormat="1" applyFont="1" applyAlignment="1">
      <alignment horizontal="right" vertical="center"/>
    </xf>
    <xf numFmtId="0" fontId="50" fillId="0" borderId="0" xfId="305" applyFont="1"/>
    <xf numFmtId="0" fontId="51" fillId="0" borderId="0" xfId="305" applyFont="1"/>
    <xf numFmtId="0" fontId="51" fillId="0" borderId="0" xfId="305" applyFont="1" applyAlignment="1">
      <alignment vertical="center"/>
    </xf>
    <xf numFmtId="0" fontId="12" fillId="0" borderId="0" xfId="305" applyFont="1"/>
    <xf numFmtId="0" fontId="13" fillId="0" borderId="0" xfId="305" applyFont="1"/>
    <xf numFmtId="0" fontId="2" fillId="4" borderId="0" xfId="305" applyFont="1" applyFill="1" applyAlignment="1">
      <alignment vertical="center"/>
    </xf>
    <xf numFmtId="0" fontId="34" fillId="0" borderId="0" xfId="305" applyFont="1"/>
    <xf numFmtId="0" fontId="34" fillId="0" borderId="0" xfId="305" applyFont="1" applyAlignment="1">
      <alignment vertical="top"/>
    </xf>
    <xf numFmtId="3" fontId="3" fillId="0" borderId="0" xfId="305" applyNumberFormat="1" applyFont="1" applyFill="1" applyAlignment="1">
      <alignment horizontal="center" vertical="center"/>
    </xf>
    <xf numFmtId="3" fontId="3" fillId="4" borderId="9" xfId="305" applyNumberFormat="1" applyFont="1" applyFill="1" applyBorder="1" applyAlignment="1">
      <alignment horizontal="right" vertical="center"/>
    </xf>
    <xf numFmtId="3" fontId="3" fillId="4" borderId="9" xfId="305" applyNumberFormat="1" applyFont="1" applyFill="1" applyBorder="1" applyAlignment="1">
      <alignment horizontal="right" vertical="center" wrapText="1"/>
    </xf>
    <xf numFmtId="37" fontId="2" fillId="4" borderId="10" xfId="305" applyNumberFormat="1" applyFont="1" applyFill="1" applyBorder="1" applyAlignment="1">
      <alignment horizontal="right" vertical="center"/>
    </xf>
    <xf numFmtId="0" fontId="3" fillId="4" borderId="10" xfId="305" applyFont="1" applyFill="1" applyBorder="1" applyAlignment="1">
      <alignment vertical="center"/>
    </xf>
    <xf numFmtId="37" fontId="2" fillId="0" borderId="0" xfId="305" applyNumberFormat="1" applyFont="1" applyBorder="1" applyAlignment="1">
      <alignment horizontal="right" vertical="center"/>
    </xf>
    <xf numFmtId="37" fontId="3" fillId="4" borderId="10" xfId="305" applyNumberFormat="1" applyFont="1" applyFill="1" applyBorder="1" applyAlignment="1">
      <alignment vertical="center"/>
    </xf>
    <xf numFmtId="3" fontId="3" fillId="0" borderId="0" xfId="305" applyNumberFormat="1" applyFont="1" applyAlignment="1">
      <alignment horizontal="right" vertical="center"/>
    </xf>
    <xf numFmtId="3" fontId="3" fillId="0" borderId="0" xfId="305" applyNumberFormat="1" applyFont="1" applyAlignment="1">
      <alignment horizontal="center" vertical="center" wrapText="1"/>
    </xf>
    <xf numFmtId="0" fontId="2" fillId="4" borderId="10" xfId="305" applyFont="1" applyFill="1" applyBorder="1" applyAlignment="1">
      <alignment vertical="center"/>
    </xf>
    <xf numFmtId="0" fontId="3" fillId="4" borderId="9" xfId="305" applyFont="1" applyFill="1" applyBorder="1" applyAlignment="1">
      <alignment vertical="center"/>
    </xf>
    <xf numFmtId="0" fontId="3" fillId="4" borderId="9" xfId="305" applyFont="1" applyFill="1" applyBorder="1" applyAlignment="1">
      <alignment horizontal="right" vertical="center" wrapText="1"/>
    </xf>
    <xf numFmtId="0" fontId="3" fillId="4" borderId="17" xfId="305" applyFont="1" applyFill="1" applyBorder="1" applyAlignment="1">
      <alignment vertical="center"/>
    </xf>
    <xf numFmtId="0" fontId="3" fillId="11" borderId="0" xfId="305" quotePrefix="1" applyFont="1" applyFill="1" applyAlignment="1">
      <alignment horizontal="left" vertical="center"/>
    </xf>
    <xf numFmtId="0" fontId="3" fillId="0" borderId="0" xfId="305" quotePrefix="1" applyFont="1" applyAlignment="1">
      <alignment horizontal="left" vertical="center"/>
    </xf>
    <xf numFmtId="37" fontId="2" fillId="0" borderId="20" xfId="305" applyNumberFormat="1" applyFont="1" applyBorder="1" applyAlignment="1">
      <alignment vertical="center"/>
    </xf>
    <xf numFmtId="37" fontId="3" fillId="0" borderId="0" xfId="305" applyNumberFormat="1" applyFont="1" applyBorder="1" applyAlignment="1">
      <alignment vertical="center"/>
    </xf>
    <xf numFmtId="37" fontId="3" fillId="0" borderId="0" xfId="305" applyNumberFormat="1" applyFont="1" applyBorder="1" applyAlignment="1" applyProtection="1">
      <alignment horizontal="left" vertical="center"/>
    </xf>
    <xf numFmtId="37" fontId="2" fillId="0" borderId="19" xfId="305" quotePrefix="1" applyNumberFormat="1" applyFont="1" applyBorder="1" applyAlignment="1" applyProtection="1">
      <alignment horizontal="left" vertical="center"/>
    </xf>
    <xf numFmtId="3" fontId="2" fillId="0" borderId="19" xfId="305" applyNumberFormat="1" applyFont="1" applyBorder="1" applyAlignment="1">
      <alignment vertical="center"/>
    </xf>
    <xf numFmtId="0" fontId="3" fillId="4" borderId="0" xfId="305" applyFont="1" applyFill="1" applyAlignment="1">
      <alignment horizontal="right" vertical="center"/>
    </xf>
    <xf numFmtId="0" fontId="3" fillId="4" borderId="0" xfId="305" applyFont="1" applyFill="1" applyAlignment="1">
      <alignment horizontal="right" vertical="center" wrapText="1"/>
    </xf>
    <xf numFmtId="37" fontId="2" fillId="0" borderId="7" xfId="305" quotePrefix="1" applyNumberFormat="1" applyFont="1" applyBorder="1" applyAlignment="1" applyProtection="1">
      <alignment horizontal="left" vertical="center"/>
    </xf>
    <xf numFmtId="0" fontId="2" fillId="0" borderId="20" xfId="305" applyFont="1" applyBorder="1" applyAlignment="1">
      <alignment vertical="center"/>
    </xf>
    <xf numFmtId="3" fontId="2" fillId="0" borderId="20" xfId="305" applyNumberFormat="1" applyFont="1" applyBorder="1" applyAlignment="1">
      <alignment vertical="center"/>
    </xf>
    <xf numFmtId="0" fontId="2" fillId="4" borderId="0" xfId="5" applyFont="1" applyFill="1" applyBorder="1" applyAlignment="1">
      <alignment vertical="center"/>
    </xf>
    <xf numFmtId="166" fontId="3" fillId="4" borderId="0" xfId="5" applyNumberFormat="1" applyFont="1" applyFill="1" applyBorder="1" applyAlignment="1">
      <alignment horizontal="right" vertical="center"/>
    </xf>
    <xf numFmtId="166" fontId="3" fillId="4" borderId="23" xfId="5" applyNumberFormat="1" applyFont="1" applyFill="1" applyBorder="1" applyAlignment="1">
      <alignment vertical="center"/>
    </xf>
    <xf numFmtId="37" fontId="2" fillId="4" borderId="23" xfId="5" applyNumberFormat="1" applyFont="1" applyFill="1" applyBorder="1" applyAlignment="1">
      <alignment horizontal="right" vertical="center"/>
    </xf>
    <xf numFmtId="37" fontId="3" fillId="11" borderId="0" xfId="5" applyNumberFormat="1" applyFont="1" applyFill="1" applyBorder="1" applyAlignment="1">
      <alignment horizontal="left" vertical="center"/>
    </xf>
    <xf numFmtId="37" fontId="3" fillId="11" borderId="0" xfId="5" applyNumberFormat="1" applyFont="1" applyFill="1" applyBorder="1" applyAlignment="1">
      <alignment horizontal="right" vertical="center"/>
    </xf>
    <xf numFmtId="37" fontId="3" fillId="11" borderId="23" xfId="5" applyNumberFormat="1" applyFont="1" applyFill="1" applyBorder="1" applyAlignment="1">
      <alignment horizontal="left" vertical="center"/>
    </xf>
    <xf numFmtId="37" fontId="2" fillId="11" borderId="23" xfId="5" applyNumberFormat="1" applyFont="1" applyFill="1" applyBorder="1" applyAlignment="1">
      <alignment horizontal="right" vertical="center"/>
    </xf>
    <xf numFmtId="37" fontId="3" fillId="11" borderId="0" xfId="5" applyNumberFormat="1" applyFont="1" applyFill="1" applyBorder="1" applyAlignment="1">
      <alignment vertical="center"/>
    </xf>
    <xf numFmtId="17" fontId="3" fillId="11" borderId="8" xfId="305" quotePrefix="1" applyNumberFormat="1" applyFont="1" applyFill="1" applyBorder="1" applyAlignment="1">
      <alignment horizontal="right" vertical="center"/>
    </xf>
    <xf numFmtId="0" fontId="2" fillId="0" borderId="0" xfId="305" applyFont="1" applyAlignment="1">
      <alignment horizontal="center" vertical="center"/>
    </xf>
    <xf numFmtId="37" fontId="45" fillId="11" borderId="8" xfId="305" applyNumberFormat="1" applyFont="1" applyFill="1" applyBorder="1" applyAlignment="1">
      <alignment horizontal="left" vertical="center"/>
    </xf>
    <xf numFmtId="37" fontId="2" fillId="11" borderId="8" xfId="4" applyNumberFormat="1" applyFont="1" applyFill="1" applyBorder="1" applyAlignment="1">
      <alignment horizontal="right" vertical="center"/>
    </xf>
    <xf numFmtId="37" fontId="45" fillId="11" borderId="0" xfId="305" quotePrefix="1" applyNumberFormat="1" applyFont="1" applyFill="1" applyBorder="1" applyAlignment="1">
      <alignment horizontal="left" vertical="center"/>
    </xf>
    <xf numFmtId="37" fontId="2" fillId="11" borderId="0" xfId="4" applyNumberFormat="1" applyFont="1" applyFill="1" applyBorder="1" applyAlignment="1">
      <alignment horizontal="right" vertical="center"/>
    </xf>
    <xf numFmtId="0" fontId="38" fillId="10" borderId="0" xfId="305" applyFont="1" applyFill="1" applyBorder="1" applyAlignment="1">
      <alignment vertical="center"/>
    </xf>
    <xf numFmtId="0" fontId="2" fillId="11" borderId="8" xfId="305" applyFont="1" applyFill="1" applyBorder="1" applyAlignment="1">
      <alignment vertical="center"/>
    </xf>
    <xf numFmtId="0" fontId="3" fillId="11" borderId="8" xfId="305" quotePrefix="1" applyFont="1" applyFill="1" applyBorder="1" applyAlignment="1">
      <alignment horizontal="right" vertical="center"/>
    </xf>
    <xf numFmtId="37" fontId="3" fillId="11" borderId="8" xfId="305" applyNumberFormat="1" applyFont="1" applyFill="1" applyBorder="1" applyAlignment="1" applyProtection="1">
      <alignment horizontal="left" vertical="center"/>
      <protection locked="0"/>
    </xf>
    <xf numFmtId="10" fontId="2" fillId="11" borderId="8" xfId="7" applyNumberFormat="1" applyFont="1" applyFill="1" applyBorder="1" applyAlignment="1">
      <alignment horizontal="right" vertical="center"/>
    </xf>
    <xf numFmtId="0" fontId="2" fillId="11" borderId="8" xfId="305" applyFont="1" applyFill="1" applyBorder="1" applyAlignment="1">
      <alignment horizontal="right" vertical="center"/>
    </xf>
    <xf numFmtId="0" fontId="2" fillId="11" borderId="8" xfId="305" quotePrefix="1" applyFont="1" applyFill="1" applyBorder="1" applyAlignment="1">
      <alignment vertical="center"/>
    </xf>
    <xf numFmtId="37" fontId="3" fillId="11" borderId="8" xfId="305" quotePrefix="1" applyNumberFormat="1" applyFont="1" applyFill="1" applyBorder="1" applyAlignment="1" applyProtection="1">
      <alignment horizontal="left" vertical="center"/>
    </xf>
    <xf numFmtId="37" fontId="3" fillId="11" borderId="8" xfId="305" quotePrefix="1" applyNumberFormat="1" applyFont="1" applyFill="1" applyBorder="1" applyAlignment="1" applyProtection="1">
      <alignment horizontal="right" vertical="center"/>
    </xf>
    <xf numFmtId="10" fontId="2" fillId="11" borderId="8" xfId="305" applyNumberFormat="1" applyFont="1" applyFill="1" applyBorder="1" applyAlignment="1">
      <alignment horizontal="right" vertical="center"/>
    </xf>
    <xf numFmtId="9" fontId="2" fillId="0" borderId="0" xfId="4" applyNumberFormat="1" applyFont="1" applyBorder="1" applyAlignment="1" applyProtection="1">
      <alignment horizontal="right" vertical="center"/>
    </xf>
    <xf numFmtId="0" fontId="3" fillId="11" borderId="0" xfId="305" quotePrefix="1" applyNumberFormat="1" applyFont="1" applyFill="1" applyBorder="1" applyAlignment="1">
      <alignment horizontal="right" vertical="center"/>
    </xf>
    <xf numFmtId="3" fontId="2" fillId="11" borderId="0" xfId="305" applyNumberFormat="1" applyFont="1" applyFill="1" applyBorder="1" applyAlignment="1" applyProtection="1">
      <alignment horizontal="left" vertical="center"/>
      <protection locked="0"/>
    </xf>
    <xf numFmtId="37" fontId="2" fillId="11" borderId="0" xfId="305" applyNumberFormat="1" applyFont="1" applyFill="1" applyBorder="1" applyAlignment="1">
      <alignment horizontal="right" vertical="center"/>
    </xf>
    <xf numFmtId="37" fontId="2" fillId="11" borderId="0" xfId="305" applyNumberFormat="1" applyFont="1" applyFill="1" applyBorder="1" applyAlignment="1" applyProtection="1">
      <alignment vertical="center"/>
    </xf>
    <xf numFmtId="0" fontId="7" fillId="13" borderId="0" xfId="2" applyFont="1" applyFill="1"/>
    <xf numFmtId="0" fontId="8" fillId="13" borderId="0" xfId="2" applyFont="1" applyFill="1"/>
    <xf numFmtId="0" fontId="10" fillId="13" borderId="0" xfId="3" applyFont="1" applyFill="1" applyAlignment="1" applyProtection="1">
      <alignment horizontal="left" indent="11"/>
    </xf>
    <xf numFmtId="0" fontId="11" fillId="13" borderId="0" xfId="2" applyFont="1" applyFill="1" applyAlignment="1"/>
    <xf numFmtId="0" fontId="11" fillId="13" borderId="0" xfId="2" applyFont="1" applyFill="1"/>
    <xf numFmtId="0" fontId="7" fillId="13" borderId="0" xfId="2" applyFont="1" applyFill="1" applyAlignment="1"/>
    <xf numFmtId="0" fontId="12" fillId="13" borderId="0" xfId="2" applyFont="1" applyFill="1" applyAlignment="1"/>
    <xf numFmtId="0" fontId="11" fillId="13" borderId="0" xfId="2" applyFont="1" applyFill="1" applyAlignment="1">
      <alignment horizontal="right"/>
    </xf>
    <xf numFmtId="16" fontId="7" fillId="13" borderId="0" xfId="2" quotePrefix="1" applyNumberFormat="1" applyFont="1" applyFill="1"/>
    <xf numFmtId="0" fontId="7" fillId="13" borderId="0" xfId="2" quotePrefix="1" applyFont="1" applyFill="1"/>
    <xf numFmtId="0" fontId="12" fillId="13" borderId="0" xfId="2" applyFont="1" applyFill="1" applyAlignment="1">
      <alignment horizontal="left" indent="11"/>
    </xf>
    <xf numFmtId="0" fontId="11" fillId="13" borderId="0" xfId="2" applyFont="1" applyFill="1" applyBorder="1" applyAlignment="1"/>
    <xf numFmtId="0" fontId="0" fillId="13" borderId="0" xfId="0" applyFill="1"/>
    <xf numFmtId="0" fontId="14" fillId="13" borderId="0" xfId="3" applyFont="1" applyFill="1" applyAlignment="1" applyProtection="1">
      <alignment horizontal="left" indent="11"/>
    </xf>
    <xf numFmtId="0" fontId="43" fillId="13" borderId="0" xfId="3" applyFont="1" applyFill="1" applyAlignment="1" applyProtection="1">
      <alignment horizontal="left" indent="11"/>
    </xf>
    <xf numFmtId="37" fontId="3" fillId="4" borderId="23" xfId="5" applyNumberFormat="1" applyFont="1" applyFill="1" applyBorder="1" applyAlignment="1">
      <alignment horizontal="left" vertical="center"/>
    </xf>
    <xf numFmtId="37" fontId="3" fillId="11" borderId="0" xfId="5" applyNumberFormat="1" applyFont="1" applyFill="1" applyBorder="1" applyAlignment="1" applyProtection="1">
      <alignment horizontal="left" vertical="center"/>
      <protection locked="0"/>
    </xf>
    <xf numFmtId="10" fontId="3" fillId="11" borderId="0" xfId="5" applyNumberFormat="1" applyFont="1" applyFill="1" applyBorder="1" applyAlignment="1">
      <alignment horizontal="right" vertical="center"/>
    </xf>
    <xf numFmtId="37" fontId="3" fillId="11" borderId="0" xfId="5" applyNumberFormat="1" applyFont="1" applyFill="1" applyBorder="1" applyAlignment="1" applyProtection="1">
      <alignment horizontal="left" vertical="center"/>
    </xf>
    <xf numFmtId="10" fontId="2" fillId="11" borderId="0" xfId="5" applyNumberFormat="1" applyFont="1" applyFill="1" applyBorder="1" applyAlignment="1">
      <alignment horizontal="right" vertical="center"/>
    </xf>
    <xf numFmtId="10" fontId="2" fillId="0" borderId="0" xfId="7" applyNumberFormat="1" applyFont="1" applyAlignment="1">
      <alignment vertical="center"/>
    </xf>
    <xf numFmtId="10" fontId="3" fillId="0" borderId="0" xfId="7" applyNumberFormat="1" applyFont="1" applyAlignment="1">
      <alignment vertical="center"/>
    </xf>
    <xf numFmtId="37" fontId="3" fillId="4" borderId="0" xfId="5" applyNumberFormat="1" applyFont="1" applyFill="1" applyBorder="1" applyAlignment="1" applyProtection="1">
      <alignment horizontal="left" vertical="center" wrapText="1"/>
    </xf>
    <xf numFmtId="0" fontId="3" fillId="11" borderId="0" xfId="305" applyFont="1" applyFill="1" applyAlignment="1">
      <alignment vertical="center"/>
    </xf>
    <xf numFmtId="37" fontId="3" fillId="0" borderId="7" xfId="5" applyNumberFormat="1" applyFont="1" applyBorder="1" applyAlignment="1">
      <alignment vertical="center"/>
    </xf>
    <xf numFmtId="37" fontId="3" fillId="4" borderId="0" xfId="5" applyNumberFormat="1" applyFont="1" applyFill="1" applyBorder="1" applyAlignment="1" applyProtection="1">
      <alignment horizontal="left"/>
      <protection locked="0"/>
    </xf>
    <xf numFmtId="10" fontId="3" fillId="4" borderId="23" xfId="4" applyNumberFormat="1" applyFont="1" applyFill="1" applyBorder="1" applyAlignment="1" applyProtection="1">
      <alignment horizontal="right" vertical="center"/>
    </xf>
    <xf numFmtId="37" fontId="2" fillId="11" borderId="0" xfId="5" applyNumberFormat="1" applyFont="1" applyFill="1" applyAlignment="1">
      <alignment horizontal="right" vertical="center"/>
    </xf>
    <xf numFmtId="10" fontId="3" fillId="4" borderId="23" xfId="305" applyNumberFormat="1" applyFont="1" applyFill="1" applyBorder="1" applyAlignment="1" applyProtection="1">
      <alignment horizontal="left" vertical="center" wrapText="1"/>
    </xf>
    <xf numFmtId="3" fontId="2" fillId="11" borderId="0" xfId="305" applyNumberFormat="1" applyFont="1" applyFill="1" applyAlignment="1">
      <alignment horizontal="right" vertical="center"/>
    </xf>
    <xf numFmtId="0" fontId="3" fillId="11" borderId="8" xfId="305" applyFont="1" applyFill="1" applyBorder="1" applyAlignment="1" applyProtection="1">
      <alignment horizontal="left" vertical="center" wrapText="1"/>
    </xf>
    <xf numFmtId="0" fontId="3" fillId="11" borderId="8" xfId="305" applyFont="1" applyFill="1" applyBorder="1" applyAlignment="1" applyProtection="1">
      <alignment horizontal="center" vertical="center"/>
    </xf>
    <xf numFmtId="3" fontId="3" fillId="0" borderId="0" xfId="305" applyNumberFormat="1" applyFont="1" applyFill="1" applyAlignment="1" applyProtection="1">
      <alignment vertical="center"/>
    </xf>
    <xf numFmtId="10" fontId="3" fillId="0" borderId="0" xfId="305" applyNumberFormat="1" applyFont="1" applyFill="1" applyAlignment="1" applyProtection="1">
      <alignment vertical="center"/>
    </xf>
    <xf numFmtId="0" fontId="3" fillId="11" borderId="8" xfId="305" applyFont="1" applyFill="1" applyBorder="1" applyAlignment="1" applyProtection="1">
      <alignment vertical="center"/>
    </xf>
    <xf numFmtId="0" fontId="2" fillId="4" borderId="0" xfId="5" applyFont="1" applyFill="1" applyBorder="1" applyAlignment="1">
      <alignment horizontal="right" vertical="center"/>
    </xf>
    <xf numFmtId="0" fontId="2" fillId="11" borderId="0" xfId="305" applyFont="1" applyFill="1" applyBorder="1" applyAlignment="1">
      <alignment horizontal="center" vertical="center"/>
    </xf>
    <xf numFmtId="0" fontId="3" fillId="11" borderId="15" xfId="305" applyFont="1" applyFill="1" applyBorder="1" applyAlignment="1">
      <alignment vertical="center"/>
    </xf>
    <xf numFmtId="0" fontId="3" fillId="11" borderId="15" xfId="305" applyFont="1" applyFill="1" applyBorder="1" applyAlignment="1">
      <alignment horizontal="center" vertical="center" wrapText="1"/>
    </xf>
    <xf numFmtId="0" fontId="3" fillId="11" borderId="15" xfId="305" quotePrefix="1" applyFont="1" applyFill="1" applyBorder="1" applyAlignment="1">
      <alignment horizontal="center" vertical="center" wrapText="1"/>
    </xf>
    <xf numFmtId="0" fontId="3" fillId="11" borderId="8" xfId="305" applyFont="1" applyFill="1" applyBorder="1" applyAlignment="1">
      <alignment vertical="center"/>
    </xf>
    <xf numFmtId="10" fontId="2" fillId="11" borderId="0" xfId="305" applyNumberFormat="1" applyFont="1" applyFill="1" applyAlignment="1">
      <alignment horizontal="right" vertical="center"/>
    </xf>
    <xf numFmtId="3" fontId="2" fillId="11" borderId="0" xfId="305" applyNumberFormat="1" applyFont="1" applyFill="1" applyAlignment="1">
      <alignment vertical="center"/>
    </xf>
    <xf numFmtId="0" fontId="3" fillId="11" borderId="0" xfId="305" applyFont="1" applyFill="1" applyBorder="1" applyAlignment="1">
      <alignment horizontal="center" vertical="center"/>
    </xf>
    <xf numFmtId="0" fontId="3" fillId="11" borderId="0" xfId="305" applyFont="1" applyFill="1" applyBorder="1" applyAlignment="1">
      <alignment vertical="center"/>
    </xf>
    <xf numFmtId="0" fontId="3" fillId="11" borderId="0" xfId="305" applyFont="1" applyFill="1" applyBorder="1" applyAlignment="1">
      <alignment horizontal="center" vertical="center" wrapText="1"/>
    </xf>
    <xf numFmtId="0" fontId="3" fillId="11" borderId="0" xfId="305" quotePrefix="1" applyFont="1" applyFill="1" applyBorder="1" applyAlignment="1">
      <alignment horizontal="center" vertical="center" wrapText="1"/>
    </xf>
    <xf numFmtId="0" fontId="3" fillId="11" borderId="0" xfId="305" applyFont="1" applyFill="1" applyAlignment="1">
      <alignment horizontal="left" vertical="center"/>
    </xf>
    <xf numFmtId="0" fontId="2" fillId="11" borderId="0" xfId="305" applyFont="1" applyFill="1" applyAlignment="1">
      <alignment horizontal="left" vertical="center"/>
    </xf>
    <xf numFmtId="0" fontId="2" fillId="11" borderId="0" xfId="305" applyFont="1" applyFill="1" applyAlignment="1">
      <alignment horizontal="right" vertical="center"/>
    </xf>
    <xf numFmtId="0" fontId="3" fillId="4" borderId="24" xfId="305" applyFont="1" applyFill="1" applyBorder="1" applyAlignment="1">
      <alignment horizontal="left" vertical="center"/>
    </xf>
    <xf numFmtId="37" fontId="2" fillId="4" borderId="24" xfId="305" applyNumberFormat="1" applyFont="1" applyFill="1" applyBorder="1" applyAlignment="1">
      <alignment horizontal="right" vertical="center"/>
    </xf>
    <xf numFmtId="0" fontId="2" fillId="0" borderId="25" xfId="305" applyFont="1" applyBorder="1" applyAlignment="1">
      <alignment vertical="center"/>
    </xf>
    <xf numFmtId="3" fontId="3" fillId="0" borderId="25" xfId="305" applyNumberFormat="1" applyFont="1" applyBorder="1" applyAlignment="1">
      <alignment vertical="center"/>
    </xf>
    <xf numFmtId="3" fontId="2" fillId="0" borderId="25" xfId="305" applyNumberFormat="1" applyFont="1" applyBorder="1" applyAlignment="1">
      <alignment horizontal="right" vertical="center"/>
    </xf>
    <xf numFmtId="37" fontId="2" fillId="4" borderId="17" xfId="305" applyNumberFormat="1" applyFont="1" applyFill="1" applyBorder="1" applyAlignment="1">
      <alignment horizontal="right" vertical="center"/>
    </xf>
    <xf numFmtId="37" fontId="2" fillId="11" borderId="0" xfId="305" applyNumberFormat="1" applyFont="1" applyFill="1" applyAlignment="1">
      <alignment horizontal="right" vertical="center"/>
    </xf>
    <xf numFmtId="37" fontId="2" fillId="4" borderId="9" xfId="305" applyNumberFormat="1" applyFont="1" applyFill="1" applyBorder="1" applyAlignment="1">
      <alignment horizontal="right" vertical="center"/>
    </xf>
    <xf numFmtId="0" fontId="3" fillId="4" borderId="23" xfId="305" applyFont="1" applyFill="1" applyBorder="1" applyAlignment="1">
      <alignment vertical="center"/>
    </xf>
    <xf numFmtId="37" fontId="2" fillId="4" borderId="23" xfId="305" applyNumberFormat="1" applyFont="1" applyFill="1" applyBorder="1" applyAlignment="1">
      <alignment horizontal="right" vertical="center"/>
    </xf>
    <xf numFmtId="0" fontId="3" fillId="11" borderId="0" xfId="305" quotePrefix="1" applyFont="1" applyFill="1" applyAlignment="1" applyProtection="1">
      <alignment horizontal="left" vertical="center"/>
    </xf>
    <xf numFmtId="0" fontId="54" fillId="6" borderId="0" xfId="2" applyFont="1" applyFill="1" applyAlignment="1"/>
    <xf numFmtId="0" fontId="55" fillId="6" borderId="0" xfId="2" applyFont="1" applyFill="1" applyAlignment="1">
      <alignment horizontal="right"/>
    </xf>
    <xf numFmtId="0" fontId="56" fillId="6" borderId="0" xfId="2" applyFont="1" applyFill="1"/>
    <xf numFmtId="165" fontId="3" fillId="4" borderId="0" xfId="0" applyNumberFormat="1" applyFont="1" applyFill="1" applyBorder="1" applyAlignment="1">
      <alignment horizontal="left" vertical="center"/>
    </xf>
    <xf numFmtId="49" fontId="3" fillId="4" borderId="0" xfId="0" applyNumberFormat="1" applyFont="1" applyFill="1" applyBorder="1" applyAlignment="1">
      <alignment horizontal="right" vertical="center"/>
    </xf>
    <xf numFmtId="165" fontId="3" fillId="4" borderId="17" xfId="0" applyNumberFormat="1" applyFont="1" applyFill="1" applyBorder="1" applyAlignment="1">
      <alignment vertical="center"/>
    </xf>
    <xf numFmtId="165" fontId="3" fillId="4" borderId="17" xfId="0" applyNumberFormat="1" applyFont="1" applyFill="1" applyBorder="1" applyAlignment="1">
      <alignment horizontal="right" vertical="center"/>
    </xf>
    <xf numFmtId="165" fontId="2" fillId="4" borderId="17" xfId="0" applyNumberFormat="1" applyFont="1" applyFill="1" applyBorder="1" applyAlignment="1" applyProtection="1">
      <alignment horizontal="right" vertical="center"/>
    </xf>
    <xf numFmtId="165" fontId="2" fillId="4" borderId="17" xfId="0" applyNumberFormat="1" applyFont="1" applyFill="1" applyBorder="1" applyAlignment="1">
      <alignment horizontal="right" vertical="center"/>
    </xf>
    <xf numFmtId="0" fontId="10" fillId="0" borderId="0" xfId="3" applyFont="1" applyFill="1" applyAlignment="1" applyProtection="1">
      <alignment horizontal="left" indent="11"/>
    </xf>
    <xf numFmtId="0" fontId="11" fillId="0" borderId="0" xfId="2" applyFont="1" applyFill="1" applyAlignment="1">
      <alignment horizontal="right"/>
    </xf>
    <xf numFmtId="0" fontId="0" fillId="0" borderId="0" xfId="0" applyFill="1"/>
    <xf numFmtId="0" fontId="12" fillId="0" borderId="0" xfId="2" applyFont="1" applyFill="1" applyAlignment="1"/>
    <xf numFmtId="3" fontId="2" fillId="0" borderId="20" xfId="5" applyNumberFormat="1" applyFont="1" applyBorder="1" applyAlignment="1">
      <alignment horizontal="right" vertical="center"/>
    </xf>
    <xf numFmtId="3" fontId="3" fillId="11" borderId="0" xfId="305" applyNumberFormat="1" applyFont="1" applyFill="1" applyBorder="1" applyAlignment="1">
      <alignment horizontal="center" vertical="center"/>
    </xf>
    <xf numFmtId="3" fontId="3" fillId="11" borderId="0" xfId="305" applyNumberFormat="1" applyFont="1" applyFill="1" applyBorder="1" applyAlignment="1">
      <alignment horizontal="right" vertical="center"/>
    </xf>
    <xf numFmtId="165" fontId="3" fillId="0" borderId="0" xfId="4" applyNumberFormat="1" applyFont="1" applyBorder="1" applyAlignment="1">
      <alignment horizontal="center" vertical="center"/>
    </xf>
    <xf numFmtId="0" fontId="3" fillId="0" borderId="1" xfId="305" applyFont="1" applyBorder="1" applyAlignment="1">
      <alignment vertical="center"/>
    </xf>
    <xf numFmtId="165" fontId="3" fillId="0" borderId="1" xfId="4" applyNumberFormat="1" applyFont="1" applyBorder="1" applyAlignment="1">
      <alignment vertical="center"/>
    </xf>
    <xf numFmtId="165" fontId="3" fillId="0" borderId="1" xfId="4" applyNumberFormat="1" applyFont="1" applyBorder="1" applyAlignment="1">
      <alignment horizontal="right" vertical="center"/>
    </xf>
    <xf numFmtId="10" fontId="2" fillId="0" borderId="1" xfId="7" applyNumberFormat="1" applyFont="1" applyBorder="1" applyAlignment="1">
      <alignment horizontal="right" vertical="center"/>
    </xf>
    <xf numFmtId="165" fontId="3" fillId="0" borderId="1" xfId="4" applyNumberFormat="1" applyFont="1" applyBorder="1" applyAlignment="1">
      <alignment horizontal="center" vertical="center"/>
    </xf>
    <xf numFmtId="165" fontId="2" fillId="0" borderId="1" xfId="4" applyNumberFormat="1" applyFont="1" applyBorder="1" applyAlignment="1">
      <alignment horizontal="right" vertical="center"/>
    </xf>
    <xf numFmtId="165" fontId="2" fillId="0" borderId="0" xfId="4" applyNumberFormat="1" applyFont="1" applyAlignment="1">
      <alignment horizontal="center" vertical="center"/>
    </xf>
    <xf numFmtId="3" fontId="3" fillId="11" borderId="15" xfId="305" applyNumberFormat="1" applyFont="1" applyFill="1" applyBorder="1" applyAlignment="1">
      <alignment horizontal="right" vertical="center"/>
    </xf>
    <xf numFmtId="3" fontId="3" fillId="11" borderId="15" xfId="305" quotePrefix="1" applyNumberFormat="1" applyFont="1" applyFill="1" applyBorder="1" applyAlignment="1">
      <alignment horizontal="right" vertical="center"/>
    </xf>
    <xf numFmtId="3" fontId="3" fillId="11" borderId="12" xfId="305" applyNumberFormat="1" applyFont="1" applyFill="1" applyBorder="1" applyAlignment="1" applyProtection="1">
      <alignment horizontal="left" vertical="center"/>
      <protection locked="0"/>
    </xf>
    <xf numFmtId="37" fontId="2" fillId="11" borderId="12" xfId="305" applyNumberFormat="1" applyFont="1" applyFill="1" applyBorder="1" applyAlignment="1">
      <alignment horizontal="right" vertical="center"/>
    </xf>
    <xf numFmtId="3" fontId="2" fillId="0" borderId="0" xfId="305" applyNumberFormat="1" applyFont="1" applyBorder="1" applyAlignment="1" applyProtection="1">
      <alignment horizontal="left" vertical="center"/>
      <protection locked="0"/>
    </xf>
    <xf numFmtId="3" fontId="3" fillId="11" borderId="0" xfId="305" applyNumberFormat="1" applyFont="1" applyFill="1" applyAlignment="1" applyProtection="1">
      <alignment horizontal="left" vertical="center"/>
      <protection locked="0"/>
    </xf>
    <xf numFmtId="37" fontId="2" fillId="11" borderId="0" xfId="5" applyNumberFormat="1" applyFont="1" applyFill="1" applyBorder="1" applyAlignment="1" applyProtection="1">
      <alignment horizontal="left" vertical="center"/>
      <protection locked="0"/>
    </xf>
    <xf numFmtId="10" fontId="3" fillId="11" borderId="0" xfId="5" applyNumberFormat="1" applyFont="1" applyFill="1" applyAlignment="1">
      <alignment horizontal="right" vertical="center"/>
    </xf>
    <xf numFmtId="10" fontId="3" fillId="11" borderId="0" xfId="5" applyNumberFormat="1" applyFont="1" applyFill="1" applyAlignment="1">
      <alignment horizontal="right" vertical="center" wrapText="1"/>
    </xf>
    <xf numFmtId="3" fontId="3" fillId="4" borderId="0" xfId="4" applyNumberFormat="1" applyFont="1" applyFill="1" applyBorder="1" applyAlignment="1">
      <alignment horizontal="right" vertical="center"/>
    </xf>
    <xf numFmtId="10" fontId="3" fillId="4" borderId="0" xfId="7" applyNumberFormat="1" applyFont="1" applyFill="1" applyBorder="1" applyAlignment="1">
      <alignment horizontal="right" vertical="center"/>
    </xf>
    <xf numFmtId="0" fontId="17" fillId="0" borderId="6" xfId="305" applyFont="1" applyBorder="1" applyAlignment="1">
      <alignment vertical="top"/>
    </xf>
    <xf numFmtId="3" fontId="2" fillId="0" borderId="6" xfId="4" applyNumberFormat="1" applyFont="1" applyBorder="1" applyAlignment="1">
      <alignment vertical="center"/>
    </xf>
    <xf numFmtId="10" fontId="2" fillId="0" borderId="6" xfId="7" applyNumberFormat="1" applyFont="1" applyBorder="1" applyAlignment="1">
      <alignment horizontal="right" vertical="center"/>
    </xf>
    <xf numFmtId="0" fontId="2" fillId="0" borderId="6" xfId="305" applyFont="1" applyBorder="1" applyAlignment="1">
      <alignment vertical="center"/>
    </xf>
    <xf numFmtId="0" fontId="3" fillId="0" borderId="6" xfId="305" applyFont="1" applyBorder="1" applyAlignment="1">
      <alignment vertical="center"/>
    </xf>
    <xf numFmtId="165" fontId="2" fillId="0" borderId="6" xfId="4" applyNumberFormat="1" applyFont="1" applyBorder="1" applyAlignment="1">
      <alignment horizontal="right" vertical="center"/>
    </xf>
    <xf numFmtId="37" fontId="2" fillId="0" borderId="7" xfId="5" applyNumberFormat="1" applyFont="1" applyBorder="1" applyAlignment="1">
      <alignment horizontal="right" vertical="center"/>
    </xf>
    <xf numFmtId="10" fontId="3" fillId="4" borderId="10" xfId="305" applyNumberFormat="1" applyFont="1" applyFill="1" applyBorder="1" applyAlignment="1" applyProtection="1">
      <alignment horizontal="left" vertical="center"/>
    </xf>
    <xf numFmtId="0" fontId="2" fillId="0" borderId="19" xfId="305" applyFont="1" applyBorder="1" applyAlignment="1">
      <alignment vertical="center"/>
    </xf>
    <xf numFmtId="10" fontId="2" fillId="0" borderId="19" xfId="305" applyNumberFormat="1" applyFont="1" applyBorder="1" applyAlignment="1">
      <alignment vertical="center"/>
    </xf>
    <xf numFmtId="10" fontId="2" fillId="0" borderId="19" xfId="305" applyNumberFormat="1" applyFont="1" applyBorder="1" applyAlignment="1">
      <alignment horizontal="right" vertical="center"/>
    </xf>
    <xf numFmtId="49" fontId="52" fillId="0" borderId="0" xfId="305" applyNumberFormat="1" applyFont="1" applyBorder="1" applyAlignment="1">
      <alignment vertical="top"/>
    </xf>
    <xf numFmtId="37" fontId="3" fillId="11" borderId="0" xfId="5" applyNumberFormat="1" applyFont="1" applyFill="1" applyAlignment="1">
      <alignment horizontal="right" vertical="center"/>
    </xf>
    <xf numFmtId="37" fontId="3" fillId="11" borderId="0" xfId="5" applyNumberFormat="1" applyFont="1" applyFill="1" applyAlignment="1">
      <alignment horizontal="right" vertical="center" wrapText="1"/>
    </xf>
    <xf numFmtId="37" fontId="2" fillId="0" borderId="20" xfId="5" applyNumberFormat="1" applyFont="1" applyFill="1" applyBorder="1" applyAlignment="1" applyProtection="1">
      <alignment horizontal="left" vertical="center"/>
    </xf>
    <xf numFmtId="10" fontId="2" fillId="0" borderId="20" xfId="5" applyNumberFormat="1" applyFont="1" applyBorder="1" applyAlignment="1">
      <alignment horizontal="center" vertical="center"/>
    </xf>
    <xf numFmtId="0" fontId="0" fillId="0" borderId="20" xfId="0" applyBorder="1"/>
    <xf numFmtId="0" fontId="2" fillId="0" borderId="20" xfId="5" applyFont="1" applyBorder="1" applyAlignment="1">
      <alignment vertical="center"/>
    </xf>
    <xf numFmtId="0" fontId="2" fillId="0" borderId="20" xfId="5" applyBorder="1"/>
    <xf numFmtId="10" fontId="2" fillId="4" borderId="0" xfId="7" applyNumberFormat="1" applyFont="1" applyFill="1" applyAlignment="1">
      <alignment horizontal="right" vertical="center"/>
    </xf>
    <xf numFmtId="49" fontId="3" fillId="0" borderId="26" xfId="5" quotePrefix="1" applyNumberFormat="1" applyFont="1" applyBorder="1" applyAlignment="1">
      <alignment horizontal="left" vertical="center"/>
    </xf>
    <xf numFmtId="0" fontId="2" fillId="0" borderId="26" xfId="5" applyFont="1" applyBorder="1" applyAlignment="1">
      <alignment horizontal="center" vertical="center"/>
    </xf>
    <xf numFmtId="3" fontId="2" fillId="0" borderId="26" xfId="5" applyNumberFormat="1" applyFont="1" applyBorder="1" applyAlignment="1">
      <alignment horizontal="center" vertical="center"/>
    </xf>
    <xf numFmtId="0" fontId="2" fillId="0" borderId="26" xfId="5" applyFont="1" applyBorder="1" applyAlignment="1">
      <alignment vertical="center"/>
    </xf>
    <xf numFmtId="0" fontId="0" fillId="0" borderId="26" xfId="0" applyBorder="1"/>
    <xf numFmtId="37" fontId="3" fillId="0" borderId="0" xfId="305" applyNumberFormat="1" applyFont="1" applyFill="1" applyAlignment="1" applyProtection="1">
      <alignment vertical="center"/>
    </xf>
    <xf numFmtId="0" fontId="3" fillId="11" borderId="8" xfId="305" applyFont="1" applyFill="1" applyBorder="1" applyAlignment="1" applyProtection="1">
      <alignment horizontal="left" vertical="center"/>
    </xf>
    <xf numFmtId="37" fontId="2" fillId="4" borderId="0" xfId="5" applyNumberFormat="1" applyFont="1" applyFill="1" applyBorder="1" applyAlignment="1" applyProtection="1">
      <alignment horizontal="right" vertical="center"/>
      <protection locked="0"/>
    </xf>
    <xf numFmtId="10" fontId="3" fillId="4" borderId="0" xfId="5" applyNumberFormat="1" applyFont="1" applyFill="1" applyBorder="1" applyAlignment="1">
      <alignment horizontal="right"/>
    </xf>
    <xf numFmtId="37" fontId="2" fillId="0" borderId="20" xfId="5" applyNumberFormat="1" applyFont="1" applyFill="1" applyBorder="1" applyAlignment="1" applyProtection="1">
      <alignment horizontal="left"/>
    </xf>
    <xf numFmtId="10" fontId="2" fillId="0" borderId="20" xfId="5" applyNumberFormat="1" applyFont="1" applyBorder="1" applyAlignment="1">
      <alignment horizontal="right"/>
    </xf>
    <xf numFmtId="0" fontId="17" fillId="0" borderId="18" xfId="305" applyFont="1" applyFill="1" applyBorder="1" applyAlignment="1">
      <alignment vertical="top"/>
    </xf>
    <xf numFmtId="10" fontId="17" fillId="0" borderId="18" xfId="305" applyNumberFormat="1" applyFont="1" applyFill="1" applyBorder="1" applyAlignment="1">
      <alignment horizontal="right" vertical="top"/>
    </xf>
    <xf numFmtId="10" fontId="17" fillId="0" borderId="18" xfId="305" applyNumberFormat="1" applyFont="1" applyFill="1" applyBorder="1" applyAlignment="1">
      <alignment vertical="top"/>
    </xf>
    <xf numFmtId="0" fontId="17" fillId="0" borderId="0" xfId="305" applyFont="1" applyFill="1" applyBorder="1" applyAlignment="1">
      <alignment vertical="top"/>
    </xf>
    <xf numFmtId="3" fontId="17" fillId="0" borderId="0" xfId="305" applyNumberFormat="1" applyFont="1" applyFill="1" applyBorder="1" applyAlignment="1">
      <alignment horizontal="right" vertical="top"/>
    </xf>
    <xf numFmtId="37" fontId="2" fillId="4" borderId="0" xfId="305" applyNumberFormat="1" applyFont="1" applyFill="1" applyBorder="1" applyAlignment="1">
      <alignment horizontal="right" vertical="center"/>
    </xf>
    <xf numFmtId="49" fontId="17" fillId="0" borderId="0" xfId="305" applyNumberFormat="1" applyFont="1" applyBorder="1" applyAlignment="1">
      <alignment vertical="top"/>
    </xf>
    <xf numFmtId="10" fontId="2" fillId="0" borderId="7" xfId="5" applyNumberFormat="1" applyFont="1" applyBorder="1" applyAlignment="1">
      <alignment vertical="center"/>
    </xf>
    <xf numFmtId="37" fontId="3" fillId="11" borderId="8" xfId="305" applyNumberFormat="1" applyFont="1" applyFill="1" applyBorder="1" applyAlignment="1">
      <alignment horizontal="center" vertical="center"/>
    </xf>
    <xf numFmtId="0" fontId="3" fillId="0" borderId="0" xfId="5" applyFont="1" applyFill="1" applyAlignment="1">
      <alignment horizontal="right" vertical="center"/>
    </xf>
    <xf numFmtId="0" fontId="3" fillId="0" borderId="0" xfId="5" applyFont="1" applyBorder="1" applyAlignment="1">
      <alignment horizontal="left" vertical="center"/>
    </xf>
    <xf numFmtId="37" fontId="2" fillId="0" borderId="26" xfId="5" applyNumberFormat="1" applyFont="1" applyBorder="1" applyAlignment="1">
      <alignment vertical="center"/>
    </xf>
    <xf numFmtId="3" fontId="2" fillId="0" borderId="26" xfId="5" applyNumberFormat="1" applyFont="1" applyBorder="1" applyAlignment="1">
      <alignment vertical="center"/>
    </xf>
    <xf numFmtId="37" fontId="3" fillId="4" borderId="23" xfId="5" applyNumberFormat="1" applyFont="1" applyFill="1" applyBorder="1" applyAlignment="1" applyProtection="1">
      <alignment horizontal="left" vertical="center"/>
      <protection locked="0"/>
    </xf>
    <xf numFmtId="10" fontId="3" fillId="4" borderId="23" xfId="5" applyNumberFormat="1" applyFont="1" applyFill="1" applyBorder="1" applyAlignment="1">
      <alignment horizontal="right" vertical="center"/>
    </xf>
    <xf numFmtId="10" fontId="3" fillId="4" borderId="23" xfId="5" applyNumberFormat="1" applyFont="1" applyFill="1" applyBorder="1" applyAlignment="1">
      <alignment horizontal="right" vertical="center" wrapText="1"/>
    </xf>
    <xf numFmtId="0" fontId="2" fillId="11" borderId="0" xfId="305" applyFont="1" applyFill="1" applyBorder="1" applyAlignment="1">
      <alignment vertical="center"/>
    </xf>
    <xf numFmtId="3" fontId="3" fillId="11" borderId="15" xfId="305" applyNumberFormat="1" applyFont="1" applyFill="1" applyBorder="1" applyAlignment="1">
      <alignment horizontal="center" vertical="center"/>
    </xf>
    <xf numFmtId="3" fontId="3" fillId="11" borderId="0" xfId="305" applyNumberFormat="1" applyFont="1" applyFill="1" applyBorder="1" applyAlignment="1" applyProtection="1">
      <alignment horizontal="left" vertical="center"/>
      <protection locked="0"/>
    </xf>
    <xf numFmtId="37" fontId="2" fillId="4" borderId="0" xfId="5" applyNumberFormat="1" applyFont="1" applyFill="1" applyBorder="1" applyAlignment="1">
      <alignment vertical="center"/>
    </xf>
    <xf numFmtId="3" fontId="2" fillId="0" borderId="7" xfId="5" applyNumberFormat="1" applyFont="1" applyBorder="1" applyAlignment="1">
      <alignment vertical="center"/>
    </xf>
    <xf numFmtId="3" fontId="3" fillId="11" borderId="0" xfId="305" quotePrefix="1" applyNumberFormat="1" applyFont="1" applyFill="1" applyBorder="1" applyAlignment="1">
      <alignment horizontal="right" vertical="center"/>
    </xf>
    <xf numFmtId="0" fontId="3" fillId="11" borderId="0" xfId="305" applyFont="1" applyFill="1" applyBorder="1" applyAlignment="1">
      <alignment horizontal="right" vertical="center" wrapText="1"/>
    </xf>
    <xf numFmtId="37" fontId="2" fillId="0" borderId="7" xfId="305" applyNumberFormat="1" applyFont="1" applyFill="1" applyBorder="1" applyAlignment="1">
      <alignment horizontal="right" vertical="center"/>
    </xf>
    <xf numFmtId="3" fontId="2" fillId="0" borderId="0" xfId="305" applyNumberFormat="1" applyFont="1" applyFill="1" applyAlignment="1">
      <alignment horizontal="right" vertical="center"/>
    </xf>
    <xf numFmtId="0" fontId="2" fillId="0" borderId="0" xfId="305" applyFill="1"/>
    <xf numFmtId="37" fontId="45" fillId="11" borderId="8" xfId="305" applyNumberFormat="1" applyFont="1" applyFill="1" applyBorder="1" applyAlignment="1">
      <alignment horizontal="left"/>
    </xf>
    <xf numFmtId="17" fontId="3" fillId="11" borderId="8" xfId="305" quotePrefix="1" applyNumberFormat="1" applyFont="1" applyFill="1" applyBorder="1" applyAlignment="1">
      <alignment vertical="center"/>
    </xf>
    <xf numFmtId="37" fontId="45" fillId="11" borderId="27" xfId="305" applyNumberFormat="1" applyFont="1" applyFill="1" applyBorder="1" applyAlignment="1">
      <alignment horizontal="left"/>
    </xf>
    <xf numFmtId="3" fontId="2" fillId="4" borderId="0" xfId="305" applyNumberFormat="1" applyFont="1" applyFill="1" applyAlignment="1">
      <alignment vertical="center"/>
    </xf>
    <xf numFmtId="3" fontId="2" fillId="0" borderId="0" xfId="305" applyNumberFormat="1" applyFont="1" applyFill="1" applyAlignment="1" applyProtection="1">
      <alignment vertical="center"/>
    </xf>
    <xf numFmtId="37" fontId="2" fillId="0" borderId="0" xfId="305" applyNumberFormat="1" applyFont="1" applyFill="1" applyAlignment="1">
      <alignment vertical="center"/>
    </xf>
    <xf numFmtId="0" fontId="10" fillId="13" borderId="0" xfId="3" applyFont="1" applyFill="1" applyAlignment="1" applyProtection="1">
      <alignment horizontal="left" wrapText="1" indent="11"/>
    </xf>
    <xf numFmtId="0" fontId="11" fillId="0" borderId="0" xfId="2" applyFont="1" applyFill="1" applyAlignment="1">
      <alignment horizontal="right" vertical="center"/>
    </xf>
    <xf numFmtId="17" fontId="3" fillId="11" borderId="27" xfId="305" quotePrefix="1" applyNumberFormat="1" applyFont="1" applyFill="1" applyBorder="1" applyAlignment="1">
      <alignment horizontal="center" vertical="center"/>
    </xf>
    <xf numFmtId="0" fontId="3" fillId="4" borderId="9" xfId="0" applyFont="1" applyFill="1" applyBorder="1" applyAlignment="1">
      <alignment horizontal="right" vertical="center"/>
    </xf>
    <xf numFmtId="0" fontId="3" fillId="4" borderId="9" xfId="0" applyFont="1" applyFill="1" applyBorder="1" applyAlignment="1">
      <alignment horizontal="right" vertical="center" wrapText="1"/>
    </xf>
    <xf numFmtId="0" fontId="2" fillId="0" borderId="0" xfId="95" quotePrefix="1" applyFont="1" applyAlignment="1">
      <alignment horizontal="left" vertical="center"/>
    </xf>
    <xf numFmtId="37" fontId="2" fillId="0" borderId="0" xfId="95" applyNumberFormat="1" applyFont="1" applyBorder="1" applyAlignment="1">
      <alignment vertical="center"/>
    </xf>
    <xf numFmtId="0" fontId="2" fillId="0" borderId="0" xfId="95" applyFont="1" applyBorder="1" applyAlignment="1">
      <alignment vertical="center"/>
    </xf>
    <xf numFmtId="165" fontId="2" fillId="0" borderId="0" xfId="332" applyNumberFormat="1" applyFont="1" applyBorder="1" applyAlignment="1">
      <alignment vertical="center"/>
    </xf>
    <xf numFmtId="0" fontId="3" fillId="0" borderId="28" xfId="95" applyFont="1" applyFill="1" applyBorder="1" applyAlignment="1">
      <alignment vertical="center"/>
    </xf>
    <xf numFmtId="37" fontId="2" fillId="0" borderId="28" xfId="95" applyNumberFormat="1" applyFont="1" applyFill="1" applyBorder="1" applyAlignment="1">
      <alignment vertical="center"/>
    </xf>
    <xf numFmtId="0" fontId="3" fillId="4" borderId="0" xfId="95" applyFont="1" applyFill="1" applyBorder="1" applyAlignment="1">
      <alignment vertical="center"/>
    </xf>
    <xf numFmtId="165" fontId="2" fillId="4" borderId="0" xfId="332" applyNumberFormat="1" applyFont="1" applyFill="1" applyBorder="1" applyAlignment="1">
      <alignment vertical="center"/>
    </xf>
    <xf numFmtId="0" fontId="3" fillId="0" borderId="0" xfId="95" applyFont="1" applyBorder="1" applyAlignment="1">
      <alignment vertical="center"/>
    </xf>
    <xf numFmtId="0" fontId="2" fillId="0" borderId="0" xfId="95" quotePrefix="1" applyFont="1" applyBorder="1" applyAlignment="1">
      <alignment horizontal="left" vertical="center"/>
    </xf>
    <xf numFmtId="165" fontId="2" fillId="0" borderId="0" xfId="332" applyNumberFormat="1" applyFont="1" applyFill="1" applyBorder="1" applyAlignment="1">
      <alignment vertical="center"/>
    </xf>
    <xf numFmtId="0" fontId="4" fillId="0" borderId="0" xfId="0" applyFont="1" applyAlignment="1">
      <alignment horizontal="center" vertical="center"/>
    </xf>
    <xf numFmtId="37" fontId="2" fillId="0" borderId="0" xfId="332" applyNumberFormat="1" applyFont="1" applyAlignment="1">
      <alignment horizontal="right" vertical="center"/>
    </xf>
    <xf numFmtId="0" fontId="3" fillId="4" borderId="0" xfId="95" applyFont="1" applyFill="1" applyBorder="1" applyAlignment="1">
      <alignment horizontal="left" vertical="center"/>
    </xf>
    <xf numFmtId="37" fontId="2" fillId="4" borderId="0" xfId="332" applyNumberFormat="1" applyFont="1" applyFill="1" applyBorder="1" applyAlignment="1">
      <alignment horizontal="right" vertical="center"/>
    </xf>
    <xf numFmtId="0" fontId="4" fillId="0" borderId="28" xfId="0" applyFont="1" applyBorder="1" applyAlignment="1">
      <alignment horizontal="center" vertical="center"/>
    </xf>
    <xf numFmtId="0" fontId="2" fillId="0" borderId="0" xfId="95" applyFont="1" applyBorder="1" applyAlignment="1">
      <alignment horizontal="left" vertical="center"/>
    </xf>
    <xf numFmtId="37" fontId="2" fillId="0" borderId="0" xfId="332" applyNumberFormat="1" applyFont="1" applyBorder="1" applyAlignment="1">
      <alignment horizontal="right" vertical="center"/>
    </xf>
    <xf numFmtId="0" fontId="3" fillId="0" borderId="0" xfId="95" applyFont="1" applyBorder="1" applyAlignment="1">
      <alignment horizontal="left" vertical="center"/>
    </xf>
    <xf numFmtId="0" fontId="3" fillId="0" borderId="0" xfId="95" applyFont="1" applyAlignment="1">
      <alignment horizontal="left" vertical="center"/>
    </xf>
    <xf numFmtId="10" fontId="3" fillId="4" borderId="17" xfId="305" applyNumberFormat="1" applyFont="1" applyFill="1" applyBorder="1" applyAlignment="1" applyProtection="1">
      <alignment horizontal="left" vertical="center" wrapText="1"/>
    </xf>
    <xf numFmtId="10" fontId="3" fillId="4" borderId="17" xfId="4" applyNumberFormat="1" applyFont="1" applyFill="1" applyBorder="1" applyAlignment="1" applyProtection="1">
      <alignment horizontal="right" vertical="center"/>
    </xf>
    <xf numFmtId="165" fontId="17" fillId="0" borderId="0" xfId="0" applyNumberFormat="1" applyFont="1" applyBorder="1" applyAlignment="1">
      <alignment horizontal="left" vertical="top"/>
    </xf>
    <xf numFmtId="0" fontId="13" fillId="0" borderId="0" xfId="1" applyFont="1"/>
    <xf numFmtId="0" fontId="13" fillId="0" borderId="0" xfId="1" applyFont="1" applyFill="1"/>
    <xf numFmtId="0" fontId="13" fillId="0" borderId="0" xfId="1" applyFont="1" applyAlignment="1">
      <alignment wrapText="1"/>
    </xf>
    <xf numFmtId="0" fontId="13" fillId="0" borderId="0" xfId="5" applyFont="1" applyAlignment="1">
      <alignment horizontal="right"/>
    </xf>
    <xf numFmtId="37" fontId="13" fillId="0" borderId="0" xfId="5" applyNumberFormat="1" applyFont="1" applyAlignment="1">
      <alignment horizontal="left" vertical="center"/>
    </xf>
    <xf numFmtId="165" fontId="20" fillId="2" borderId="0" xfId="0" applyNumberFormat="1" applyFont="1" applyFill="1" applyAlignment="1">
      <alignment horizontal="center" vertical="center"/>
    </xf>
    <xf numFmtId="0" fontId="16" fillId="10" borderId="0" xfId="305" applyFont="1" applyFill="1" applyAlignment="1">
      <alignment horizontal="center" vertical="center"/>
    </xf>
    <xf numFmtId="0" fontId="17" fillId="0" borderId="0" xfId="305" applyFont="1" applyAlignment="1">
      <alignment vertical="top"/>
    </xf>
    <xf numFmtId="0" fontId="3" fillId="4" borderId="0" xfId="305" applyFont="1" applyFill="1" applyBorder="1" applyAlignment="1">
      <alignment horizontal="center" vertical="center"/>
    </xf>
    <xf numFmtId="0" fontId="2" fillId="0" borderId="0" xfId="305"/>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17" fontId="3" fillId="11" borderId="8" xfId="305" quotePrefix="1" applyNumberFormat="1" applyFont="1" applyFill="1" applyBorder="1" applyAlignment="1">
      <alignment horizontal="center" vertical="center"/>
    </xf>
    <xf numFmtId="0" fontId="3" fillId="11" borderId="0" xfId="305" applyFont="1" applyFill="1" applyAlignment="1" applyProtection="1">
      <alignment horizontal="center" vertical="center"/>
    </xf>
    <xf numFmtId="37" fontId="2" fillId="0" borderId="0" xfId="5" applyNumberFormat="1" applyFont="1" applyFill="1" applyBorder="1" applyAlignment="1">
      <alignment horizontal="right" vertical="center"/>
    </xf>
    <xf numFmtId="0" fontId="3" fillId="0" borderId="0" xfId="5" applyFont="1" applyAlignment="1">
      <alignment horizontal="center" vertical="center" wrapText="1"/>
    </xf>
    <xf numFmtId="0" fontId="3" fillId="4" borderId="0" xfId="5" applyFont="1" applyFill="1" applyAlignment="1">
      <alignment horizontal="center" vertical="center"/>
    </xf>
    <xf numFmtId="0" fontId="3" fillId="4" borderId="0" xfId="5" applyFont="1" applyFill="1" applyAlignment="1">
      <alignment horizontal="center" vertical="center" wrapText="1"/>
    </xf>
    <xf numFmtId="37" fontId="3" fillId="4" borderId="0" xfId="4" applyNumberFormat="1" applyFont="1" applyFill="1" applyBorder="1" applyAlignment="1">
      <alignment horizontal="right" vertical="center"/>
    </xf>
    <xf numFmtId="37" fontId="2" fillId="0" borderId="0" xfId="5" applyNumberFormat="1" applyFont="1" applyFill="1" applyBorder="1" applyAlignment="1">
      <alignment vertical="center"/>
    </xf>
    <xf numFmtId="10" fontId="2" fillId="0" borderId="0" xfId="5" applyNumberFormat="1" applyFont="1" applyFill="1" applyBorder="1" applyAlignment="1">
      <alignment horizontal="right" vertical="center"/>
    </xf>
    <xf numFmtId="166" fontId="2" fillId="0" borderId="0" xfId="5" applyNumberFormat="1" applyFont="1" applyFill="1" applyBorder="1" applyAlignment="1">
      <alignment vertical="center"/>
    </xf>
    <xf numFmtId="10" fontId="2" fillId="0" borderId="0" xfId="305" applyNumberFormat="1" applyFont="1" applyFill="1" applyAlignment="1">
      <alignment horizontal="right" vertical="center"/>
    </xf>
    <xf numFmtId="0" fontId="2" fillId="0" borderId="0" xfId="305" applyFont="1" applyFill="1" applyAlignment="1">
      <alignment horizontal="right" vertical="center"/>
    </xf>
    <xf numFmtId="0" fontId="3" fillId="0" borderId="0" xfId="305" applyFont="1" applyFill="1" applyAlignment="1">
      <alignment vertical="center"/>
    </xf>
    <xf numFmtId="174" fontId="2" fillId="0" borderId="0" xfId="305" applyNumberFormat="1" applyFont="1" applyAlignment="1">
      <alignment vertical="center"/>
    </xf>
    <xf numFmtId="0" fontId="2" fillId="0" borderId="0" xfId="305" applyFont="1" applyAlignment="1">
      <alignment horizontal="left" vertical="center" indent="2"/>
    </xf>
    <xf numFmtId="0" fontId="3" fillId="4" borderId="9" xfId="0" applyFont="1" applyFill="1" applyBorder="1" applyAlignment="1">
      <alignment vertical="center"/>
    </xf>
    <xf numFmtId="0" fontId="3" fillId="4" borderId="17" xfId="95" applyFont="1" applyFill="1" applyBorder="1" applyAlignment="1">
      <alignment vertical="center"/>
    </xf>
    <xf numFmtId="165" fontId="2" fillId="4" borderId="17" xfId="332" applyNumberFormat="1" applyFont="1" applyFill="1" applyBorder="1" applyAlignment="1">
      <alignment vertical="center"/>
    </xf>
    <xf numFmtId="0" fontId="3" fillId="4" borderId="27" xfId="95" applyFont="1" applyFill="1" applyBorder="1" applyAlignment="1">
      <alignment vertical="center"/>
    </xf>
    <xf numFmtId="165" fontId="2" fillId="4" borderId="27" xfId="332" applyNumberFormat="1" applyFont="1" applyFill="1" applyBorder="1" applyAlignment="1">
      <alignment vertical="center"/>
    </xf>
    <xf numFmtId="0" fontId="3" fillId="4" borderId="9" xfId="0" applyFont="1" applyFill="1" applyBorder="1" applyAlignment="1">
      <alignment horizontal="left" vertical="center"/>
    </xf>
    <xf numFmtId="0" fontId="3" fillId="4" borderId="17" xfId="95" applyFont="1" applyFill="1" applyBorder="1" applyAlignment="1">
      <alignment horizontal="left" vertical="center"/>
    </xf>
    <xf numFmtId="37" fontId="2" fillId="4" borderId="17" xfId="332" applyNumberFormat="1" applyFont="1" applyFill="1" applyBorder="1" applyAlignment="1">
      <alignment horizontal="right" vertical="center"/>
    </xf>
    <xf numFmtId="0" fontId="0" fillId="0" borderId="0" xfId="0" applyAlignment="1">
      <alignment vertical="center"/>
    </xf>
    <xf numFmtId="0" fontId="0" fillId="0" borderId="0" xfId="0" applyAlignment="1">
      <alignment horizontal="right" vertical="center"/>
    </xf>
    <xf numFmtId="0" fontId="2" fillId="11" borderId="0" xfId="0" applyFont="1" applyFill="1" applyBorder="1" applyAlignment="1">
      <alignment horizontal="center" vertical="center"/>
    </xf>
    <xf numFmtId="0"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center" vertical="center"/>
    </xf>
    <xf numFmtId="3"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right" vertical="center"/>
    </xf>
    <xf numFmtId="0" fontId="3" fillId="11" borderId="0" xfId="0" applyFont="1" applyFill="1" applyBorder="1" applyAlignment="1">
      <alignment horizontal="right" vertical="center" wrapText="1"/>
    </xf>
    <xf numFmtId="0" fontId="2" fillId="0" borderId="0" xfId="0" applyFont="1" applyAlignment="1">
      <alignment vertical="center"/>
    </xf>
    <xf numFmtId="0" fontId="3" fillId="0" borderId="0" xfId="0" applyFont="1" applyAlignment="1">
      <alignment vertical="center"/>
    </xf>
    <xf numFmtId="10" fontId="2" fillId="11" borderId="0" xfId="7" applyNumberFormat="1" applyFont="1" applyFill="1" applyAlignment="1">
      <alignment vertical="center"/>
    </xf>
    <xf numFmtId="37" fontId="2" fillId="0" borderId="0" xfId="0" applyNumberFormat="1" applyFont="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17" fontId="3" fillId="11" borderId="8" xfId="0" quotePrefix="1" applyNumberFormat="1" applyFont="1" applyFill="1" applyBorder="1" applyAlignment="1">
      <alignment horizontal="right" vertical="center"/>
    </xf>
    <xf numFmtId="10" fontId="3" fillId="4" borderId="0" xfId="333" applyNumberFormat="1" applyFont="1" applyFill="1" applyBorder="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0" fontId="17" fillId="0" borderId="0" xfId="1" applyFont="1" applyAlignment="1">
      <alignment vertical="center" wrapText="1"/>
    </xf>
    <xf numFmtId="0" fontId="58" fillId="0" borderId="0" xfId="0" applyFont="1" applyAlignment="1">
      <alignment wrapText="1"/>
    </xf>
    <xf numFmtId="0" fontId="11" fillId="0" borderId="0" xfId="0" applyFont="1" applyAlignment="1">
      <alignment wrapText="1"/>
    </xf>
    <xf numFmtId="0" fontId="3" fillId="4" borderId="0" xfId="305" applyFont="1" applyFill="1" applyAlignment="1" applyProtection="1">
      <alignment horizontal="center" vertical="center"/>
    </xf>
    <xf numFmtId="0" fontId="0" fillId="0" borderId="0" xfId="0" applyAlignment="1" applyProtection="1">
      <alignment horizontal="left"/>
    </xf>
    <xf numFmtId="0" fontId="0" fillId="0" borderId="0" xfId="0" applyAlignment="1">
      <alignment horizontal="left"/>
    </xf>
    <xf numFmtId="37" fontId="0" fillId="0" borderId="0" xfId="0" applyNumberFormat="1" applyAlignment="1" applyProtection="1">
      <alignment horizontal="left"/>
    </xf>
    <xf numFmtId="37" fontId="0" fillId="0" borderId="0" xfId="0" applyNumberFormat="1" applyProtection="1"/>
    <xf numFmtId="0" fontId="0" fillId="0" borderId="0" xfId="0"/>
    <xf numFmtId="37" fontId="17" fillId="0" borderId="0" xfId="5" applyNumberFormat="1" applyFont="1" applyAlignment="1">
      <alignment horizontal="left" vertical="top" wrapText="1"/>
    </xf>
    <xf numFmtId="0" fontId="13" fillId="0" borderId="0" xfId="1" applyFont="1" applyAlignment="1">
      <alignment vertical="top" wrapText="1"/>
    </xf>
    <xf numFmtId="0" fontId="13" fillId="13" borderId="0" xfId="3" applyFont="1" applyFill="1" applyAlignment="1" applyProtection="1">
      <alignment horizontal="left" indent="11"/>
    </xf>
    <xf numFmtId="0" fontId="3" fillId="4" borderId="0" xfId="305" applyFont="1" applyFill="1" applyAlignment="1">
      <alignment horizontal="left" vertical="center"/>
    </xf>
    <xf numFmtId="0" fontId="3" fillId="0" borderId="0" xfId="305" applyFont="1" applyFill="1" applyAlignment="1" applyProtection="1">
      <alignment horizontal="left" vertical="center"/>
    </xf>
    <xf numFmtId="37" fontId="2" fillId="0" borderId="0" xfId="5" applyNumberFormat="1" applyFont="1" applyFill="1" applyBorder="1" applyAlignment="1" applyProtection="1">
      <alignment horizontal="left" vertical="center" indent="1"/>
      <protection locked="0"/>
    </xf>
    <xf numFmtId="37" fontId="2" fillId="0" borderId="0" xfId="5" applyNumberFormat="1" applyFont="1" applyFill="1" applyBorder="1" applyAlignment="1" applyProtection="1">
      <alignment horizontal="left" vertical="center" indent="2"/>
      <protection locked="0"/>
    </xf>
    <xf numFmtId="37" fontId="3" fillId="4"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vertical="center" indent="2"/>
    </xf>
    <xf numFmtId="37" fontId="3" fillId="11"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indent="2"/>
      <protection locked="0"/>
    </xf>
    <xf numFmtId="37" fontId="3" fillId="4" borderId="0" xfId="5" applyNumberFormat="1" applyFont="1" applyFill="1" applyBorder="1" applyAlignment="1" applyProtection="1">
      <alignment horizontal="left" indent="2"/>
      <protection locked="0"/>
    </xf>
    <xf numFmtId="37" fontId="2" fillId="0" borderId="0" xfId="5" applyNumberFormat="1" applyFont="1" applyFill="1" applyBorder="1" applyAlignment="1" applyProtection="1">
      <alignment horizontal="left" indent="2"/>
    </xf>
    <xf numFmtId="0" fontId="0" fillId="0" borderId="0" xfId="0"/>
    <xf numFmtId="37" fontId="17" fillId="0" borderId="0" xfId="5" applyNumberFormat="1" applyFont="1" applyAlignment="1">
      <alignment horizontal="left" vertical="top" wrapText="1"/>
    </xf>
    <xf numFmtId="37" fontId="2" fillId="0" borderId="0" xfId="305" applyNumberFormat="1" applyFont="1" applyAlignment="1" applyProtection="1">
      <alignment horizontal="right" vertical="center"/>
    </xf>
    <xf numFmtId="10" fontId="2" fillId="0" borderId="0" xfId="305" applyNumberFormat="1" applyFont="1" applyAlignment="1" applyProtection="1">
      <alignment horizontal="right" vertical="center"/>
    </xf>
    <xf numFmtId="0" fontId="0" fillId="0" borderId="0" xfId="0"/>
    <xf numFmtId="0" fontId="3" fillId="4" borderId="0" xfId="305" applyFont="1" applyFill="1" applyAlignment="1" applyProtection="1">
      <alignment horizontal="center" vertical="center"/>
    </xf>
    <xf numFmtId="0" fontId="2" fillId="0" borderId="0" xfId="5" applyFont="1" applyFill="1" applyBorder="1" applyAlignment="1">
      <alignment vertical="center"/>
    </xf>
    <xf numFmtId="0" fontId="2" fillId="0" borderId="0" xfId="5" applyFont="1" applyFill="1" applyBorder="1" applyAlignment="1">
      <alignment horizontal="left" vertical="center"/>
    </xf>
    <xf numFmtId="37" fontId="2" fillId="4" borderId="0" xfId="5" applyNumberFormat="1" applyFont="1" applyFill="1" applyBorder="1" applyAlignment="1" applyProtection="1">
      <alignment horizontal="right" vertical="center"/>
    </xf>
    <xf numFmtId="10" fontId="2" fillId="4" borderId="0" xfId="5" applyNumberFormat="1" applyFont="1" applyFill="1" applyBorder="1" applyAlignment="1" applyProtection="1">
      <alignment horizontal="right" vertical="center"/>
    </xf>
    <xf numFmtId="37" fontId="17" fillId="0" borderId="0" xfId="5" applyNumberFormat="1" applyFont="1" applyBorder="1" applyAlignment="1">
      <alignment horizontal="left" vertical="top" wrapText="1"/>
    </xf>
    <xf numFmtId="0" fontId="17" fillId="0" borderId="0" xfId="305" applyFont="1" applyAlignment="1">
      <alignment vertical="top"/>
    </xf>
    <xf numFmtId="37" fontId="17" fillId="0" borderId="0" xfId="5" applyNumberFormat="1" applyFont="1" applyAlignment="1">
      <alignment horizontal="left" vertical="top" wrapText="1"/>
    </xf>
    <xf numFmtId="0" fontId="2" fillId="11" borderId="0" xfId="305" applyFont="1" applyFill="1" applyAlignment="1">
      <alignment vertical="center"/>
    </xf>
    <xf numFmtId="3" fontId="2" fillId="0" borderId="0" xfId="305" applyNumberFormat="1" applyFont="1" applyFill="1" applyAlignment="1">
      <alignment vertical="center"/>
    </xf>
    <xf numFmtId="3" fontId="2" fillId="0" borderId="0" xfId="305" quotePrefix="1" applyNumberFormat="1" applyFont="1" applyFill="1" applyAlignment="1">
      <alignment horizontal="right" vertical="center"/>
    </xf>
    <xf numFmtId="0" fontId="57" fillId="0" borderId="0" xfId="305" applyFont="1"/>
    <xf numFmtId="0" fontId="13" fillId="0" borderId="0" xfId="1" applyFont="1" applyFill="1" applyAlignment="1">
      <alignment vertical="top" wrapText="1"/>
    </xf>
    <xf numFmtId="37" fontId="17" fillId="0" borderId="0" xfId="5" applyNumberFormat="1" applyFont="1" applyAlignment="1">
      <alignment horizontal="left" vertical="top" wrapText="1"/>
    </xf>
    <xf numFmtId="3" fontId="2" fillId="0" borderId="0" xfId="0" applyNumberFormat="1" applyFont="1" applyAlignment="1">
      <alignment horizontal="right" vertical="center"/>
    </xf>
    <xf numFmtId="0" fontId="17" fillId="0" borderId="0" xfId="0" applyFont="1" applyAlignment="1">
      <alignment vertical="top"/>
    </xf>
    <xf numFmtId="10" fontId="2" fillId="0" borderId="0" xfId="0" applyNumberFormat="1" applyFont="1" applyFill="1" applyAlignment="1">
      <alignment horizontal="right" vertical="center"/>
    </xf>
    <xf numFmtId="0" fontId="17" fillId="0" borderId="0" xfId="0" applyFont="1" applyFill="1" applyAlignment="1">
      <alignment vertical="top"/>
    </xf>
    <xf numFmtId="0" fontId="11" fillId="0" borderId="0" xfId="2" quotePrefix="1" applyFont="1" applyFill="1" applyAlignment="1">
      <alignment horizontal="right"/>
    </xf>
    <xf numFmtId="0" fontId="3" fillId="0" borderId="0" xfId="95" applyFont="1" applyAlignment="1">
      <alignment vertical="center"/>
    </xf>
    <xf numFmtId="0" fontId="2" fillId="0" borderId="0" xfId="95" applyFont="1" applyAlignment="1">
      <alignment vertical="center"/>
    </xf>
    <xf numFmtId="0" fontId="4" fillId="0" borderId="28" xfId="0" applyFont="1" applyBorder="1" applyAlignment="1">
      <alignment vertical="center"/>
    </xf>
    <xf numFmtId="0" fontId="3" fillId="4" borderId="29" xfId="95" applyFont="1" applyFill="1" applyBorder="1" applyAlignment="1">
      <alignment vertical="center"/>
    </xf>
    <xf numFmtId="0" fontId="3" fillId="4" borderId="29" xfId="95" applyFont="1" applyFill="1" applyBorder="1" applyAlignment="1">
      <alignment horizontal="right" vertical="center"/>
    </xf>
    <xf numFmtId="0" fontId="3" fillId="4" borderId="29" xfId="95" applyFont="1" applyFill="1" applyBorder="1" applyAlignment="1">
      <alignment horizontal="right" vertical="center" wrapText="1"/>
    </xf>
    <xf numFmtId="0" fontId="3" fillId="4" borderId="9" xfId="95" applyFont="1" applyFill="1" applyBorder="1" applyAlignment="1">
      <alignment vertical="center"/>
    </xf>
    <xf numFmtId="37" fontId="2" fillId="4" borderId="9" xfId="332" applyNumberFormat="1" applyFont="1" applyFill="1" applyBorder="1" applyAlignment="1">
      <alignment horizontal="right" vertical="center"/>
    </xf>
    <xf numFmtId="0" fontId="3" fillId="0" borderId="0" xfId="0" applyFont="1" applyBorder="1" applyAlignment="1">
      <alignment horizontal="left" vertical="center"/>
    </xf>
    <xf numFmtId="3" fontId="2" fillId="0" borderId="0" xfId="332" applyNumberFormat="1" applyFont="1" applyBorder="1" applyAlignment="1">
      <alignment horizontal="right" vertical="center"/>
    </xf>
    <xf numFmtId="10" fontId="2" fillId="0" borderId="0" xfId="333" applyNumberFormat="1" applyFont="1" applyBorder="1" applyAlignment="1">
      <alignment horizontal="right" vertical="center"/>
    </xf>
    <xf numFmtId="0" fontId="2" fillId="0" borderId="0" xfId="0" applyFont="1" applyBorder="1" applyAlignment="1">
      <alignment horizontal="right" vertical="center"/>
    </xf>
    <xf numFmtId="0" fontId="3" fillId="0" borderId="0" xfId="0" applyFont="1" applyBorder="1" applyAlignment="1">
      <alignment vertical="center"/>
    </xf>
    <xf numFmtId="165" fontId="3" fillId="0" borderId="0" xfId="332" applyNumberFormat="1" applyFont="1" applyBorder="1" applyAlignment="1">
      <alignment horizontal="right" vertical="center"/>
    </xf>
    <xf numFmtId="10" fontId="3" fillId="0" borderId="0" xfId="333" applyNumberFormat="1" applyFont="1" applyBorder="1" applyAlignment="1">
      <alignment horizontal="right" vertical="center"/>
    </xf>
    <xf numFmtId="165" fontId="2" fillId="0" borderId="0" xfId="332" applyNumberFormat="1" applyFont="1" applyBorder="1" applyAlignment="1">
      <alignment horizontal="right" vertical="center"/>
    </xf>
    <xf numFmtId="0" fontId="3" fillId="4" borderId="0" xfId="0" applyFont="1" applyFill="1" applyBorder="1" applyAlignment="1">
      <alignment horizontal="left" vertical="center"/>
    </xf>
    <xf numFmtId="3" fontId="3" fillId="4" borderId="0" xfId="332" applyNumberFormat="1" applyFont="1" applyFill="1" applyBorder="1" applyAlignment="1">
      <alignment horizontal="right" vertical="center"/>
    </xf>
    <xf numFmtId="0" fontId="2" fillId="4" borderId="0" xfId="0" applyFont="1" applyFill="1" applyBorder="1" applyAlignment="1">
      <alignment horizontal="right" vertical="center"/>
    </xf>
    <xf numFmtId="165" fontId="3" fillId="4" borderId="0" xfId="332" applyNumberFormat="1" applyFont="1" applyFill="1" applyBorder="1" applyAlignment="1">
      <alignment horizontal="right" vertical="center"/>
    </xf>
    <xf numFmtId="0" fontId="53" fillId="12" borderId="0" xfId="2" applyFont="1" applyFill="1" applyAlignment="1">
      <alignment horizontal="center" vertical="center"/>
    </xf>
    <xf numFmtId="0" fontId="16" fillId="10" borderId="0" xfId="5" applyFont="1" applyFill="1" applyAlignment="1">
      <alignment horizontal="center"/>
    </xf>
    <xf numFmtId="0" fontId="16" fillId="10" borderId="0" xfId="5" applyFont="1" applyFill="1" applyAlignment="1">
      <alignment horizontal="center" vertical="center"/>
    </xf>
    <xf numFmtId="0" fontId="20" fillId="10" borderId="0" xfId="5" applyFont="1" applyFill="1" applyAlignment="1">
      <alignment horizontal="center" vertical="center"/>
    </xf>
    <xf numFmtId="165" fontId="16" fillId="2" borderId="0" xfId="0" applyNumberFormat="1" applyFont="1" applyFill="1" applyAlignment="1">
      <alignment horizontal="center" vertical="center"/>
    </xf>
    <xf numFmtId="165" fontId="20" fillId="2" borderId="0" xfId="0" applyNumberFormat="1" applyFont="1" applyFill="1" applyAlignment="1">
      <alignment horizontal="center" vertical="center"/>
    </xf>
    <xf numFmtId="0" fontId="20" fillId="10" borderId="0" xfId="5" applyFont="1" applyFill="1" applyAlignment="1">
      <alignment horizontal="center" vertical="top"/>
    </xf>
    <xf numFmtId="10" fontId="37" fillId="0" borderId="0" xfId="5" applyNumberFormat="1" applyFont="1" applyAlignment="1">
      <alignment horizontal="justify" vertical="top" wrapText="1"/>
    </xf>
    <xf numFmtId="0" fontId="16" fillId="10" borderId="0" xfId="5" applyFont="1" applyFill="1" applyAlignment="1">
      <alignment horizontal="center" vertical="top"/>
    </xf>
    <xf numFmtId="37" fontId="17" fillId="0" borderId="0" xfId="5" applyNumberFormat="1" applyFont="1" applyFill="1" applyBorder="1" applyAlignment="1" applyProtection="1">
      <alignment horizontal="left" vertical="top"/>
      <protection locked="0"/>
    </xf>
    <xf numFmtId="37" fontId="17" fillId="0" borderId="0" xfId="5" applyNumberFormat="1" applyFont="1" applyBorder="1" applyAlignment="1">
      <alignment vertical="top"/>
    </xf>
    <xf numFmtId="37" fontId="17" fillId="0" borderId="0" xfId="5" applyNumberFormat="1" applyFont="1" applyBorder="1" applyAlignment="1">
      <alignment horizontal="left" vertical="top"/>
    </xf>
    <xf numFmtId="37" fontId="17" fillId="0" borderId="0" xfId="5" applyNumberFormat="1" applyFont="1" applyBorder="1" applyAlignment="1">
      <alignment horizontal="left" vertical="top" wrapText="1"/>
    </xf>
    <xf numFmtId="0" fontId="17" fillId="0" borderId="0" xfId="5" applyFont="1" applyFill="1" applyAlignment="1">
      <alignment vertical="top"/>
    </xf>
    <xf numFmtId="0" fontId="17" fillId="0" borderId="0" xfId="5" applyFont="1" applyAlignment="1">
      <alignment vertical="top"/>
    </xf>
    <xf numFmtId="37" fontId="17" fillId="0" borderId="11" xfId="5" applyNumberFormat="1" applyFont="1" applyBorder="1" applyAlignment="1">
      <alignment vertical="top"/>
    </xf>
    <xf numFmtId="0" fontId="16" fillId="10" borderId="0" xfId="305" applyFont="1" applyFill="1" applyAlignment="1">
      <alignment horizontal="center"/>
    </xf>
    <xf numFmtId="0" fontId="16" fillId="10" borderId="0" xfId="305" applyFont="1" applyFill="1" applyAlignment="1">
      <alignment horizontal="center" vertical="center"/>
    </xf>
    <xf numFmtId="0" fontId="20" fillId="10" borderId="0" xfId="305" applyFont="1" applyFill="1" applyAlignment="1">
      <alignment horizontal="center" vertical="top"/>
    </xf>
    <xf numFmtId="37" fontId="17" fillId="0" borderId="0" xfId="305" applyNumberFormat="1" applyFont="1" applyFill="1" applyBorder="1" applyAlignment="1">
      <alignment horizontal="justify" vertical="top" wrapText="1"/>
    </xf>
    <xf numFmtId="0" fontId="17" fillId="0" borderId="0" xfId="305" applyFont="1" applyAlignment="1">
      <alignment vertical="top"/>
    </xf>
    <xf numFmtId="0" fontId="20" fillId="10" borderId="0" xfId="305" applyFont="1" applyFill="1" applyBorder="1" applyAlignment="1">
      <alignment vertical="center"/>
    </xf>
    <xf numFmtId="0" fontId="16" fillId="10" borderId="0" xfId="305" applyFont="1" applyFill="1" applyBorder="1" applyAlignment="1">
      <alignment horizontal="center" vertical="center"/>
    </xf>
    <xf numFmtId="0" fontId="16" fillId="10" borderId="0" xfId="305" quotePrefix="1" applyFont="1" applyFill="1" applyBorder="1" applyAlignment="1">
      <alignment horizontal="center" vertical="center"/>
    </xf>
    <xf numFmtId="37" fontId="17" fillId="0" borderId="11" xfId="305" applyNumberFormat="1" applyFont="1" applyBorder="1" applyAlignment="1">
      <alignment vertical="top"/>
    </xf>
    <xf numFmtId="37" fontId="17" fillId="0" borderId="0" xfId="305" applyNumberFormat="1" applyFont="1" applyBorder="1" applyAlignment="1">
      <alignment horizontal="left" vertical="top" wrapText="1"/>
    </xf>
    <xf numFmtId="0" fontId="38" fillId="10" borderId="0" xfId="305" applyFont="1" applyFill="1" applyAlignment="1">
      <alignment horizontal="center" vertical="center"/>
    </xf>
    <xf numFmtId="0" fontId="38" fillId="10" borderId="0" xfId="305" applyFont="1" applyFill="1" applyAlignment="1"/>
    <xf numFmtId="0" fontId="38" fillId="10" borderId="0" xfId="305" applyFont="1" applyFill="1" applyAlignment="1">
      <alignment vertical="center"/>
    </xf>
    <xf numFmtId="0" fontId="16" fillId="10" borderId="0" xfId="0" applyFont="1" applyFill="1" applyAlignment="1">
      <alignment horizontal="center" vertical="center"/>
    </xf>
    <xf numFmtId="0" fontId="38" fillId="10" borderId="0" xfId="0" applyFont="1" applyFill="1" applyAlignment="1">
      <alignment vertical="center"/>
    </xf>
    <xf numFmtId="0" fontId="38" fillId="10" borderId="0" xfId="305" applyFont="1" applyFill="1" applyAlignment="1">
      <alignment vertical="top"/>
    </xf>
    <xf numFmtId="10" fontId="37" fillId="0" borderId="0" xfId="305" applyNumberFormat="1" applyFont="1" applyAlignment="1">
      <alignment horizontal="left" vertical="top" wrapText="1"/>
    </xf>
    <xf numFmtId="0" fontId="37" fillId="0" borderId="0" xfId="305" applyFont="1" applyAlignment="1">
      <alignment vertical="top" wrapText="1"/>
    </xf>
    <xf numFmtId="0" fontId="37" fillId="0" borderId="0" xfId="305" applyFont="1" applyAlignment="1">
      <alignment vertical="top"/>
    </xf>
    <xf numFmtId="165" fontId="3" fillId="4" borderId="0" xfId="4" applyNumberFormat="1" applyFont="1" applyFill="1" applyBorder="1" applyAlignment="1">
      <alignment horizontal="center" vertical="center"/>
    </xf>
    <xf numFmtId="0" fontId="3" fillId="4" borderId="0" xfId="305" applyFont="1" applyFill="1" applyBorder="1" applyAlignment="1">
      <alignment horizontal="center" vertical="center"/>
    </xf>
    <xf numFmtId="37" fontId="17" fillId="0" borderId="0" xfId="5" applyNumberFormat="1" applyFont="1" applyAlignment="1">
      <alignment vertical="top" wrapText="1"/>
    </xf>
    <xf numFmtId="0" fontId="17" fillId="0" borderId="0" xfId="5" applyFont="1" applyAlignment="1">
      <alignment vertical="top" wrapText="1"/>
    </xf>
    <xf numFmtId="37" fontId="17" fillId="0" borderId="11" xfId="5" applyNumberFormat="1" applyFont="1" applyBorder="1" applyAlignment="1">
      <alignment vertical="top" wrapText="1"/>
    </xf>
    <xf numFmtId="0" fontId="16" fillId="2" borderId="0" xfId="5" applyFont="1" applyFill="1" applyAlignment="1">
      <alignment horizontal="center"/>
    </xf>
    <xf numFmtId="0" fontId="16" fillId="2" borderId="0" xfId="5" applyFont="1" applyFill="1" applyAlignment="1">
      <alignment horizontal="center" vertical="center"/>
    </xf>
    <xf numFmtId="0" fontId="20" fillId="2" borderId="0" xfId="5" applyFont="1" applyFill="1" applyAlignment="1">
      <alignment horizontal="center" vertical="top"/>
    </xf>
    <xf numFmtId="3" fontId="17" fillId="0" borderId="11" xfId="5" applyNumberFormat="1" applyFont="1" applyFill="1" applyBorder="1" applyAlignment="1">
      <alignment horizontal="left" vertical="top" wrapText="1"/>
    </xf>
    <xf numFmtId="37" fontId="17" fillId="0" borderId="0" xfId="5" applyNumberFormat="1" applyFont="1" applyBorder="1" applyAlignment="1">
      <alignment vertical="top" wrapText="1"/>
    </xf>
    <xf numFmtId="0" fontId="17" fillId="0" borderId="11" xfId="305" applyFont="1" applyBorder="1" applyAlignment="1" applyProtection="1">
      <alignment horizontal="left" vertical="top" wrapText="1"/>
    </xf>
    <xf numFmtId="0" fontId="16" fillId="10" borderId="0" xfId="305" applyFont="1" applyFill="1" applyAlignment="1">
      <alignment horizontal="center" vertical="center" wrapText="1"/>
    </xf>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0" fontId="17" fillId="0" borderId="0" xfId="5" applyFont="1" applyAlignment="1">
      <alignment horizontal="left" vertical="top" wrapText="1"/>
    </xf>
    <xf numFmtId="37" fontId="17" fillId="0" borderId="11" xfId="5" applyNumberFormat="1" applyFont="1" applyFill="1" applyBorder="1" applyAlignment="1" applyProtection="1">
      <alignment horizontal="left" vertical="top"/>
      <protection locked="0"/>
    </xf>
    <xf numFmtId="17" fontId="3" fillId="11" borderId="8" xfId="305" quotePrefix="1" applyNumberFormat="1" applyFont="1" applyFill="1" applyBorder="1" applyAlignment="1">
      <alignment horizontal="center" vertical="center"/>
    </xf>
    <xf numFmtId="17" fontId="3" fillId="11" borderId="15" xfId="305" quotePrefix="1" applyNumberFormat="1" applyFont="1" applyFill="1" applyBorder="1" applyAlignment="1">
      <alignment horizontal="center" vertical="center"/>
    </xf>
    <xf numFmtId="0" fontId="17" fillId="0" borderId="22" xfId="305" applyFont="1" applyBorder="1" applyAlignment="1" applyProtection="1">
      <alignment horizontal="left" vertical="top" wrapText="1"/>
    </xf>
    <xf numFmtId="0" fontId="17" fillId="0" borderId="0" xfId="305" applyFont="1" applyAlignment="1">
      <alignment vertical="top" wrapText="1"/>
    </xf>
    <xf numFmtId="37" fontId="17" fillId="0" borderId="11" xfId="5" applyNumberFormat="1" applyFont="1" applyBorder="1" applyAlignment="1">
      <alignment horizontal="left" vertical="top" wrapText="1"/>
    </xf>
    <xf numFmtId="37" fontId="17" fillId="0" borderId="11" xfId="5" applyNumberFormat="1" applyFont="1" applyFill="1" applyBorder="1" applyAlignment="1">
      <alignment vertical="top"/>
    </xf>
    <xf numFmtId="0" fontId="17" fillId="0" borderId="22" xfId="305" applyFont="1" applyBorder="1" applyAlignment="1">
      <alignment vertical="top"/>
    </xf>
    <xf numFmtId="0" fontId="17" fillId="0" borderId="21" xfId="5" applyFont="1" applyBorder="1" applyAlignment="1">
      <alignment horizontal="left" vertical="top" wrapText="1"/>
    </xf>
    <xf numFmtId="0" fontId="17" fillId="0" borderId="11" xfId="5" applyFont="1" applyBorder="1" applyAlignment="1">
      <alignment horizontal="left" vertical="top" wrapText="1"/>
    </xf>
    <xf numFmtId="0" fontId="49" fillId="10" borderId="0" xfId="0" applyFont="1" applyFill="1" applyAlignment="1">
      <alignment horizontal="center" vertical="center"/>
    </xf>
    <xf numFmtId="0" fontId="3" fillId="11" borderId="0" xfId="305" applyFont="1" applyFill="1" applyAlignment="1" applyProtection="1">
      <alignment horizontal="center" vertical="center"/>
    </xf>
    <xf numFmtId="37" fontId="17" fillId="0" borderId="0" xfId="5" applyNumberFormat="1" applyFont="1" applyFill="1" applyBorder="1" applyAlignment="1">
      <alignment vertical="top"/>
    </xf>
    <xf numFmtId="37" fontId="17" fillId="0" borderId="18" xfId="5" applyNumberFormat="1" applyFont="1" applyBorder="1" applyAlignment="1">
      <alignment vertical="top"/>
    </xf>
    <xf numFmtId="10" fontId="37" fillId="0" borderId="0" xfId="305" applyNumberFormat="1" applyFont="1" applyBorder="1" applyAlignment="1">
      <alignment horizontal="left" vertical="top" wrapText="1"/>
    </xf>
    <xf numFmtId="0" fontId="37" fillId="0" borderId="0" xfId="305" applyFont="1" applyBorder="1" applyAlignment="1">
      <alignment vertical="top" wrapText="1"/>
    </xf>
    <xf numFmtId="0" fontId="37" fillId="0" borderId="0" xfId="305" applyFont="1" applyBorder="1" applyAlignment="1">
      <alignment vertical="top"/>
    </xf>
    <xf numFmtId="0" fontId="38" fillId="10" borderId="0" xfId="5" applyFont="1" applyFill="1" applyAlignment="1"/>
    <xf numFmtId="0" fontId="38" fillId="10" borderId="0" xfId="5" applyFont="1" applyFill="1" applyAlignment="1">
      <alignment vertical="center"/>
    </xf>
    <xf numFmtId="0" fontId="38" fillId="10" borderId="0" xfId="5" applyFont="1" applyFill="1" applyAlignment="1">
      <alignment vertical="top"/>
    </xf>
    <xf numFmtId="37" fontId="17" fillId="0" borderId="11" xfId="5" applyNumberFormat="1" applyFont="1" applyFill="1" applyBorder="1" applyAlignment="1">
      <alignment vertical="top" wrapText="1"/>
    </xf>
    <xf numFmtId="0" fontId="16" fillId="2" borderId="0" xfId="305" applyFont="1" applyFill="1" applyAlignment="1">
      <alignment horizontal="center"/>
    </xf>
    <xf numFmtId="0" fontId="38" fillId="2" borderId="0" xfId="305" applyFont="1" applyFill="1" applyAlignment="1"/>
    <xf numFmtId="0" fontId="16" fillId="2" borderId="0" xfId="305" applyFont="1" applyFill="1" applyAlignment="1">
      <alignment horizontal="center" vertical="center"/>
    </xf>
    <xf numFmtId="0" fontId="38" fillId="2" borderId="0" xfId="305" applyFont="1" applyFill="1" applyAlignment="1">
      <alignment vertical="center"/>
    </xf>
    <xf numFmtId="0" fontId="16" fillId="2" borderId="0" xfId="0" applyFont="1" applyFill="1" applyAlignment="1">
      <alignment horizontal="center" vertical="center"/>
    </xf>
    <xf numFmtId="0" fontId="38" fillId="2" borderId="0" xfId="0" applyFont="1" applyFill="1" applyAlignment="1">
      <alignment vertical="center"/>
    </xf>
    <xf numFmtId="0" fontId="20" fillId="2" borderId="0" xfId="305" applyFont="1" applyFill="1" applyAlignment="1">
      <alignment horizontal="center" vertical="top"/>
    </xf>
    <xf numFmtId="0" fontId="38" fillId="2" borderId="0" xfId="305" applyFont="1" applyFill="1" applyAlignment="1">
      <alignment vertical="top"/>
    </xf>
    <xf numFmtId="0" fontId="17" fillId="0" borderId="6" xfId="305" applyFont="1" applyBorder="1" applyAlignment="1" applyProtection="1">
      <alignment horizontal="left" vertical="top" wrapText="1"/>
    </xf>
    <xf numFmtId="0" fontId="16" fillId="2" borderId="0" xfId="5" applyFont="1" applyFill="1" applyAlignment="1">
      <alignment horizontal="center" vertical="center" wrapText="1"/>
    </xf>
    <xf numFmtId="0" fontId="3" fillId="11" borderId="0" xfId="305" quotePrefix="1" applyFont="1" applyFill="1" applyBorder="1" applyAlignment="1">
      <alignment horizontal="center" vertical="center"/>
    </xf>
    <xf numFmtId="0" fontId="49" fillId="10" borderId="0" xfId="305" applyFont="1" applyFill="1" applyAlignment="1">
      <alignment horizontal="center" vertical="center"/>
    </xf>
    <xf numFmtId="37" fontId="17" fillId="0" borderId="22" xfId="305" applyNumberFormat="1" applyFont="1" applyBorder="1" applyAlignment="1" applyProtection="1">
      <alignment horizontal="left" vertical="top" wrapText="1"/>
    </xf>
    <xf numFmtId="0" fontId="16" fillId="2" borderId="0" xfId="305" applyFont="1" applyFill="1" applyAlignment="1">
      <alignment horizontal="center" vertical="top" wrapText="1"/>
    </xf>
    <xf numFmtId="0" fontId="16" fillId="2" borderId="0" xfId="305" applyFont="1" applyFill="1" applyAlignment="1">
      <alignment horizontal="center" vertical="top"/>
    </xf>
    <xf numFmtId="0" fontId="16" fillId="2" borderId="0" xfId="95" applyFont="1" applyFill="1" applyAlignment="1">
      <alignment horizontal="center"/>
    </xf>
    <xf numFmtId="0" fontId="16" fillId="2" borderId="0" xfId="95" applyFont="1" applyFill="1" applyAlignment="1">
      <alignment horizontal="center" vertical="center"/>
    </xf>
    <xf numFmtId="0" fontId="20" fillId="2" borderId="0" xfId="95" applyFont="1" applyFill="1" applyAlignment="1">
      <alignment horizontal="center" vertical="top"/>
    </xf>
    <xf numFmtId="0" fontId="16" fillId="2" borderId="0" xfId="1" applyFont="1" applyFill="1" applyAlignment="1">
      <alignment horizontal="center"/>
    </xf>
    <xf numFmtId="0" fontId="16" fillId="14" borderId="0" xfId="5" applyFont="1" applyFill="1" applyAlignment="1">
      <alignment horizontal="center"/>
    </xf>
    <xf numFmtId="0" fontId="20" fillId="14" borderId="0" xfId="5" applyFont="1" applyFill="1" applyAlignment="1">
      <alignment horizontal="center" vertical="top"/>
    </xf>
    <xf numFmtId="0" fontId="3" fillId="15" borderId="9" xfId="5" applyFont="1" applyFill="1" applyBorder="1" applyAlignment="1">
      <alignment vertical="center"/>
    </xf>
    <xf numFmtId="0" fontId="3" fillId="15" borderId="9" xfId="5" applyFont="1" applyFill="1" applyBorder="1" applyAlignment="1">
      <alignment horizontal="right" vertical="center" wrapText="1"/>
    </xf>
    <xf numFmtId="0" fontId="3" fillId="15" borderId="10" xfId="5" applyFont="1" applyFill="1" applyBorder="1" applyAlignment="1">
      <alignment horizontal="left" vertical="top"/>
    </xf>
    <xf numFmtId="165" fontId="2" fillId="15" borderId="10" xfId="332" applyNumberFormat="1" applyFont="1" applyFill="1" applyBorder="1" applyAlignment="1">
      <alignment vertical="top"/>
    </xf>
    <xf numFmtId="0" fontId="3" fillId="0" borderId="0" xfId="5" applyFont="1" applyAlignment="1">
      <alignment vertical="top"/>
    </xf>
    <xf numFmtId="165" fontId="2" fillId="0" borderId="0" xfId="332" applyNumberFormat="1" applyFont="1" applyAlignment="1">
      <alignment vertical="top"/>
    </xf>
    <xf numFmtId="165" fontId="2" fillId="0" borderId="0" xfId="332" applyNumberFormat="1" applyFont="1" applyFill="1" applyAlignment="1">
      <alignment vertical="top"/>
    </xf>
    <xf numFmtId="0" fontId="2" fillId="0" borderId="0" xfId="5" applyFont="1" applyAlignment="1">
      <alignment vertical="top"/>
    </xf>
    <xf numFmtId="0" fontId="3" fillId="15" borderId="10" xfId="5" applyFont="1" applyFill="1" applyBorder="1" applyAlignment="1">
      <alignment vertical="top"/>
    </xf>
    <xf numFmtId="0" fontId="3" fillId="15" borderId="9" xfId="5" applyFont="1" applyFill="1" applyBorder="1" applyAlignment="1">
      <alignment vertical="top"/>
    </xf>
    <xf numFmtId="0" fontId="3" fillId="15" borderId="10" xfId="5" applyFont="1" applyFill="1" applyBorder="1" applyAlignment="1">
      <alignment horizontal="left" vertical="center"/>
    </xf>
    <xf numFmtId="165" fontId="2" fillId="15" borderId="10" xfId="332" applyNumberFormat="1" applyFont="1" applyFill="1" applyBorder="1" applyAlignment="1">
      <alignment horizontal="right" vertical="center" wrapText="1"/>
    </xf>
    <xf numFmtId="37" fontId="18" fillId="0" borderId="30" xfId="5" quotePrefix="1" applyNumberFormat="1" applyFont="1" applyBorder="1" applyAlignment="1" applyProtection="1">
      <alignment horizontal="left"/>
    </xf>
    <xf numFmtId="0" fontId="2" fillId="0" borderId="30" xfId="5" applyBorder="1" applyAlignment="1">
      <alignment horizontal="right"/>
    </xf>
    <xf numFmtId="0" fontId="0" fillId="0" borderId="30" xfId="0" applyBorder="1"/>
    <xf numFmtId="37" fontId="2" fillId="0" borderId="0" xfId="5" quotePrefix="1" applyNumberFormat="1" applyFont="1" applyBorder="1" applyAlignment="1" applyProtection="1">
      <alignment horizontal="left" vertical="top"/>
    </xf>
  </cellXfs>
  <cellStyles count="334">
    <cellStyle name="Ä*_x0014_" xfId="9"/>
    <cellStyle name="Body" xfId="296"/>
    <cellStyle name="Calc Currency (0)" xfId="297"/>
    <cellStyle name="Comma" xfId="332" builtinId="3"/>
    <cellStyle name="Comma 10" xfId="326"/>
    <cellStyle name="Comma 11" xfId="330"/>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yperlink" xfId="3" builtinId="8"/>
    <cellStyle name="Input [yellow]" xfId="304"/>
    <cellStyle name="Millares 10" xfId="294"/>
    <cellStyle name="Millares 11" xfId="322"/>
    <cellStyle name="Millares 2" xfId="24"/>
    <cellStyle name="Millares 2 2" xfId="25"/>
    <cellStyle name="Millares 2 3" xfId="26"/>
    <cellStyle name="Millares 2 4" xfId="27"/>
    <cellStyle name="Millares 2 5" xfId="28"/>
    <cellStyle name="Millares 2 5 2" xfId="184"/>
    <cellStyle name="Millares 2 6" xfId="320"/>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7"/>
    <cellStyle name="Normal 61" xfId="318"/>
    <cellStyle name="Normal 62" xfId="319"/>
    <cellStyle name="Normal 63" xfId="321"/>
    <cellStyle name="Normal 64" xfId="325"/>
    <cellStyle name="Normal 65" xfId="329"/>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28"/>
    <cellStyle name="P" xfId="156"/>
    <cellStyle name="Percent" xfId="333" builtinId="5"/>
    <cellStyle name="Percent [2]" xfId="307"/>
    <cellStyle name="Percent 2" xfId="7"/>
    <cellStyle name="Percent 3" xfId="157"/>
    <cellStyle name="Percent 3 2" xfId="288"/>
    <cellStyle name="Percent 4" xfId="158"/>
    <cellStyle name="Percent 4 2" xfId="289"/>
    <cellStyle name="Percent 5" xfId="159"/>
    <cellStyle name="Percent 5 2" xfId="290"/>
    <cellStyle name="Percent 6" xfId="327"/>
    <cellStyle name="Percent 7" xfId="331"/>
    <cellStyle name="Porcentaje 2" xfId="160"/>
    <cellStyle name="Porcentaje 2 2" xfId="161"/>
    <cellStyle name="Porcentaje 2 3" xfId="324"/>
    <cellStyle name="Porcentaje 3" xfId="162"/>
    <cellStyle name="Porcentaje 3 2" xfId="163"/>
    <cellStyle name="Porcentaje 4" xfId="164"/>
    <cellStyle name="Porcentaje 5" xfId="295"/>
    <cellStyle name="Porcentaje 6" xfId="323"/>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colors>
    <mruColors>
      <color rgb="FFFFFFFF"/>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457213" y="1524000"/>
            <a:ext cx="2552902"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MAYO DE 2023</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44</xdr:row>
      <xdr:rowOff>0</xdr:rowOff>
    </xdr:from>
    <xdr:to>
      <xdr:col>0</xdr:col>
      <xdr:colOff>0</xdr:colOff>
      <xdr:row>44</xdr:row>
      <xdr:rowOff>0</xdr:rowOff>
    </xdr:to>
    <xdr:sp macro="" textlink="">
      <xdr:nvSpPr>
        <xdr:cNvPr id="2" name="Line 1"/>
        <xdr:cNvSpPr>
          <a:spLocks noChangeShapeType="1"/>
        </xdr:cNvSpPr>
      </xdr:nvSpPr>
      <xdr:spPr bwMode="auto">
        <a:xfrm flipV="1">
          <a:off x="0" y="136683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1086802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Office Theme">
  <a:themeElements>
    <a:clrScheme name="ASFI Y BOLETIN">
      <a:dk1>
        <a:srgbClr val="2D536F"/>
      </a:dk1>
      <a:lt1>
        <a:srgbClr val="70AFA8"/>
      </a:lt1>
      <a:dk2>
        <a:srgbClr val="8A8C88"/>
      </a:dk2>
      <a:lt2>
        <a:srgbClr val="CDCEC2"/>
      </a:lt2>
      <a:accent1>
        <a:srgbClr val="ED7D31"/>
      </a:accent1>
      <a:accent2>
        <a:srgbClr val="70AD47"/>
      </a:accent2>
      <a:accent3>
        <a:srgbClr val="954F72"/>
      </a:accent3>
      <a:accent4>
        <a:srgbClr val="FFC000"/>
      </a:accent4>
      <a:accent5>
        <a:srgbClr val="4B87B4"/>
      </a:accent5>
      <a:accent6>
        <a:srgbClr val="8CC8CD"/>
      </a:accent6>
      <a:hlink>
        <a:srgbClr val="00B0F0"/>
      </a:hlink>
      <a:folHlink>
        <a:srgbClr val="7030A0"/>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D141"/>
  <sheetViews>
    <sheetView showGridLines="0" tabSelected="1" zoomScale="115" zoomScaleNormal="115" workbookViewId="0">
      <selection activeCell="A13" sqref="A13:C13"/>
    </sheetView>
  </sheetViews>
  <sheetFormatPr defaultColWidth="9.140625" defaultRowHeight="15"/>
  <cols>
    <col min="1" max="1" width="99.28515625" style="5" customWidth="1"/>
    <col min="2" max="2" width="5.7109375" style="5" bestFit="1" customWidth="1"/>
    <col min="3" max="16384" width="9.140625" style="5"/>
  </cols>
  <sheetData>
    <row r="1" spans="1:3">
      <c r="A1" s="5" t="s">
        <v>1279</v>
      </c>
    </row>
    <row r="11" spans="1:3">
      <c r="A11" s="3"/>
      <c r="B11" s="3"/>
      <c r="C11" s="3"/>
    </row>
    <row r="12" spans="1:3" ht="8.25" customHeight="1"/>
    <row r="13" spans="1:3" ht="20.25">
      <c r="A13" s="717" t="s">
        <v>0</v>
      </c>
      <c r="B13" s="717"/>
      <c r="C13" s="717"/>
    </row>
    <row r="14" spans="1:3" ht="7.5" customHeight="1">
      <c r="A14" s="1"/>
      <c r="B14" s="1"/>
      <c r="C14" s="1"/>
    </row>
    <row r="15" spans="1:3">
      <c r="A15" s="472" t="s">
        <v>1</v>
      </c>
      <c r="B15" s="473" t="s">
        <v>2</v>
      </c>
      <c r="C15" s="474"/>
    </row>
    <row r="16" spans="1:3">
      <c r="A16" s="411"/>
      <c r="B16" s="411"/>
      <c r="C16" s="411"/>
    </row>
    <row r="17" spans="1:3">
      <c r="A17" s="412" t="s">
        <v>3</v>
      </c>
      <c r="B17" s="411"/>
      <c r="C17" s="411"/>
    </row>
    <row r="18" spans="1:3">
      <c r="A18" s="413" t="s">
        <v>485</v>
      </c>
      <c r="B18" s="482">
        <v>1</v>
      </c>
      <c r="C18" s="415"/>
    </row>
    <row r="19" spans="1:3">
      <c r="A19" s="413" t="s">
        <v>482</v>
      </c>
      <c r="B19" s="482">
        <v>2</v>
      </c>
      <c r="C19" s="415"/>
    </row>
    <row r="20" spans="1:3">
      <c r="A20" s="413" t="s">
        <v>483</v>
      </c>
      <c r="B20" s="482">
        <v>3</v>
      </c>
      <c r="C20" s="415"/>
    </row>
    <row r="21" spans="1:3">
      <c r="A21" s="413"/>
      <c r="B21" s="482"/>
      <c r="C21" s="411"/>
    </row>
    <row r="22" spans="1:3">
      <c r="A22" s="412" t="s">
        <v>4</v>
      </c>
      <c r="B22" s="482"/>
      <c r="C22" s="411"/>
    </row>
    <row r="23" spans="1:3">
      <c r="A23" s="412"/>
      <c r="B23" s="482"/>
      <c r="C23" s="411"/>
    </row>
    <row r="24" spans="1:3">
      <c r="A24" s="417" t="s">
        <v>5</v>
      </c>
      <c r="B24" s="482"/>
      <c r="C24" s="411"/>
    </row>
    <row r="25" spans="1:3">
      <c r="A25" s="413" t="s">
        <v>485</v>
      </c>
      <c r="B25" s="482">
        <v>4</v>
      </c>
      <c r="C25" s="411"/>
    </row>
    <row r="26" spans="1:3">
      <c r="A26" s="413" t="s">
        <v>10</v>
      </c>
      <c r="B26" s="482">
        <v>5</v>
      </c>
      <c r="C26" s="411"/>
    </row>
    <row r="27" spans="1:3">
      <c r="A27" s="413" t="s">
        <v>6</v>
      </c>
      <c r="B27" s="482">
        <v>6</v>
      </c>
      <c r="C27" s="411"/>
    </row>
    <row r="28" spans="1:3">
      <c r="A28" s="413" t="s">
        <v>487</v>
      </c>
      <c r="B28" s="482">
        <v>7</v>
      </c>
      <c r="C28" s="411"/>
    </row>
    <row r="29" spans="1:3">
      <c r="A29" s="413" t="s">
        <v>505</v>
      </c>
      <c r="B29" s="482" t="s">
        <v>979</v>
      </c>
      <c r="C29" s="419"/>
    </row>
    <row r="30" spans="1:3">
      <c r="A30" s="413" t="s">
        <v>505</v>
      </c>
      <c r="B30" s="482" t="s">
        <v>980</v>
      </c>
      <c r="C30" s="420"/>
    </row>
    <row r="31" spans="1:3">
      <c r="A31" s="421" t="s">
        <v>486</v>
      </c>
      <c r="B31" s="482"/>
      <c r="C31" s="411"/>
    </row>
    <row r="32" spans="1:3">
      <c r="A32" s="662" t="s">
        <v>1291</v>
      </c>
      <c r="B32" s="482">
        <v>9</v>
      </c>
      <c r="C32" s="411"/>
    </row>
    <row r="33" spans="1:3">
      <c r="A33" s="662" t="s">
        <v>1292</v>
      </c>
      <c r="B33" s="482">
        <v>10</v>
      </c>
      <c r="C33" s="411"/>
    </row>
    <row r="34" spans="1:3">
      <c r="A34" s="662" t="s">
        <v>1293</v>
      </c>
      <c r="B34" s="482">
        <v>11</v>
      </c>
      <c r="C34" s="411"/>
    </row>
    <row r="35" spans="1:3">
      <c r="A35" s="662" t="s">
        <v>1294</v>
      </c>
      <c r="B35" s="482">
        <v>12</v>
      </c>
      <c r="C35" s="411"/>
    </row>
    <row r="36" spans="1:3">
      <c r="A36" s="662" t="s">
        <v>1295</v>
      </c>
      <c r="B36" s="482">
        <v>13</v>
      </c>
      <c r="C36" s="411"/>
    </row>
    <row r="37" spans="1:3">
      <c r="A37" s="662" t="s">
        <v>1296</v>
      </c>
      <c r="B37" s="482">
        <v>14</v>
      </c>
      <c r="C37" s="411"/>
    </row>
    <row r="38" spans="1:3">
      <c r="A38" s="662" t="s">
        <v>1297</v>
      </c>
      <c r="B38" s="482">
        <v>15</v>
      </c>
      <c r="C38" s="411"/>
    </row>
    <row r="39" spans="1:3">
      <c r="A39" s="662" t="s">
        <v>1298</v>
      </c>
      <c r="B39" s="482">
        <v>16</v>
      </c>
      <c r="C39" s="411"/>
    </row>
    <row r="40" spans="1:3">
      <c r="A40" s="662" t="s">
        <v>1299</v>
      </c>
      <c r="B40" s="482">
        <v>17</v>
      </c>
      <c r="C40" s="411"/>
    </row>
    <row r="41" spans="1:3">
      <c r="A41" s="662" t="s">
        <v>1300</v>
      </c>
      <c r="B41" s="482">
        <v>18</v>
      </c>
      <c r="C41" s="411"/>
    </row>
    <row r="42" spans="1:3">
      <c r="A42" s="662" t="s">
        <v>1301</v>
      </c>
      <c r="B42" s="482">
        <v>19</v>
      </c>
      <c r="C42" s="411"/>
    </row>
    <row r="43" spans="1:3">
      <c r="A43" s="662" t="s">
        <v>1302</v>
      </c>
      <c r="B43" s="482">
        <v>20</v>
      </c>
      <c r="C43" s="411"/>
    </row>
    <row r="44" spans="1:3">
      <c r="A44" s="413" t="s">
        <v>7</v>
      </c>
      <c r="B44" s="482">
        <v>21</v>
      </c>
      <c r="C44" s="411"/>
    </row>
    <row r="45" spans="1:3">
      <c r="A45" s="413" t="s">
        <v>8</v>
      </c>
      <c r="B45" s="482">
        <v>22</v>
      </c>
      <c r="C45" s="411"/>
    </row>
    <row r="46" spans="1:3">
      <c r="A46" s="413" t="s">
        <v>502</v>
      </c>
      <c r="B46" s="482">
        <v>23</v>
      </c>
      <c r="C46" s="411"/>
    </row>
    <row r="47" spans="1:3">
      <c r="A47" s="413" t="s">
        <v>1178</v>
      </c>
      <c r="B47" s="482">
        <v>24</v>
      </c>
      <c r="C47" s="411"/>
    </row>
    <row r="48" spans="1:3">
      <c r="A48" s="413" t="s">
        <v>503</v>
      </c>
      <c r="B48" s="482">
        <v>25</v>
      </c>
      <c r="C48" s="411"/>
    </row>
    <row r="49" spans="1:3">
      <c r="A49" s="413" t="s">
        <v>1179</v>
      </c>
      <c r="B49" s="482">
        <v>26</v>
      </c>
      <c r="C49" s="411"/>
    </row>
    <row r="50" spans="1:3">
      <c r="A50" s="413"/>
      <c r="B50" s="482"/>
      <c r="C50" s="411"/>
    </row>
    <row r="51" spans="1:3">
      <c r="A51" s="417" t="s">
        <v>9</v>
      </c>
      <c r="B51" s="482"/>
      <c r="C51" s="411"/>
    </row>
    <row r="52" spans="1:3">
      <c r="A52" s="413" t="s">
        <v>485</v>
      </c>
      <c r="B52" s="482">
        <v>27</v>
      </c>
      <c r="C52" s="411"/>
    </row>
    <row r="53" spans="1:3">
      <c r="A53" s="413" t="s">
        <v>10</v>
      </c>
      <c r="B53" s="482">
        <v>28</v>
      </c>
      <c r="C53" s="411"/>
    </row>
    <row r="54" spans="1:3">
      <c r="A54" s="413" t="s">
        <v>6</v>
      </c>
      <c r="B54" s="482">
        <v>29</v>
      </c>
      <c r="C54" s="411"/>
    </row>
    <row r="55" spans="1:3">
      <c r="A55" s="413" t="s">
        <v>487</v>
      </c>
      <c r="B55" s="482">
        <v>30</v>
      </c>
      <c r="C55" s="411"/>
    </row>
    <row r="56" spans="1:3">
      <c r="A56" s="413" t="s">
        <v>505</v>
      </c>
      <c r="B56" s="696" t="s">
        <v>1502</v>
      </c>
      <c r="C56" s="411"/>
    </row>
    <row r="57" spans="1:3">
      <c r="A57" s="413" t="s">
        <v>505</v>
      </c>
      <c r="B57" s="696" t="s">
        <v>1503</v>
      </c>
      <c r="C57" s="411"/>
    </row>
    <row r="58" spans="1:3">
      <c r="A58" s="421" t="s">
        <v>486</v>
      </c>
      <c r="B58" s="482"/>
      <c r="C58" s="411"/>
    </row>
    <row r="59" spans="1:3">
      <c r="A59" s="662" t="s">
        <v>1303</v>
      </c>
      <c r="B59" s="482">
        <v>32</v>
      </c>
      <c r="C59" s="411"/>
    </row>
    <row r="60" spans="1:3">
      <c r="A60" s="662" t="s">
        <v>1304</v>
      </c>
      <c r="B60" s="482">
        <v>33</v>
      </c>
      <c r="C60" s="411"/>
    </row>
    <row r="61" spans="1:3">
      <c r="A61" s="413" t="s">
        <v>7</v>
      </c>
      <c r="B61" s="482">
        <v>34</v>
      </c>
      <c r="C61" s="411"/>
    </row>
    <row r="62" spans="1:3">
      <c r="A62" s="413" t="s">
        <v>8</v>
      </c>
      <c r="B62" s="482">
        <v>35</v>
      </c>
      <c r="C62" s="411"/>
    </row>
    <row r="63" spans="1:3">
      <c r="A63" s="413" t="s">
        <v>502</v>
      </c>
      <c r="B63" s="482">
        <v>36</v>
      </c>
      <c r="C63" s="411"/>
    </row>
    <row r="64" spans="1:3">
      <c r="A64" s="413" t="s">
        <v>1178</v>
      </c>
      <c r="B64" s="482">
        <v>37</v>
      </c>
      <c r="C64" s="411"/>
    </row>
    <row r="65" spans="1:3">
      <c r="A65" s="413" t="s">
        <v>503</v>
      </c>
      <c r="B65" s="482">
        <v>38</v>
      </c>
      <c r="C65" s="411"/>
    </row>
    <row r="66" spans="1:3">
      <c r="A66" s="413" t="s">
        <v>11</v>
      </c>
      <c r="B66" s="482">
        <v>39</v>
      </c>
      <c r="C66" s="411"/>
    </row>
    <row r="67" spans="1:3">
      <c r="A67" s="413" t="s">
        <v>1179</v>
      </c>
      <c r="B67" s="482">
        <v>40</v>
      </c>
      <c r="C67" s="411"/>
    </row>
    <row r="68" spans="1:3">
      <c r="A68" s="413"/>
      <c r="B68" s="482"/>
      <c r="C68" s="411"/>
    </row>
    <row r="69" spans="1:3">
      <c r="A69" s="412"/>
      <c r="B69" s="482"/>
      <c r="C69" s="411"/>
    </row>
    <row r="70" spans="1:3">
      <c r="A70" s="417" t="s">
        <v>12</v>
      </c>
      <c r="B70" s="482"/>
      <c r="C70" s="411"/>
    </row>
    <row r="71" spans="1:3">
      <c r="A71" s="413" t="s">
        <v>485</v>
      </c>
      <c r="B71" s="482">
        <v>41</v>
      </c>
      <c r="C71" s="411"/>
    </row>
    <row r="72" spans="1:3">
      <c r="A72" s="413" t="s">
        <v>10</v>
      </c>
      <c r="B72" s="482">
        <v>42</v>
      </c>
      <c r="C72" s="411"/>
    </row>
    <row r="73" spans="1:3">
      <c r="A73" s="413" t="s">
        <v>6</v>
      </c>
      <c r="B73" s="482">
        <v>43</v>
      </c>
      <c r="C73" s="411"/>
    </row>
    <row r="74" spans="1:3">
      <c r="A74" s="413" t="s">
        <v>487</v>
      </c>
      <c r="B74" s="482">
        <v>44</v>
      </c>
      <c r="C74" s="411"/>
    </row>
    <row r="75" spans="1:3">
      <c r="A75" s="413" t="s">
        <v>506</v>
      </c>
      <c r="B75" s="696" t="s">
        <v>1504</v>
      </c>
      <c r="C75" s="411"/>
    </row>
    <row r="76" spans="1:3">
      <c r="A76" s="413" t="s">
        <v>505</v>
      </c>
      <c r="B76" s="696" t="s">
        <v>1505</v>
      </c>
      <c r="C76" s="411"/>
    </row>
    <row r="77" spans="1:3">
      <c r="A77" s="413" t="s">
        <v>7</v>
      </c>
      <c r="B77" s="482">
        <v>46</v>
      </c>
      <c r="C77" s="411"/>
    </row>
    <row r="78" spans="1:3">
      <c r="A78" s="413" t="s">
        <v>8</v>
      </c>
      <c r="B78" s="482">
        <v>47</v>
      </c>
      <c r="C78" s="411"/>
    </row>
    <row r="79" spans="1:3">
      <c r="A79" s="413" t="s">
        <v>1179</v>
      </c>
      <c r="B79" s="482">
        <v>48</v>
      </c>
      <c r="C79" s="411"/>
    </row>
    <row r="80" spans="1:3">
      <c r="A80" s="413"/>
      <c r="B80" s="482"/>
      <c r="C80" s="411"/>
    </row>
    <row r="81" spans="1:3">
      <c r="A81" s="417" t="s">
        <v>961</v>
      </c>
      <c r="B81" s="482"/>
      <c r="C81" s="411"/>
    </row>
    <row r="82" spans="1:3">
      <c r="A82" s="413" t="s">
        <v>485</v>
      </c>
      <c r="B82" s="482">
        <v>49</v>
      </c>
      <c r="C82" s="411"/>
    </row>
    <row r="83" spans="1:3">
      <c r="A83" s="413" t="s">
        <v>13</v>
      </c>
      <c r="B83" s="482">
        <v>50</v>
      </c>
      <c r="C83" s="411"/>
    </row>
    <row r="84" spans="1:3">
      <c r="A84" s="413" t="s">
        <v>14</v>
      </c>
      <c r="B84" s="482">
        <v>51</v>
      </c>
      <c r="C84" s="411"/>
    </row>
    <row r="85" spans="1:3">
      <c r="A85" s="413" t="s">
        <v>486</v>
      </c>
      <c r="B85" s="482">
        <v>52</v>
      </c>
      <c r="C85" s="411"/>
    </row>
    <row r="86" spans="1:3">
      <c r="A86" s="413" t="s">
        <v>505</v>
      </c>
      <c r="B86" s="696" t="s">
        <v>1506</v>
      </c>
      <c r="C86" s="411"/>
    </row>
    <row r="87" spans="1:3">
      <c r="A87" s="413" t="s">
        <v>505</v>
      </c>
      <c r="B87" s="696" t="s">
        <v>1507</v>
      </c>
      <c r="C87" s="411"/>
    </row>
    <row r="88" spans="1:3">
      <c r="A88" s="413" t="s">
        <v>15</v>
      </c>
      <c r="B88" s="696" t="s">
        <v>975</v>
      </c>
      <c r="C88" s="411"/>
    </row>
    <row r="89" spans="1:3">
      <c r="A89" s="413" t="s">
        <v>15</v>
      </c>
      <c r="B89" s="696" t="s">
        <v>976</v>
      </c>
      <c r="C89" s="411"/>
    </row>
    <row r="90" spans="1:3">
      <c r="A90" s="413" t="s">
        <v>8</v>
      </c>
      <c r="B90" s="696" t="s">
        <v>977</v>
      </c>
      <c r="C90" s="411"/>
    </row>
    <row r="91" spans="1:3">
      <c r="A91" s="413" t="s">
        <v>8</v>
      </c>
      <c r="B91" s="696" t="s">
        <v>978</v>
      </c>
      <c r="C91" s="411"/>
    </row>
    <row r="92" spans="1:3">
      <c r="A92" s="413" t="s">
        <v>1179</v>
      </c>
      <c r="B92" s="482">
        <v>56</v>
      </c>
      <c r="C92" s="411"/>
    </row>
    <row r="93" spans="1:3" ht="29.25">
      <c r="A93" s="570" t="s">
        <v>1230</v>
      </c>
      <c r="B93" s="571">
        <v>57</v>
      </c>
      <c r="C93" s="411"/>
    </row>
    <row r="94" spans="1:3">
      <c r="A94" s="413"/>
      <c r="B94" s="482"/>
      <c r="C94" s="411"/>
    </row>
    <row r="95" spans="1:3">
      <c r="A95" s="417" t="s">
        <v>17</v>
      </c>
      <c r="B95" s="482"/>
      <c r="C95" s="411"/>
    </row>
    <row r="96" spans="1:3">
      <c r="A96" s="413" t="s">
        <v>485</v>
      </c>
      <c r="B96" s="482">
        <v>58</v>
      </c>
    </row>
    <row r="97" spans="1:3">
      <c r="A97" s="413" t="s">
        <v>13</v>
      </c>
      <c r="B97" s="482">
        <v>59</v>
      </c>
    </row>
    <row r="98" spans="1:3">
      <c r="A98" s="413" t="s">
        <v>14</v>
      </c>
      <c r="B98" s="482">
        <v>60</v>
      </c>
    </row>
    <row r="99" spans="1:3">
      <c r="A99" s="413" t="s">
        <v>487</v>
      </c>
      <c r="B99" s="482">
        <v>61</v>
      </c>
      <c r="C99" s="483"/>
    </row>
    <row r="100" spans="1:3">
      <c r="A100" s="413" t="s">
        <v>505</v>
      </c>
      <c r="B100" s="696" t="s">
        <v>1508</v>
      </c>
      <c r="C100" s="483"/>
    </row>
    <row r="101" spans="1:3">
      <c r="A101" s="413" t="s">
        <v>505</v>
      </c>
      <c r="B101" s="696" t="s">
        <v>1509</v>
      </c>
      <c r="C101" s="483"/>
    </row>
    <row r="102" spans="1:3">
      <c r="A102" s="413" t="s">
        <v>15</v>
      </c>
      <c r="B102" s="482">
        <v>63</v>
      </c>
      <c r="C102" s="483"/>
    </row>
    <row r="103" spans="1:3">
      <c r="A103" s="413" t="s">
        <v>8</v>
      </c>
      <c r="B103" s="482">
        <v>64</v>
      </c>
      <c r="C103" s="483"/>
    </row>
    <row r="104" spans="1:3">
      <c r="A104" s="413" t="s">
        <v>1179</v>
      </c>
      <c r="B104" s="482">
        <v>65</v>
      </c>
      <c r="C104" s="483"/>
    </row>
    <row r="105" spans="1:3">
      <c r="A105" s="481"/>
      <c r="B105" s="482"/>
      <c r="C105" s="483"/>
    </row>
    <row r="106" spans="1:3">
      <c r="A106" s="484" t="s">
        <v>1398</v>
      </c>
      <c r="B106" s="482"/>
      <c r="C106" s="483"/>
    </row>
    <row r="107" spans="1:3">
      <c r="A107" s="413" t="s">
        <v>485</v>
      </c>
      <c r="B107" s="482">
        <v>66</v>
      </c>
      <c r="C107" s="483"/>
    </row>
    <row r="108" spans="1:3">
      <c r="A108" s="413" t="s">
        <v>22</v>
      </c>
      <c r="B108" s="482">
        <v>67</v>
      </c>
      <c r="C108" s="483"/>
    </row>
    <row r="109" spans="1:3">
      <c r="A109" s="413" t="s">
        <v>488</v>
      </c>
      <c r="B109" s="482">
        <v>68</v>
      </c>
      <c r="C109" s="483"/>
    </row>
    <row r="110" spans="1:3">
      <c r="A110" s="413" t="s">
        <v>487</v>
      </c>
      <c r="B110" s="482">
        <v>69</v>
      </c>
      <c r="C110" s="483"/>
    </row>
    <row r="111" spans="1:3">
      <c r="A111" s="413" t="s">
        <v>505</v>
      </c>
      <c r="B111" s="482">
        <v>70</v>
      </c>
      <c r="C111" s="483"/>
    </row>
    <row r="112" spans="1:3">
      <c r="A112" s="413" t="s">
        <v>505</v>
      </c>
      <c r="B112" s="482">
        <v>71</v>
      </c>
      <c r="C112" s="483"/>
    </row>
    <row r="113" spans="1:3">
      <c r="A113" s="413" t="s">
        <v>15</v>
      </c>
      <c r="B113" s="482">
        <v>72</v>
      </c>
      <c r="C113" s="483"/>
    </row>
    <row r="114" spans="1:3">
      <c r="A114" s="413" t="s">
        <v>8</v>
      </c>
      <c r="B114" s="482">
        <v>73</v>
      </c>
    </row>
    <row r="115" spans="1:3">
      <c r="A115" s="413" t="s">
        <v>16</v>
      </c>
      <c r="B115" s="482">
        <v>74</v>
      </c>
    </row>
    <row r="116" spans="1:3">
      <c r="A116" s="413"/>
      <c r="B116" s="482"/>
    </row>
    <row r="117" spans="1:3">
      <c r="A117" s="412" t="s">
        <v>18</v>
      </c>
      <c r="B117" s="482"/>
    </row>
    <row r="118" spans="1:3">
      <c r="A118" s="413" t="s">
        <v>504</v>
      </c>
      <c r="B118" s="482">
        <v>75</v>
      </c>
    </row>
    <row r="119" spans="1:3">
      <c r="A119" s="413" t="s">
        <v>19</v>
      </c>
      <c r="B119" s="482">
        <v>76</v>
      </c>
    </row>
    <row r="120" spans="1:3">
      <c r="A120" s="413" t="s">
        <v>20</v>
      </c>
      <c r="B120" s="482">
        <v>77</v>
      </c>
    </row>
    <row r="121" spans="1:3">
      <c r="A121" s="413"/>
      <c r="B121" s="414"/>
      <c r="C121" s="414"/>
    </row>
    <row r="122" spans="1:3">
      <c r="A122" s="472" t="s">
        <v>21</v>
      </c>
      <c r="B122" s="472"/>
      <c r="C122" s="472"/>
    </row>
    <row r="123" spans="1:3">
      <c r="A123" s="417" t="s">
        <v>22</v>
      </c>
      <c r="B123" s="422"/>
      <c r="C123" s="422"/>
    </row>
    <row r="124" spans="1:3">
      <c r="A124" s="413" t="s">
        <v>23</v>
      </c>
      <c r="B124" s="482">
        <v>78</v>
      </c>
      <c r="C124" s="418"/>
    </row>
    <row r="125" spans="1:3">
      <c r="A125" s="413" t="s">
        <v>24</v>
      </c>
      <c r="B125" s="482">
        <v>79</v>
      </c>
      <c r="C125" s="418"/>
    </row>
    <row r="126" spans="1:3">
      <c r="A126" s="413" t="s">
        <v>25</v>
      </c>
      <c r="B126" s="482">
        <v>80</v>
      </c>
      <c r="C126" s="418"/>
    </row>
    <row r="127" spans="1:3">
      <c r="A127" s="413" t="s">
        <v>26</v>
      </c>
      <c r="B127" s="482">
        <v>81</v>
      </c>
      <c r="C127" s="418"/>
    </row>
    <row r="128" spans="1:3">
      <c r="A128" s="413" t="s">
        <v>489</v>
      </c>
      <c r="B128" s="482">
        <v>82</v>
      </c>
      <c r="C128" s="418"/>
    </row>
    <row r="129" spans="1:4">
      <c r="A129" s="413" t="s">
        <v>27</v>
      </c>
      <c r="B129" s="482">
        <v>83</v>
      </c>
      <c r="C129" s="418"/>
    </row>
    <row r="130" spans="1:4">
      <c r="A130" s="413" t="s">
        <v>481</v>
      </c>
      <c r="B130" s="482">
        <v>84</v>
      </c>
      <c r="C130" s="418"/>
    </row>
    <row r="131" spans="1:4">
      <c r="A131" s="413" t="s">
        <v>1180</v>
      </c>
      <c r="B131" s="482">
        <v>85</v>
      </c>
      <c r="C131" s="418"/>
    </row>
    <row r="132" spans="1:4">
      <c r="A132" s="413"/>
      <c r="B132" s="418"/>
      <c r="C132" s="418"/>
    </row>
    <row r="133" spans="1:4">
      <c r="A133" s="472" t="s">
        <v>1204</v>
      </c>
      <c r="B133" s="472"/>
      <c r="C133" s="472"/>
    </row>
    <row r="134" spans="1:4">
      <c r="A134" s="417"/>
      <c r="B134" s="422"/>
      <c r="C134" s="422"/>
    </row>
    <row r="135" spans="1:4">
      <c r="A135" s="413" t="s">
        <v>1205</v>
      </c>
      <c r="B135" s="482">
        <v>86</v>
      </c>
      <c r="C135" s="482"/>
    </row>
    <row r="136" spans="1:4">
      <c r="A136" s="413"/>
      <c r="B136" s="418"/>
      <c r="C136" s="418"/>
    </row>
    <row r="137" spans="1:4">
      <c r="A137" s="424"/>
      <c r="B137" s="416"/>
      <c r="C137" s="411"/>
      <c r="D137" s="423"/>
    </row>
    <row r="138" spans="1:4">
      <c r="A138" s="425" t="s">
        <v>28</v>
      </c>
      <c r="B138" s="416"/>
      <c r="C138" s="411"/>
      <c r="D138" s="423"/>
    </row>
    <row r="139" spans="1:4">
      <c r="A139" s="423"/>
      <c r="B139" s="423"/>
      <c r="C139" s="423"/>
      <c r="D139" s="423"/>
    </row>
    <row r="140" spans="1:4">
      <c r="A140" s="423"/>
      <c r="B140" s="423"/>
      <c r="C140" s="423"/>
      <c r="D140" s="423"/>
    </row>
    <row r="141" spans="1:4">
      <c r="A141" s="423"/>
      <c r="B141" s="423"/>
      <c r="C141" s="423"/>
      <c r="D141" s="423"/>
    </row>
  </sheetData>
  <sheetProtection algorithmName="SHA-512" hashValue="BqthLQ8Rp55AdxJri8Gbq4cvBBEUgOEcgsM7Zdq4j4py3Pv7mDAMXHJLYsQYPVdD3kr7W5w+ViVtqQzAXC++fA==" saltValue="WmY8Sx0nAR9gn+tCmyEisw==" spinCount="100000" sheet="1" objects="1" scenarios="1"/>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4" location="'21'!A1" display="Ponderación de activos y suficiencia patrimonial"/>
    <hyperlink ref="A45" location="'22'!A1" display="Calificación de cartera y contingente"/>
    <hyperlink ref="A64" location="'37'!A1" display="Evolución de cartera y contingente"/>
    <hyperlink ref="A65" location="'38'!A1" display="Evolución de obligaciones con el público y con empresas públicas"/>
    <hyperlink ref="A46" location="'23'!A1" display="Depósitos del público y de empresas públicas por moneda"/>
    <hyperlink ref="A66" location="'39'!A1" display="Encaje legal de los bancos múltiples y PYME"/>
    <hyperlink ref="A72" location="'42'!A1" display="Estados financieros por entidad"/>
    <hyperlink ref="A74" location="'44'!A1" display="Estados financieros evolutivos"/>
    <hyperlink ref="A75" location="'45-1'!A1" display="Indicadores financieros evolutivos "/>
    <hyperlink ref="A76" location="'45-2'!A1" display="Indicadores financieros evolutivos"/>
    <hyperlink ref="A77" location="'46'!A1" display="Ponderación de activos y suficiencia patrimonial"/>
    <hyperlink ref="A78" location="'47'!A1" display="Calificación de cartera y contingente"/>
    <hyperlink ref="A79" location="'48'!A1" display="Estratificación de depósitos (monto y número de cuentas)"/>
    <hyperlink ref="A93" location="'57'!A1" display="Encaje legal de cooperativas de ahorro y crédito, entidades financieras de vivienda e instituciones financieras de desarrollo "/>
    <hyperlink ref="A83" location="'50'!A1" display="Estados financieros por entidad "/>
    <hyperlink ref="A88" location="'54-1'!A1" display="Ponderación de activos y suficiencia patrimonial "/>
    <hyperlink ref="A89" location="'54-2'!A1" display="Ponderación de activos y suficiencia patrimonial "/>
    <hyperlink ref="A90" location="'55-1'!A1" display="Calificación de cartera y contingente"/>
    <hyperlink ref="A91" location="'55-2'!A1" display="Calificación de cartera y contingente"/>
    <hyperlink ref="A92" location="'56'!A1" display="Estratificación de depósitos (monto y número de cuentas)"/>
    <hyperlink ref="A124" location="'78'!A1" display="Empresas de Arrendamiento Financiero"/>
    <hyperlink ref="A107" location="'66'!A1" display="Estados financieros según denominación monetaria"/>
    <hyperlink ref="A118" location="'75'!A1" display="Ranking de depósitos del público y de empresas públicas"/>
    <hyperlink ref="A119" location="'76'!A1" display="Ranking de cartera de créditos"/>
    <hyperlink ref="A120" location="'77'!A1" display="Ranking de contingente"/>
    <hyperlink ref="A138" location="Abreviaturas!A1" display="ABREVIATURAS"/>
    <hyperlink ref="A73" location="'43'!A1" display="Indicadores financieros por entidad"/>
    <hyperlink ref="A84" location="'51'!A1" display="Indicadores financieros por entidad "/>
    <hyperlink ref="A85" location="'52'!A1" display="Estados financieros evolutivos por entidad"/>
    <hyperlink ref="A86" location="'53-1'!A1" display="Indicadores financieros evolutivos"/>
    <hyperlink ref="A87" location="'53-2'!A1" display="Indicadores financieros evolutivos"/>
    <hyperlink ref="A71" location="'41'!A1" display="Estados financieros según denominación monetaria"/>
    <hyperlink ref="A82" location="'49'!A1" display="Estados financieros según denominación monetaria"/>
    <hyperlink ref="A52" location="'27'!A1" display="Estados financieros según denominación monetaria"/>
    <hyperlink ref="A54" location="'29'!A1" display="Indicadores financieros por entidad"/>
    <hyperlink ref="A63" location="'36'!A1" display="Depósitos del público y de empresas públicas por moneda"/>
    <hyperlink ref="A67" location="'40'!A1" display="Estratificación de depósitos (monto y número de cuentas)"/>
    <hyperlink ref="A25" location="'4'!A1" display="Estado de situación patrimonial según denominación monetaria"/>
    <hyperlink ref="A59" location="'32'!A1" display="   - Banco PYME de La Comunidad S.A."/>
    <hyperlink ref="A61" location="'34'!A1" display="Ponderación de activos y suficiencia patrimonial"/>
    <hyperlink ref="A62" location="'35'!A1" display="Calificación de cartera y contingente"/>
    <hyperlink ref="A20" location="'3'!A1" display="Cartera de créditos por departamento"/>
    <hyperlink ref="A18" location="'1'!A1" display="Estados financieros por denominación monetaria"/>
    <hyperlink ref="A97" location="'59'!A1" display="Estados financieros por entidad "/>
    <hyperlink ref="A96" location="'58'!A1" display="Estados financieros según denominación monetaria"/>
    <hyperlink ref="A103" location="'64'!A1" display="Calificación de cartera y contingente"/>
    <hyperlink ref="A102" location="'63'!A1" display="Ponderación de activos y suficiencia patrimonial "/>
    <hyperlink ref="A125:A127" location="'60'!A1" display="Estados financieros Bancos de Desarrollo Productivo"/>
    <hyperlink ref="A128:A129" location="'60'!A1" display="Estados financieros Bancos de Desarrollo Productivo"/>
    <hyperlink ref="A125" location="'79'!A1" display="Almacenes Generales de Depósito"/>
    <hyperlink ref="A126" location="'80'!A1" display="Cámaras de Compensación y Liquidación"/>
    <hyperlink ref="A127" location="'81'!A1" display="Burós de Información"/>
    <hyperlink ref="A129" location="'83'!A1" display="Empresas de Transporte de Material Monetario y Valores"/>
    <hyperlink ref="A98" location="'60'!A1" display="Indicadores financieros por entidad "/>
    <hyperlink ref="A108" location="'67'!A1" display="Estados financieros"/>
    <hyperlink ref="A109" location="'68'!A1" display="Indicadores financieros"/>
    <hyperlink ref="A113" location="'72'!A1" display="Ponderación de activos y suficiencia patrimonial "/>
    <hyperlink ref="A114" location="'73'!A1" display="Calificación de cartera y contingente"/>
    <hyperlink ref="A115" location="'74'!A1" display="Estratificación de depósitos "/>
    <hyperlink ref="A128" location="'82'!A1" display="Empresas de Servicio de Pago Móvil"/>
    <hyperlink ref="A19" location="'2'!A1" display="Depósitos por departamento"/>
    <hyperlink ref="A131" location="'85'!A1" display="Empresas de Giros y Remesas de Dinero"/>
    <hyperlink ref="A47" location="'24'!A1" display="Evolución de cartera y contingente"/>
    <hyperlink ref="A48" location="'25'!A1" display="Evolución de obligaciones con el público y con empresas públicas"/>
    <hyperlink ref="A43" location="'20'!A1" display="   - Banco Prodem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5" location="'30'!A1" display="Estados financieros evolutivos"/>
    <hyperlink ref="A56" location="'31-1'!A1" display="Indicadores financieros evolutivos"/>
    <hyperlink ref="A57" location="'31-2'!A1" display="Indicadores financieros evolutivos"/>
    <hyperlink ref="A30" location="'8-2'!A1" display="Indicadores financieros evolutivos"/>
    <hyperlink ref="A130" location="'84'!A1" display="Empresas Administradoras de Tarjetas Electrónicas"/>
    <hyperlink ref="A99" location="'61'!A1" display="Estados financieros evolutivos"/>
    <hyperlink ref="A100" location="'62-1'!A1" display="Indicadores financieros evolutivos"/>
    <hyperlink ref="A101" location="'62-2'!A1" display="Indicadores financieros evolutivos"/>
    <hyperlink ref="A110" location="'69'!A1" display="Estados financieros evolutivos"/>
    <hyperlink ref="A111" location="'70'!A1" display="Indicadores financieros evolutivos"/>
    <hyperlink ref="A112" location="'71'!A1" display="Indicadores financieros evolutivos"/>
    <hyperlink ref="A49" location="'26'!A1" display="Estratificación de depósitos (monto y número de cuentas)"/>
    <hyperlink ref="A104" location="'65'!A1" display="Estratificación de depósitos (monto y número de cuentas)"/>
    <hyperlink ref="A53" location="'28'!A1" display="Estados financieros por entidad"/>
    <hyperlink ref="A60" location="'33'!A1" display="   - Banco PYME Ecofuturo S.A."/>
    <hyperlink ref="A135" location="'86'!A1" display="Estados Financieros"/>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sqref="A1:F1"/>
    </sheetView>
  </sheetViews>
  <sheetFormatPr defaultRowHeight="15"/>
  <cols>
    <col min="1" max="1" width="104.42578125" style="633" bestFit="1" customWidth="1"/>
    <col min="2" max="6" width="15.7109375" style="634" customWidth="1"/>
    <col min="7" max="16384" width="9.140625" style="633"/>
  </cols>
  <sheetData>
    <row r="1" spans="1:6" ht="30" customHeight="1">
      <c r="A1" s="718" t="s">
        <v>1</v>
      </c>
      <c r="B1" s="718"/>
      <c r="C1" s="718"/>
      <c r="D1" s="718"/>
      <c r="E1" s="718"/>
      <c r="F1" s="718"/>
    </row>
    <row r="2" spans="1:6" ht="18">
      <c r="A2" s="719" t="s">
        <v>484</v>
      </c>
      <c r="B2" s="719"/>
      <c r="C2" s="719"/>
      <c r="D2" s="719"/>
      <c r="E2" s="719"/>
      <c r="F2" s="719"/>
    </row>
    <row r="3" spans="1:6" ht="18">
      <c r="A3" s="719" t="s">
        <v>1512</v>
      </c>
      <c r="B3" s="719"/>
      <c r="C3" s="719"/>
      <c r="D3" s="719"/>
      <c r="E3" s="719"/>
      <c r="F3" s="719"/>
    </row>
    <row r="4" spans="1:6" ht="30" customHeight="1">
      <c r="A4" s="720" t="s">
        <v>508</v>
      </c>
      <c r="B4" s="720"/>
      <c r="C4" s="720"/>
      <c r="D4" s="720"/>
      <c r="E4" s="720"/>
      <c r="F4" s="720"/>
    </row>
    <row r="5" spans="1:6" ht="3.75" customHeight="1">
      <c r="A5" s="188"/>
      <c r="B5" s="547"/>
      <c r="C5" s="547"/>
      <c r="D5" s="547"/>
      <c r="E5" s="547"/>
      <c r="F5" s="547"/>
    </row>
    <row r="6" spans="1:6" ht="30" customHeight="1" thickBot="1">
      <c r="A6" s="381"/>
      <c r="B6" s="382" t="s">
        <v>152</v>
      </c>
      <c r="C6" s="382" t="s">
        <v>153</v>
      </c>
      <c r="D6" s="382" t="s">
        <v>154</v>
      </c>
      <c r="E6" s="382" t="s">
        <v>155</v>
      </c>
      <c r="F6" s="382" t="s">
        <v>156</v>
      </c>
    </row>
    <row r="7" spans="1:6">
      <c r="A7" s="383" t="s">
        <v>157</v>
      </c>
      <c r="B7" s="384">
        <v>273341123.32503003</v>
      </c>
      <c r="C7" s="384">
        <v>32217721.26633</v>
      </c>
      <c r="D7" s="384">
        <v>2133.4407799999999</v>
      </c>
      <c r="E7" s="384">
        <v>138349.32200999997</v>
      </c>
      <c r="F7" s="384">
        <v>305699327.35415</v>
      </c>
    </row>
    <row r="8" spans="1:6">
      <c r="A8" s="187" t="s">
        <v>158</v>
      </c>
      <c r="B8" s="57">
        <v>26223810.551750001</v>
      </c>
      <c r="C8" s="57">
        <v>6624803.0376800001</v>
      </c>
      <c r="D8" s="57">
        <v>2119.92173</v>
      </c>
      <c r="E8" s="57">
        <v>95890.560649999999</v>
      </c>
      <c r="F8" s="57">
        <v>32946624.07181</v>
      </c>
    </row>
    <row r="9" spans="1:6">
      <c r="A9" s="58" t="s">
        <v>159</v>
      </c>
      <c r="B9" s="95">
        <v>9729093.9440400004</v>
      </c>
      <c r="C9" s="95">
        <v>1095357.4869400002</v>
      </c>
      <c r="D9" s="95">
        <v>0</v>
      </c>
      <c r="E9" s="95">
        <v>0</v>
      </c>
      <c r="F9" s="95">
        <v>10824451.430980001</v>
      </c>
    </row>
    <row r="10" spans="1:6">
      <c r="A10" s="58" t="s">
        <v>160</v>
      </c>
      <c r="B10" s="95">
        <v>14896715.28107</v>
      </c>
      <c r="C10" s="95">
        <v>4585538.1281200014</v>
      </c>
      <c r="D10" s="95">
        <v>2119.92173</v>
      </c>
      <c r="E10" s="95">
        <v>95890.560649999999</v>
      </c>
      <c r="F10" s="95">
        <v>19580263.891569998</v>
      </c>
    </row>
    <row r="11" spans="1:6">
      <c r="A11" s="58" t="s">
        <v>161</v>
      </c>
      <c r="B11" s="95">
        <v>946904.63977000001</v>
      </c>
      <c r="C11" s="95">
        <v>208667.21271000002</v>
      </c>
      <c r="D11" s="95">
        <v>0</v>
      </c>
      <c r="E11" s="95">
        <v>0</v>
      </c>
      <c r="F11" s="95">
        <v>1155571.8524800001</v>
      </c>
    </row>
    <row r="12" spans="1:6">
      <c r="A12" s="58" t="s">
        <v>162</v>
      </c>
      <c r="B12" s="95">
        <v>0</v>
      </c>
      <c r="C12" s="95">
        <v>2339.1631400000001</v>
      </c>
      <c r="D12" s="95">
        <v>0</v>
      </c>
      <c r="E12" s="95">
        <v>0</v>
      </c>
      <c r="F12" s="95">
        <v>2339.1631400000001</v>
      </c>
    </row>
    <row r="13" spans="1:6">
      <c r="A13" s="58" t="s">
        <v>163</v>
      </c>
      <c r="B13" s="95">
        <v>0</v>
      </c>
      <c r="C13" s="95">
        <v>688649.05927999993</v>
      </c>
      <c r="D13" s="95">
        <v>0</v>
      </c>
      <c r="E13" s="95">
        <v>0</v>
      </c>
      <c r="F13" s="95">
        <v>688649.05927999993</v>
      </c>
    </row>
    <row r="14" spans="1:6">
      <c r="A14" s="617" t="s">
        <v>1378</v>
      </c>
      <c r="B14" s="95">
        <v>666587.17707999994</v>
      </c>
      <c r="C14" s="95">
        <v>44251.985990000001</v>
      </c>
      <c r="D14" s="95">
        <v>0</v>
      </c>
      <c r="E14" s="95">
        <v>0</v>
      </c>
      <c r="F14" s="95">
        <v>710839.16306999989</v>
      </c>
    </row>
    <row r="15" spans="1:6">
      <c r="A15" s="58" t="s">
        <v>165</v>
      </c>
      <c r="B15" s="95">
        <v>29.961049999999997</v>
      </c>
      <c r="C15" s="95">
        <v>1.5E-3</v>
      </c>
      <c r="D15" s="95">
        <v>0</v>
      </c>
      <c r="E15" s="95">
        <v>0</v>
      </c>
      <c r="F15" s="95">
        <v>29.962549999999997</v>
      </c>
    </row>
    <row r="16" spans="1:6">
      <c r="A16" s="58" t="s">
        <v>166</v>
      </c>
      <c r="B16" s="95">
        <v>-15520.45126</v>
      </c>
      <c r="C16" s="95">
        <v>0</v>
      </c>
      <c r="D16" s="95">
        <v>0</v>
      </c>
      <c r="E16" s="95">
        <v>0</v>
      </c>
      <c r="F16" s="95">
        <v>-15520.45126</v>
      </c>
    </row>
    <row r="17" spans="1:6">
      <c r="A17" s="187" t="s">
        <v>167</v>
      </c>
      <c r="B17" s="57">
        <v>23343935.625639994</v>
      </c>
      <c r="C17" s="57">
        <v>4156396.6548599997</v>
      </c>
      <c r="D17" s="57">
        <v>2.26186</v>
      </c>
      <c r="E17" s="57">
        <v>41412.302290000007</v>
      </c>
      <c r="F17" s="57">
        <v>27541746.844649997</v>
      </c>
    </row>
    <row r="18" spans="1:6">
      <c r="A18" s="58" t="s">
        <v>168</v>
      </c>
      <c r="B18" s="95">
        <v>312185.98781999998</v>
      </c>
      <c r="C18" s="95">
        <v>0</v>
      </c>
      <c r="D18" s="95">
        <v>0</v>
      </c>
      <c r="E18" s="95">
        <v>0</v>
      </c>
      <c r="F18" s="95">
        <v>312185.98781999998</v>
      </c>
    </row>
    <row r="19" spans="1:6">
      <c r="A19" s="58" t="s">
        <v>169</v>
      </c>
      <c r="B19" s="95">
        <v>12983675.093699999</v>
      </c>
      <c r="C19" s="95">
        <v>493039.86782000004</v>
      </c>
      <c r="D19" s="95">
        <v>0</v>
      </c>
      <c r="E19" s="95">
        <v>3.9671099999999999</v>
      </c>
      <c r="F19" s="95">
        <v>13476718.92863</v>
      </c>
    </row>
    <row r="20" spans="1:6">
      <c r="A20" s="58" t="s">
        <v>170</v>
      </c>
      <c r="B20" s="95">
        <v>0</v>
      </c>
      <c r="C20" s="95">
        <v>187015.36716999998</v>
      </c>
      <c r="D20" s="95">
        <v>0</v>
      </c>
      <c r="E20" s="95">
        <v>0</v>
      </c>
      <c r="F20" s="95">
        <v>187015.36716999998</v>
      </c>
    </row>
    <row r="21" spans="1:6">
      <c r="A21" s="58" t="s">
        <v>171</v>
      </c>
      <c r="B21" s="95">
        <v>22996.464350000002</v>
      </c>
      <c r="C21" s="95">
        <v>1252734.57648</v>
      </c>
      <c r="D21" s="95">
        <v>0</v>
      </c>
      <c r="E21" s="95">
        <v>0</v>
      </c>
      <c r="F21" s="95">
        <v>1275731.0408300001</v>
      </c>
    </row>
    <row r="22" spans="1:6">
      <c r="A22" s="58" t="s">
        <v>216</v>
      </c>
      <c r="B22" s="95">
        <v>3608488.6677200003</v>
      </c>
      <c r="C22" s="95">
        <v>1124115.5751499999</v>
      </c>
      <c r="D22" s="95">
        <v>0</v>
      </c>
      <c r="E22" s="95">
        <v>41285.695459999995</v>
      </c>
      <c r="F22" s="95">
        <v>4773889.9383300003</v>
      </c>
    </row>
    <row r="23" spans="1:6">
      <c r="A23" s="58" t="s">
        <v>173</v>
      </c>
      <c r="B23" s="95">
        <v>5545176.6406099992</v>
      </c>
      <c r="C23" s="95">
        <v>1199452.0451200001</v>
      </c>
      <c r="D23" s="95">
        <v>2.26186</v>
      </c>
      <c r="E23" s="95">
        <v>122.63972</v>
      </c>
      <c r="F23" s="95">
        <v>6744753.5873099994</v>
      </c>
    </row>
    <row r="24" spans="1:6">
      <c r="A24" s="58" t="s">
        <v>174</v>
      </c>
      <c r="B24" s="95">
        <v>904421.12373999984</v>
      </c>
      <c r="C24" s="95">
        <v>26240.360520000002</v>
      </c>
      <c r="D24" s="95">
        <v>0</v>
      </c>
      <c r="E24" s="95">
        <v>0</v>
      </c>
      <c r="F24" s="95">
        <v>930661.48425999982</v>
      </c>
    </row>
    <row r="25" spans="1:6">
      <c r="A25" s="58" t="s">
        <v>175</v>
      </c>
      <c r="B25" s="95">
        <v>-33008.352299999999</v>
      </c>
      <c r="C25" s="95">
        <v>-126201.13740000001</v>
      </c>
      <c r="D25" s="95">
        <v>0</v>
      </c>
      <c r="E25" s="95">
        <v>0</v>
      </c>
      <c r="F25" s="95">
        <v>-159209.48970000001</v>
      </c>
    </row>
    <row r="26" spans="1:6">
      <c r="A26" s="187" t="s">
        <v>176</v>
      </c>
      <c r="B26" s="57">
        <v>211897995.04920995</v>
      </c>
      <c r="C26" s="57">
        <v>1464559.5213900001</v>
      </c>
      <c r="D26" s="57">
        <v>0</v>
      </c>
      <c r="E26" s="57">
        <v>337.66757000000001</v>
      </c>
      <c r="F26" s="57">
        <v>213362892.23816994</v>
      </c>
    </row>
    <row r="27" spans="1:6">
      <c r="A27" s="60" t="s">
        <v>177</v>
      </c>
      <c r="B27" s="95">
        <v>203828125.53035</v>
      </c>
      <c r="C27" s="95">
        <v>1460714.9227699998</v>
      </c>
      <c r="D27" s="95">
        <v>0</v>
      </c>
      <c r="E27" s="95">
        <v>324.06070999999997</v>
      </c>
      <c r="F27" s="95">
        <v>205289164.51383001</v>
      </c>
    </row>
    <row r="28" spans="1:6">
      <c r="A28" s="58" t="s">
        <v>178</v>
      </c>
      <c r="B28" s="95">
        <v>167935548.87549001</v>
      </c>
      <c r="C28" s="95">
        <v>964626.32623000001</v>
      </c>
      <c r="D28" s="95">
        <v>0</v>
      </c>
      <c r="E28" s="95">
        <v>324.06070999999997</v>
      </c>
      <c r="F28" s="95">
        <v>168900499.26243001</v>
      </c>
    </row>
    <row r="29" spans="1:6">
      <c r="A29" s="58" t="s">
        <v>179</v>
      </c>
      <c r="B29" s="95">
        <v>32993972.809250005</v>
      </c>
      <c r="C29" s="95">
        <v>451370.13678</v>
      </c>
      <c r="D29" s="95">
        <v>0</v>
      </c>
      <c r="E29" s="95">
        <v>0</v>
      </c>
      <c r="F29" s="95">
        <v>33445342.946030006</v>
      </c>
    </row>
    <row r="30" spans="1:6">
      <c r="A30" s="58" t="s">
        <v>180</v>
      </c>
      <c r="B30" s="95">
        <v>2898603.8456100002</v>
      </c>
      <c r="C30" s="95">
        <v>44718.459759999998</v>
      </c>
      <c r="D30" s="95">
        <v>0</v>
      </c>
      <c r="E30" s="95">
        <v>0</v>
      </c>
      <c r="F30" s="95">
        <v>2943322.3053700002</v>
      </c>
    </row>
    <row r="31" spans="1:6">
      <c r="A31" s="60" t="s">
        <v>181</v>
      </c>
      <c r="B31" s="95">
        <v>2021311.1936599999</v>
      </c>
      <c r="C31" s="95">
        <v>27589.197749999999</v>
      </c>
      <c r="D31" s="95">
        <v>0</v>
      </c>
      <c r="E31" s="95">
        <v>0</v>
      </c>
      <c r="F31" s="95">
        <v>2048900.3914099999</v>
      </c>
    </row>
    <row r="32" spans="1:6">
      <c r="A32" s="58" t="s">
        <v>182</v>
      </c>
      <c r="B32" s="95">
        <v>733382.90440999984</v>
      </c>
      <c r="C32" s="95">
        <v>9824.9008599999979</v>
      </c>
      <c r="D32" s="95">
        <v>0</v>
      </c>
      <c r="E32" s="95">
        <v>0</v>
      </c>
      <c r="F32" s="95">
        <v>743207.8052699999</v>
      </c>
    </row>
    <row r="33" spans="1:6">
      <c r="A33" s="58" t="s">
        <v>183</v>
      </c>
      <c r="B33" s="95">
        <v>1136442.9500200001</v>
      </c>
      <c r="C33" s="95">
        <v>16007.497879999999</v>
      </c>
      <c r="D33" s="95">
        <v>0</v>
      </c>
      <c r="E33" s="95">
        <v>0</v>
      </c>
      <c r="F33" s="95">
        <v>1152450.4479</v>
      </c>
    </row>
    <row r="34" spans="1:6">
      <c r="A34" s="58" t="s">
        <v>184</v>
      </c>
      <c r="B34" s="95">
        <v>151485.33923000001</v>
      </c>
      <c r="C34" s="95">
        <v>1756.79901</v>
      </c>
      <c r="D34" s="95">
        <v>0</v>
      </c>
      <c r="E34" s="95">
        <v>0</v>
      </c>
      <c r="F34" s="95">
        <v>153242.13824</v>
      </c>
    </row>
    <row r="35" spans="1:6">
      <c r="A35" s="60" t="s">
        <v>185</v>
      </c>
      <c r="B35" s="95">
        <v>3445081.4403900001</v>
      </c>
      <c r="C35" s="95">
        <v>137570.73483</v>
      </c>
      <c r="D35" s="95">
        <v>0</v>
      </c>
      <c r="E35" s="95">
        <v>0</v>
      </c>
      <c r="F35" s="95">
        <v>3582652.1752200001</v>
      </c>
    </row>
    <row r="36" spans="1:6">
      <c r="A36" s="58" t="s">
        <v>186</v>
      </c>
      <c r="B36" s="95">
        <v>1537057.71973</v>
      </c>
      <c r="C36" s="95">
        <v>81143.461619999987</v>
      </c>
      <c r="D36" s="95">
        <v>0</v>
      </c>
      <c r="E36" s="95">
        <v>0</v>
      </c>
      <c r="F36" s="95">
        <v>1618201.18135</v>
      </c>
    </row>
    <row r="37" spans="1:6">
      <c r="A37" s="58" t="s">
        <v>187</v>
      </c>
      <c r="B37" s="95">
        <v>1686997.0730699999</v>
      </c>
      <c r="C37" s="95">
        <v>53633.782309999995</v>
      </c>
      <c r="D37" s="95">
        <v>0</v>
      </c>
      <c r="E37" s="95">
        <v>0</v>
      </c>
      <c r="F37" s="95">
        <v>1740630.8553799998</v>
      </c>
    </row>
    <row r="38" spans="1:6">
      <c r="A38" s="58" t="s">
        <v>188</v>
      </c>
      <c r="B38" s="95">
        <v>221026.64759000001</v>
      </c>
      <c r="C38" s="95">
        <v>2793.4909000000002</v>
      </c>
      <c r="D38" s="95">
        <v>0</v>
      </c>
      <c r="E38" s="95">
        <v>0</v>
      </c>
      <c r="F38" s="95">
        <v>223820.13849000001</v>
      </c>
    </row>
    <row r="39" spans="1:6">
      <c r="A39" s="60" t="s">
        <v>189</v>
      </c>
      <c r="B39" s="95">
        <v>9966003.5990900006</v>
      </c>
      <c r="C39" s="95">
        <v>166824.57205999998</v>
      </c>
      <c r="D39" s="95">
        <v>0</v>
      </c>
      <c r="E39" s="95">
        <v>13.992420000000001</v>
      </c>
      <c r="F39" s="95">
        <v>10132842.16357</v>
      </c>
    </row>
    <row r="40" spans="1:6">
      <c r="A40" s="58" t="s">
        <v>190</v>
      </c>
      <c r="B40" s="95">
        <v>2173402.8600000003</v>
      </c>
      <c r="C40" s="95">
        <v>22854.357400000001</v>
      </c>
      <c r="D40" s="95">
        <v>0</v>
      </c>
      <c r="E40" s="95">
        <v>5.5016799999999995</v>
      </c>
      <c r="F40" s="95">
        <v>2196262.7190800007</v>
      </c>
    </row>
    <row r="41" spans="1:6">
      <c r="A41" s="58" t="s">
        <v>191</v>
      </c>
      <c r="B41" s="95">
        <v>2712895.4466900001</v>
      </c>
      <c r="C41" s="95">
        <v>57754.423109999996</v>
      </c>
      <c r="D41" s="95">
        <v>0</v>
      </c>
      <c r="E41" s="95">
        <v>0</v>
      </c>
      <c r="F41" s="95">
        <v>2770649.8698</v>
      </c>
    </row>
    <row r="42" spans="1:6">
      <c r="A42" s="58" t="s">
        <v>192</v>
      </c>
      <c r="B42" s="95">
        <v>6276.5866200000009</v>
      </c>
      <c r="C42" s="95">
        <v>38.938490000000002</v>
      </c>
      <c r="D42" s="95">
        <v>0</v>
      </c>
      <c r="E42" s="95">
        <v>0</v>
      </c>
      <c r="F42" s="95">
        <v>6315.5251100000005</v>
      </c>
    </row>
    <row r="43" spans="1:6">
      <c r="A43" s="58" t="s">
        <v>193</v>
      </c>
      <c r="B43" s="95">
        <v>53438.404000000002</v>
      </c>
      <c r="C43" s="95">
        <v>1561.4719100000002</v>
      </c>
      <c r="D43" s="95">
        <v>0</v>
      </c>
      <c r="E43" s="95">
        <v>0</v>
      </c>
      <c r="F43" s="95">
        <v>54999.875910000002</v>
      </c>
    </row>
    <row r="44" spans="1:6">
      <c r="A44" s="58" t="s">
        <v>194</v>
      </c>
      <c r="B44" s="95">
        <v>488.72040999999996</v>
      </c>
      <c r="C44" s="95">
        <v>4.1852299999999998</v>
      </c>
      <c r="D44" s="95">
        <v>0</v>
      </c>
      <c r="E44" s="95">
        <v>0</v>
      </c>
      <c r="F44" s="95">
        <v>492.90563999999995</v>
      </c>
    </row>
    <row r="45" spans="1:6">
      <c r="A45" s="58" t="s">
        <v>195</v>
      </c>
      <c r="B45" s="95">
        <v>1592.8532599999999</v>
      </c>
      <c r="C45" s="95">
        <v>2.9999999999999997E-5</v>
      </c>
      <c r="D45" s="95">
        <v>0</v>
      </c>
      <c r="E45" s="95">
        <v>0</v>
      </c>
      <c r="F45" s="95">
        <v>1592.8532899999998</v>
      </c>
    </row>
    <row r="46" spans="1:6">
      <c r="A46" s="58" t="s">
        <v>1176</v>
      </c>
      <c r="B46" s="95">
        <v>2565020.31849</v>
      </c>
      <c r="C46" s="95">
        <v>37578.76859</v>
      </c>
      <c r="D46" s="95">
        <v>0</v>
      </c>
      <c r="E46" s="95">
        <v>8.4907399999999988</v>
      </c>
      <c r="F46" s="95">
        <v>2602607.5778199998</v>
      </c>
    </row>
    <row r="47" spans="1:6">
      <c r="A47" s="58" t="s">
        <v>1177</v>
      </c>
      <c r="B47" s="95">
        <v>2345283.1894400003</v>
      </c>
      <c r="C47" s="95">
        <v>45271.880529999995</v>
      </c>
      <c r="D47" s="95">
        <v>0</v>
      </c>
      <c r="E47" s="95">
        <v>0</v>
      </c>
      <c r="F47" s="95">
        <v>2390555.0699700005</v>
      </c>
    </row>
    <row r="48" spans="1:6">
      <c r="A48" s="58" t="s">
        <v>1182</v>
      </c>
      <c r="B48" s="95">
        <v>11329.203649999999</v>
      </c>
      <c r="C48" s="95">
        <v>285.68390999999997</v>
      </c>
      <c r="D48" s="95">
        <v>0</v>
      </c>
      <c r="E48" s="95">
        <v>0</v>
      </c>
      <c r="F48" s="95">
        <v>11614.887559999999</v>
      </c>
    </row>
    <row r="49" spans="1:6">
      <c r="A49" s="58" t="s">
        <v>1183</v>
      </c>
      <c r="B49" s="95">
        <v>68559.055629999988</v>
      </c>
      <c r="C49" s="95">
        <v>1349.1576599999999</v>
      </c>
      <c r="D49" s="95">
        <v>0</v>
      </c>
      <c r="E49" s="95">
        <v>0</v>
      </c>
      <c r="F49" s="95">
        <v>69908.213289999985</v>
      </c>
    </row>
    <row r="50" spans="1:6">
      <c r="A50" s="58" t="s">
        <v>1201</v>
      </c>
      <c r="B50" s="95">
        <v>4247.1210499999997</v>
      </c>
      <c r="C50" s="95">
        <v>20.72326</v>
      </c>
      <c r="D50" s="95">
        <v>0</v>
      </c>
      <c r="E50" s="95">
        <v>0</v>
      </c>
      <c r="F50" s="95">
        <v>4267.8443099999995</v>
      </c>
    </row>
    <row r="51" spans="1:6">
      <c r="A51" s="58" t="s">
        <v>1221</v>
      </c>
      <c r="B51" s="95">
        <v>23469.839849999997</v>
      </c>
      <c r="C51" s="95">
        <v>104.98193999999999</v>
      </c>
      <c r="D51" s="95">
        <v>0</v>
      </c>
      <c r="E51" s="95">
        <v>0</v>
      </c>
      <c r="F51" s="95">
        <v>23574.821789999998</v>
      </c>
    </row>
    <row r="52" spans="1:6">
      <c r="A52" s="60" t="s">
        <v>196</v>
      </c>
      <c r="B52" s="95">
        <v>-7362526.71428</v>
      </c>
      <c r="C52" s="95">
        <v>-328139.90601999999</v>
      </c>
      <c r="D52" s="95">
        <v>0</v>
      </c>
      <c r="E52" s="95">
        <v>-0.38556000000000001</v>
      </c>
      <c r="F52" s="95">
        <v>-7690667.0058599999</v>
      </c>
    </row>
    <row r="53" spans="1:6">
      <c r="A53" s="61" t="s">
        <v>1240</v>
      </c>
      <c r="B53" s="95">
        <v>-769406.76193000015</v>
      </c>
      <c r="C53" s="95">
        <v>-22340.021370000002</v>
      </c>
      <c r="D53" s="95">
        <v>0</v>
      </c>
      <c r="E53" s="95">
        <v>-0.38556000000000001</v>
      </c>
      <c r="F53" s="95">
        <v>-791747.16886000009</v>
      </c>
    </row>
    <row r="54" spans="1:6">
      <c r="A54" s="58" t="s">
        <v>1252</v>
      </c>
      <c r="B54" s="95">
        <v>-460215.55457000004</v>
      </c>
      <c r="C54" s="95">
        <v>-22160.388609999998</v>
      </c>
      <c r="D54" s="95">
        <v>0</v>
      </c>
      <c r="E54" s="95">
        <v>0</v>
      </c>
      <c r="F54" s="95">
        <v>-482375.94318000006</v>
      </c>
    </row>
    <row r="55" spans="1:6">
      <c r="A55" s="58" t="s">
        <v>1241</v>
      </c>
      <c r="B55" s="95">
        <v>-349530.78851000004</v>
      </c>
      <c r="C55" s="95">
        <v>-3679.5463500000001</v>
      </c>
      <c r="D55" s="95">
        <v>0</v>
      </c>
      <c r="E55" s="95">
        <v>0</v>
      </c>
      <c r="F55" s="95">
        <v>-353210.33486000006</v>
      </c>
    </row>
    <row r="56" spans="1:6">
      <c r="A56" s="58" t="s">
        <v>1253</v>
      </c>
      <c r="B56" s="95">
        <v>-335999.08628999995</v>
      </c>
      <c r="C56" s="95">
        <v>-3219.61301</v>
      </c>
      <c r="D56" s="95">
        <v>0</v>
      </c>
      <c r="E56" s="95">
        <v>0</v>
      </c>
      <c r="F56" s="95">
        <v>-339218.69929999992</v>
      </c>
    </row>
    <row r="57" spans="1:6">
      <c r="A57" s="58" t="s">
        <v>1242</v>
      </c>
      <c r="B57" s="95">
        <v>-1000208.3771200002</v>
      </c>
      <c r="C57" s="95">
        <v>-57762.237550000005</v>
      </c>
      <c r="D57" s="95">
        <v>0</v>
      </c>
      <c r="E57" s="95">
        <v>0</v>
      </c>
      <c r="F57" s="95">
        <v>-1057970.6146700003</v>
      </c>
    </row>
    <row r="58" spans="1:6">
      <c r="A58" s="58" t="s">
        <v>197</v>
      </c>
      <c r="B58" s="95">
        <v>-955156.97430999984</v>
      </c>
      <c r="C58" s="95">
        <v>-37445.664940000002</v>
      </c>
      <c r="D58" s="95">
        <v>0</v>
      </c>
      <c r="E58" s="95">
        <v>0</v>
      </c>
      <c r="F58" s="95">
        <v>-992602.63924999989</v>
      </c>
    </row>
    <row r="59" spans="1:6">
      <c r="A59" s="61" t="s">
        <v>198</v>
      </c>
      <c r="B59" s="95">
        <v>-1436167.75162</v>
      </c>
      <c r="C59" s="95">
        <v>-133487.51167000001</v>
      </c>
      <c r="D59" s="95">
        <v>0</v>
      </c>
      <c r="E59" s="95">
        <v>0</v>
      </c>
      <c r="F59" s="95">
        <v>-1569655.2632899999</v>
      </c>
    </row>
    <row r="60" spans="1:6">
      <c r="A60" s="58" t="s">
        <v>199</v>
      </c>
      <c r="B60" s="95">
        <v>-1726371.02764</v>
      </c>
      <c r="C60" s="95">
        <v>-44086.324600000007</v>
      </c>
      <c r="D60" s="95">
        <v>0</v>
      </c>
      <c r="E60" s="95">
        <v>0</v>
      </c>
      <c r="F60" s="95">
        <v>-1770457.3522399999</v>
      </c>
    </row>
    <row r="61" spans="1:6">
      <c r="A61" s="58" t="s">
        <v>200</v>
      </c>
      <c r="B61" s="95">
        <v>-88.943839999999994</v>
      </c>
      <c r="C61" s="95">
        <v>0</v>
      </c>
      <c r="D61" s="95">
        <v>0</v>
      </c>
      <c r="E61" s="95">
        <v>0</v>
      </c>
      <c r="F61" s="95">
        <v>-88.943839999999994</v>
      </c>
    </row>
    <row r="62" spans="1:6">
      <c r="A62" s="58" t="s">
        <v>201</v>
      </c>
      <c r="B62" s="95">
        <v>0</v>
      </c>
      <c r="C62" s="95">
        <v>0</v>
      </c>
      <c r="D62" s="95">
        <v>0</v>
      </c>
      <c r="E62" s="95">
        <v>0</v>
      </c>
      <c r="F62" s="95">
        <v>0</v>
      </c>
    </row>
    <row r="63" spans="1:6">
      <c r="A63" s="58" t="s">
        <v>997</v>
      </c>
      <c r="B63" s="95">
        <v>-21348.257819999999</v>
      </c>
      <c r="C63" s="95">
        <v>-663.33762999999988</v>
      </c>
      <c r="D63" s="95">
        <v>0</v>
      </c>
      <c r="E63" s="95">
        <v>0</v>
      </c>
      <c r="F63" s="95">
        <v>-22011.595449999997</v>
      </c>
    </row>
    <row r="64" spans="1:6">
      <c r="A64" s="58" t="s">
        <v>998</v>
      </c>
      <c r="B64" s="95">
        <v>-37228.14050999999</v>
      </c>
      <c r="C64" s="95">
        <v>-894.84823000000006</v>
      </c>
      <c r="D64" s="95">
        <v>0</v>
      </c>
      <c r="E64" s="95">
        <v>0</v>
      </c>
      <c r="F64" s="95">
        <v>-38122.988739999993</v>
      </c>
    </row>
    <row r="65" spans="1:6">
      <c r="A65" s="61" t="s">
        <v>1184</v>
      </c>
      <c r="B65" s="95">
        <v>-36221.106659999998</v>
      </c>
      <c r="C65" s="95">
        <v>-255.24713</v>
      </c>
      <c r="D65" s="95">
        <v>0</v>
      </c>
      <c r="E65" s="95">
        <v>0</v>
      </c>
      <c r="F65" s="95">
        <v>-36476.353790000001</v>
      </c>
    </row>
    <row r="66" spans="1:6">
      <c r="A66" s="58" t="s">
        <v>1185</v>
      </c>
      <c r="B66" s="95">
        <v>-74570.098689999999</v>
      </c>
      <c r="C66" s="95">
        <v>-352.93929000000003</v>
      </c>
      <c r="D66" s="95">
        <v>0</v>
      </c>
      <c r="E66" s="95">
        <v>0</v>
      </c>
      <c r="F66" s="95">
        <v>-74923.037979999994</v>
      </c>
    </row>
    <row r="67" spans="1:6">
      <c r="A67" s="58" t="s">
        <v>1186</v>
      </c>
      <c r="B67" s="95">
        <v>-50605.002360000006</v>
      </c>
      <c r="C67" s="95">
        <v>-512.29292999999996</v>
      </c>
      <c r="D67" s="95">
        <v>0</v>
      </c>
      <c r="E67" s="95">
        <v>0</v>
      </c>
      <c r="F67" s="95">
        <v>-51117.295290000009</v>
      </c>
    </row>
    <row r="68" spans="1:6">
      <c r="A68" s="58" t="s">
        <v>1187</v>
      </c>
      <c r="B68" s="95">
        <v>-109408.84241</v>
      </c>
      <c r="C68" s="95">
        <v>-1279.93271</v>
      </c>
      <c r="D68" s="95">
        <v>0</v>
      </c>
      <c r="E68" s="95">
        <v>0</v>
      </c>
      <c r="F68" s="95">
        <v>-110688.77511999999</v>
      </c>
    </row>
    <row r="69" spans="1:6">
      <c r="A69" s="187" t="s">
        <v>202</v>
      </c>
      <c r="B69" s="57">
        <v>1845773.0358199999</v>
      </c>
      <c r="C69" s="57">
        <v>174647.50335000004</v>
      </c>
      <c r="D69" s="57">
        <v>0</v>
      </c>
      <c r="E69" s="57">
        <v>0.27900000000000003</v>
      </c>
      <c r="F69" s="57">
        <v>2020420.8181700001</v>
      </c>
    </row>
    <row r="70" spans="1:6">
      <c r="A70" s="58" t="s">
        <v>203</v>
      </c>
      <c r="B70" s="95">
        <v>8395.902610000001</v>
      </c>
      <c r="C70" s="95">
        <v>1316.8371100000002</v>
      </c>
      <c r="D70" s="95">
        <v>711.49381000000005</v>
      </c>
      <c r="E70" s="95">
        <v>0</v>
      </c>
      <c r="F70" s="95">
        <v>10424.233530000001</v>
      </c>
    </row>
    <row r="71" spans="1:6">
      <c r="A71" s="61" t="s">
        <v>204</v>
      </c>
      <c r="B71" s="95">
        <v>860099.21047000005</v>
      </c>
      <c r="C71" s="95">
        <v>70830.42959</v>
      </c>
      <c r="D71" s="95">
        <v>0</v>
      </c>
      <c r="E71" s="95">
        <v>0.16347999999999999</v>
      </c>
      <c r="F71" s="95">
        <v>930929.80353999999</v>
      </c>
    </row>
    <row r="72" spans="1:6">
      <c r="A72" s="58" t="s">
        <v>205</v>
      </c>
      <c r="B72" s="95">
        <v>1099718.2567100001</v>
      </c>
      <c r="C72" s="95">
        <v>159842.56127000003</v>
      </c>
      <c r="D72" s="95">
        <v>0</v>
      </c>
      <c r="E72" s="95">
        <v>0.11552</v>
      </c>
      <c r="F72" s="95">
        <v>1259560.9335</v>
      </c>
    </row>
    <row r="73" spans="1:6">
      <c r="A73" s="58" t="s">
        <v>206</v>
      </c>
      <c r="B73" s="95">
        <v>0</v>
      </c>
      <c r="C73" s="95">
        <v>0</v>
      </c>
      <c r="D73" s="95">
        <v>0</v>
      </c>
      <c r="E73" s="95">
        <v>0</v>
      </c>
      <c r="F73" s="95">
        <v>0</v>
      </c>
    </row>
    <row r="74" spans="1:6">
      <c r="A74" s="58" t="s">
        <v>207</v>
      </c>
      <c r="B74" s="95">
        <v>-122440.33396999999</v>
      </c>
      <c r="C74" s="95">
        <v>-57342.324619999992</v>
      </c>
      <c r="D74" s="95">
        <v>-711.49381000000005</v>
      </c>
      <c r="E74" s="95">
        <v>0</v>
      </c>
      <c r="F74" s="95">
        <v>-180494.15239999999</v>
      </c>
    </row>
    <row r="75" spans="1:6">
      <c r="A75" s="187" t="s">
        <v>208</v>
      </c>
      <c r="B75" s="57">
        <v>255036.51165</v>
      </c>
      <c r="C75" s="57">
        <v>1E-3</v>
      </c>
      <c r="D75" s="57">
        <v>0</v>
      </c>
      <c r="E75" s="57">
        <v>0</v>
      </c>
      <c r="F75" s="57">
        <v>255036.51264999999</v>
      </c>
    </row>
    <row r="76" spans="1:6">
      <c r="A76" s="58" t="s">
        <v>209</v>
      </c>
      <c r="B76" s="95">
        <v>6678.3764499999997</v>
      </c>
      <c r="C76" s="95">
        <v>0</v>
      </c>
      <c r="D76" s="95">
        <v>0</v>
      </c>
      <c r="E76" s="95">
        <v>0</v>
      </c>
      <c r="F76" s="95">
        <v>6678.3764499999997</v>
      </c>
    </row>
    <row r="77" spans="1:6">
      <c r="A77" s="58" t="s">
        <v>210</v>
      </c>
      <c r="B77" s="95">
        <v>1030427.20163</v>
      </c>
      <c r="C77" s="95">
        <v>8.986600000000001</v>
      </c>
      <c r="D77" s="95">
        <v>0</v>
      </c>
      <c r="E77" s="95">
        <v>0</v>
      </c>
      <c r="F77" s="95">
        <v>1030436.18823</v>
      </c>
    </row>
    <row r="78" spans="1:6">
      <c r="A78" s="58" t="s">
        <v>211</v>
      </c>
      <c r="B78" s="95">
        <v>18366.88652</v>
      </c>
      <c r="C78" s="95">
        <v>0</v>
      </c>
      <c r="D78" s="95">
        <v>0</v>
      </c>
      <c r="E78" s="95">
        <v>0</v>
      </c>
      <c r="F78" s="95">
        <v>18366.88652</v>
      </c>
    </row>
    <row r="79" spans="1:6">
      <c r="A79" s="58" t="s">
        <v>212</v>
      </c>
      <c r="B79" s="95">
        <v>3561.98254</v>
      </c>
      <c r="C79" s="95">
        <v>0</v>
      </c>
      <c r="D79" s="95">
        <v>0</v>
      </c>
      <c r="E79" s="95">
        <v>0</v>
      </c>
      <c r="F79" s="95">
        <v>3561.98254</v>
      </c>
    </row>
    <row r="80" spans="1:6">
      <c r="A80" s="58" t="s">
        <v>213</v>
      </c>
      <c r="B80" s="95">
        <v>-803997.93549000006</v>
      </c>
      <c r="C80" s="95">
        <v>-8.9855999999999998</v>
      </c>
      <c r="D80" s="95">
        <v>0</v>
      </c>
      <c r="E80" s="95">
        <v>0</v>
      </c>
      <c r="F80" s="95">
        <v>-804006.92109000008</v>
      </c>
    </row>
    <row r="81" spans="1:6">
      <c r="A81" s="187" t="s">
        <v>214</v>
      </c>
      <c r="B81" s="57">
        <v>4454893.0558899995</v>
      </c>
      <c r="C81" s="57">
        <v>19715905.080019996</v>
      </c>
      <c r="D81" s="57">
        <v>11.25726</v>
      </c>
      <c r="E81" s="57">
        <v>708.51249999999993</v>
      </c>
      <c r="F81" s="57">
        <v>24171517.905669995</v>
      </c>
    </row>
    <row r="82" spans="1:6">
      <c r="A82" s="58" t="s">
        <v>168</v>
      </c>
      <c r="B82" s="95">
        <v>0</v>
      </c>
      <c r="C82" s="95">
        <v>1.0000000000000001E-5</v>
      </c>
      <c r="D82" s="95">
        <v>0</v>
      </c>
      <c r="E82" s="95">
        <v>0</v>
      </c>
      <c r="F82" s="95">
        <v>1.0000000000000001E-5</v>
      </c>
    </row>
    <row r="83" spans="1:6">
      <c r="A83" s="58" t="s">
        <v>169</v>
      </c>
      <c r="B83" s="95">
        <v>1049459.2910800001</v>
      </c>
      <c r="C83" s="95">
        <v>61664.639600000002</v>
      </c>
      <c r="D83" s="95">
        <v>0</v>
      </c>
      <c r="E83" s="95">
        <v>0</v>
      </c>
      <c r="F83" s="95">
        <v>1111123.9306800002</v>
      </c>
    </row>
    <row r="84" spans="1:6">
      <c r="A84" s="58" t="s">
        <v>170</v>
      </c>
      <c r="B84" s="95">
        <v>0</v>
      </c>
      <c r="C84" s="95">
        <v>96058.521999999997</v>
      </c>
      <c r="D84" s="95">
        <v>0</v>
      </c>
      <c r="E84" s="95">
        <v>0</v>
      </c>
      <c r="F84" s="95">
        <v>96058.521999999997</v>
      </c>
    </row>
    <row r="85" spans="1:6">
      <c r="A85" s="58" t="s">
        <v>171</v>
      </c>
      <c r="B85" s="95">
        <v>30090.847269999998</v>
      </c>
      <c r="C85" s="95">
        <v>912048.63786999998</v>
      </c>
      <c r="D85" s="95">
        <v>0</v>
      </c>
      <c r="E85" s="95">
        <v>0</v>
      </c>
      <c r="F85" s="95">
        <v>942139.48514</v>
      </c>
    </row>
    <row r="86" spans="1:6">
      <c r="A86" s="58" t="s">
        <v>215</v>
      </c>
      <c r="B86" s="95">
        <v>682907.47227000014</v>
      </c>
      <c r="C86" s="95">
        <v>10436.226189999999</v>
      </c>
      <c r="D86" s="95">
        <v>0</v>
      </c>
      <c r="E86" s="95">
        <v>0</v>
      </c>
      <c r="F86" s="95">
        <v>693343.6984600001</v>
      </c>
    </row>
    <row r="87" spans="1:6">
      <c r="A87" s="58" t="s">
        <v>216</v>
      </c>
      <c r="B87" s="95">
        <v>294682.19785</v>
      </c>
      <c r="C87" s="95">
        <v>21640.834590000002</v>
      </c>
      <c r="D87" s="95">
        <v>0</v>
      </c>
      <c r="E87" s="95">
        <v>0</v>
      </c>
      <c r="F87" s="95">
        <v>316323.03243999998</v>
      </c>
    </row>
    <row r="88" spans="1:6">
      <c r="A88" s="58" t="s">
        <v>173</v>
      </c>
      <c r="B88" s="95">
        <v>2265925.0371599994</v>
      </c>
      <c r="C88" s="95">
        <v>18615775.853080001</v>
      </c>
      <c r="D88" s="95">
        <v>11.25726</v>
      </c>
      <c r="E88" s="95">
        <v>708.51249999999993</v>
      </c>
      <c r="F88" s="95">
        <v>20882420.659999996</v>
      </c>
    </row>
    <row r="89" spans="1:6">
      <c r="A89" s="58" t="s">
        <v>217</v>
      </c>
      <c r="B89" s="95">
        <v>142606.64966</v>
      </c>
      <c r="C89" s="95">
        <v>10642.6818</v>
      </c>
      <c r="D89" s="95">
        <v>0</v>
      </c>
      <c r="E89" s="95">
        <v>0</v>
      </c>
      <c r="F89" s="95">
        <v>153249.33145999999</v>
      </c>
    </row>
    <row r="90" spans="1:6">
      <c r="A90" s="58" t="s">
        <v>218</v>
      </c>
      <c r="B90" s="95">
        <v>-10778.439400000001</v>
      </c>
      <c r="C90" s="95">
        <v>-12362.315119999997</v>
      </c>
      <c r="D90" s="95">
        <v>0</v>
      </c>
      <c r="E90" s="95">
        <v>0</v>
      </c>
      <c r="F90" s="95">
        <v>-23140.754519999999</v>
      </c>
    </row>
    <row r="91" spans="1:6">
      <c r="A91" s="187" t="s">
        <v>219</v>
      </c>
      <c r="B91" s="57">
        <v>3654657.7218900002</v>
      </c>
      <c r="C91" s="57">
        <v>0</v>
      </c>
      <c r="D91" s="57">
        <v>0</v>
      </c>
      <c r="E91" s="57">
        <v>0</v>
      </c>
      <c r="F91" s="57">
        <v>3654657.7218900002</v>
      </c>
    </row>
    <row r="92" spans="1:6">
      <c r="A92" s="58" t="s">
        <v>220</v>
      </c>
      <c r="B92" s="95">
        <v>1158399.75881</v>
      </c>
      <c r="C92" s="95">
        <v>0</v>
      </c>
      <c r="D92" s="95">
        <v>0</v>
      </c>
      <c r="E92" s="95">
        <v>0</v>
      </c>
      <c r="F92" s="95">
        <v>1158399.75881</v>
      </c>
    </row>
    <row r="93" spans="1:6">
      <c r="A93" s="58" t="s">
        <v>221</v>
      </c>
      <c r="B93" s="95">
        <v>1629818.8541699997</v>
      </c>
      <c r="C93" s="95">
        <v>0</v>
      </c>
      <c r="D93" s="95">
        <v>0</v>
      </c>
      <c r="E93" s="95">
        <v>0</v>
      </c>
      <c r="F93" s="95">
        <v>1629818.8541699997</v>
      </c>
    </row>
    <row r="94" spans="1:6">
      <c r="A94" s="58" t="s">
        <v>222</v>
      </c>
      <c r="B94" s="95">
        <v>146388.12497</v>
      </c>
      <c r="C94" s="95">
        <v>0</v>
      </c>
      <c r="D94" s="95">
        <v>0</v>
      </c>
      <c r="E94" s="95">
        <v>0</v>
      </c>
      <c r="F94" s="95">
        <v>146388.12497</v>
      </c>
    </row>
    <row r="95" spans="1:6">
      <c r="A95" s="58" t="s">
        <v>223</v>
      </c>
      <c r="B95" s="95">
        <v>217670.15523</v>
      </c>
      <c r="C95" s="95">
        <v>0</v>
      </c>
      <c r="D95" s="95">
        <v>0</v>
      </c>
      <c r="E95" s="95">
        <v>0</v>
      </c>
      <c r="F95" s="95">
        <v>217670.15523</v>
      </c>
    </row>
    <row r="96" spans="1:6">
      <c r="A96" s="58" t="s">
        <v>224</v>
      </c>
      <c r="B96" s="95">
        <v>274103.23057000001</v>
      </c>
      <c r="C96" s="95">
        <v>0</v>
      </c>
      <c r="D96" s="95">
        <v>0</v>
      </c>
      <c r="E96" s="95">
        <v>0</v>
      </c>
      <c r="F96" s="95">
        <v>274103.23057000001</v>
      </c>
    </row>
    <row r="97" spans="1:6">
      <c r="A97" s="58" t="s">
        <v>225</v>
      </c>
      <c r="B97" s="95">
        <v>55597.241120000013</v>
      </c>
      <c r="C97" s="95">
        <v>0</v>
      </c>
      <c r="D97" s="95">
        <v>0</v>
      </c>
      <c r="E97" s="95">
        <v>0</v>
      </c>
      <c r="F97" s="95">
        <v>55597.241120000013</v>
      </c>
    </row>
    <row r="98" spans="1:6">
      <c r="A98" s="58" t="s">
        <v>226</v>
      </c>
      <c r="B98" s="95">
        <v>14803.339999999998</v>
      </c>
      <c r="C98" s="95">
        <v>0</v>
      </c>
      <c r="D98" s="95">
        <v>0</v>
      </c>
      <c r="E98" s="95">
        <v>0</v>
      </c>
      <c r="F98" s="95">
        <v>14803.339999999998</v>
      </c>
    </row>
    <row r="99" spans="1:6">
      <c r="A99" s="58" t="s">
        <v>227</v>
      </c>
      <c r="B99" s="95">
        <v>6330.5346800000007</v>
      </c>
      <c r="C99" s="95">
        <v>0</v>
      </c>
      <c r="D99" s="95">
        <v>0</v>
      </c>
      <c r="E99" s="95">
        <v>0</v>
      </c>
      <c r="F99" s="95">
        <v>6330.5346800000007</v>
      </c>
    </row>
    <row r="100" spans="1:6">
      <c r="A100" s="58" t="s">
        <v>228</v>
      </c>
      <c r="B100" s="95">
        <v>151546.48234000002</v>
      </c>
      <c r="C100" s="95">
        <v>0</v>
      </c>
      <c r="D100" s="95">
        <v>0</v>
      </c>
      <c r="E100" s="95">
        <v>0</v>
      </c>
      <c r="F100" s="95">
        <v>151546.48234000002</v>
      </c>
    </row>
    <row r="101" spans="1:6">
      <c r="A101" s="187" t="s">
        <v>229</v>
      </c>
      <c r="B101" s="57">
        <v>976779.40352000005</v>
      </c>
      <c r="C101" s="57">
        <v>81409.468030000004</v>
      </c>
      <c r="D101" s="57">
        <v>-7.0000000000000007E-5</v>
      </c>
      <c r="E101" s="57">
        <v>0</v>
      </c>
      <c r="F101" s="57">
        <v>1058188.87148</v>
      </c>
    </row>
    <row r="102" spans="1:6">
      <c r="A102" s="58" t="s">
        <v>230</v>
      </c>
      <c r="B102" s="95">
        <v>77801.277750000008</v>
      </c>
      <c r="C102" s="95">
        <v>0</v>
      </c>
      <c r="D102" s="95">
        <v>0</v>
      </c>
      <c r="E102" s="95">
        <v>0</v>
      </c>
      <c r="F102" s="95">
        <v>77801.277750000008</v>
      </c>
    </row>
    <row r="103" spans="1:6">
      <c r="A103" s="58" t="s">
        <v>231</v>
      </c>
      <c r="B103" s="95">
        <v>318941.65272000001</v>
      </c>
      <c r="C103" s="95">
        <v>0</v>
      </c>
      <c r="D103" s="95">
        <v>0</v>
      </c>
      <c r="E103" s="95">
        <v>0</v>
      </c>
      <c r="F103" s="95">
        <v>318941.65272000001</v>
      </c>
    </row>
    <row r="104" spans="1:6">
      <c r="A104" s="58" t="s">
        <v>232</v>
      </c>
      <c r="B104" s="95">
        <v>427318.21168000001</v>
      </c>
      <c r="C104" s="95">
        <v>80759.442259999996</v>
      </c>
      <c r="D104" s="95">
        <v>-7.0000000000000007E-5</v>
      </c>
      <c r="E104" s="95">
        <v>0</v>
      </c>
      <c r="F104" s="95">
        <v>508077.65386999998</v>
      </c>
    </row>
    <row r="105" spans="1:6">
      <c r="A105" s="58" t="s">
        <v>233</v>
      </c>
      <c r="B105" s="95">
        <v>167628.85146999999</v>
      </c>
      <c r="C105" s="95">
        <v>2041.7808300000002</v>
      </c>
      <c r="D105" s="95">
        <v>0</v>
      </c>
      <c r="E105" s="95">
        <v>0</v>
      </c>
      <c r="F105" s="95">
        <v>169670.6323</v>
      </c>
    </row>
    <row r="106" spans="1:6">
      <c r="A106" s="58" t="s">
        <v>234</v>
      </c>
      <c r="B106" s="95">
        <v>-14910.590100000001</v>
      </c>
      <c r="C106" s="95">
        <v>-1391.75506</v>
      </c>
      <c r="D106" s="95">
        <v>0</v>
      </c>
      <c r="E106" s="95">
        <v>0</v>
      </c>
      <c r="F106" s="95">
        <v>-16302.345160000001</v>
      </c>
    </row>
    <row r="107" spans="1:6">
      <c r="A107" s="187" t="s">
        <v>235</v>
      </c>
      <c r="B107" s="57">
        <v>688242.36965999997</v>
      </c>
      <c r="C107" s="57">
        <v>0</v>
      </c>
      <c r="D107" s="57">
        <v>0</v>
      </c>
      <c r="E107" s="57">
        <v>0</v>
      </c>
      <c r="F107" s="57">
        <v>688242.36965999997</v>
      </c>
    </row>
    <row r="108" spans="1:6">
      <c r="A108" s="58" t="s">
        <v>236</v>
      </c>
      <c r="B108" s="95">
        <v>667251.74384000001</v>
      </c>
      <c r="C108" s="95">
        <v>0</v>
      </c>
      <c r="D108" s="95">
        <v>0</v>
      </c>
      <c r="E108" s="95">
        <v>0</v>
      </c>
      <c r="F108" s="95">
        <v>667251.74384000001</v>
      </c>
    </row>
    <row r="109" spans="1:6">
      <c r="A109" s="58" t="s">
        <v>237</v>
      </c>
      <c r="B109" s="95">
        <v>0</v>
      </c>
      <c r="C109" s="95">
        <v>0</v>
      </c>
      <c r="D109" s="95">
        <v>0</v>
      </c>
      <c r="E109" s="95">
        <v>0</v>
      </c>
      <c r="F109" s="95">
        <v>0</v>
      </c>
    </row>
    <row r="110" spans="1:6">
      <c r="A110" s="58" t="s">
        <v>238</v>
      </c>
      <c r="B110" s="95">
        <v>0</v>
      </c>
      <c r="C110" s="95">
        <v>0</v>
      </c>
      <c r="D110" s="95">
        <v>0</v>
      </c>
      <c r="E110" s="95">
        <v>0</v>
      </c>
      <c r="F110" s="95">
        <v>0</v>
      </c>
    </row>
    <row r="111" spans="1:6">
      <c r="A111" s="58" t="s">
        <v>239</v>
      </c>
      <c r="B111" s="95">
        <v>0</v>
      </c>
      <c r="C111" s="95">
        <v>0</v>
      </c>
      <c r="D111" s="95">
        <v>0</v>
      </c>
      <c r="E111" s="95">
        <v>0</v>
      </c>
      <c r="F111" s="95">
        <v>0</v>
      </c>
    </row>
    <row r="112" spans="1:6">
      <c r="A112" s="58" t="s">
        <v>240</v>
      </c>
      <c r="B112" s="95">
        <v>56420.715049999999</v>
      </c>
      <c r="C112" s="95">
        <v>0</v>
      </c>
      <c r="D112" s="95">
        <v>0</v>
      </c>
      <c r="E112" s="95">
        <v>0</v>
      </c>
      <c r="F112" s="95">
        <v>56420.715049999999</v>
      </c>
    </row>
    <row r="113" spans="1:6">
      <c r="A113" s="58" t="s">
        <v>241</v>
      </c>
      <c r="B113" s="95">
        <v>-35430.089229999998</v>
      </c>
      <c r="C113" s="95">
        <v>0</v>
      </c>
      <c r="D113" s="95">
        <v>0</v>
      </c>
      <c r="E113" s="95">
        <v>0</v>
      </c>
      <c r="F113" s="95">
        <v>-35430.089229999998</v>
      </c>
    </row>
    <row r="114" spans="1:6">
      <c r="A114" s="155" t="s">
        <v>242</v>
      </c>
      <c r="B114" s="57">
        <v>253582196.77875</v>
      </c>
      <c r="C114" s="57">
        <v>28982742.801160004</v>
      </c>
      <c r="D114" s="57">
        <v>268.33687000000003</v>
      </c>
      <c r="E114" s="57">
        <v>70979.587320000006</v>
      </c>
      <c r="F114" s="57">
        <v>282636187.50410002</v>
      </c>
    </row>
    <row r="115" spans="1:6">
      <c r="A115" s="177" t="s">
        <v>243</v>
      </c>
      <c r="B115" s="57">
        <v>119262549.11578001</v>
      </c>
      <c r="C115" s="57">
        <v>21195581.687270001</v>
      </c>
      <c r="D115" s="57">
        <v>49.829269999999994</v>
      </c>
      <c r="E115" s="57">
        <v>67314.111800000013</v>
      </c>
      <c r="F115" s="57">
        <v>140525494.74412</v>
      </c>
    </row>
    <row r="116" spans="1:6">
      <c r="A116" s="64" t="s">
        <v>244</v>
      </c>
      <c r="B116" s="95">
        <v>19512861.286120001</v>
      </c>
      <c r="C116" s="95">
        <v>5484219.3703899998</v>
      </c>
      <c r="D116" s="95">
        <v>7.4053699999999996</v>
      </c>
      <c r="E116" s="95">
        <v>10.161989999999999</v>
      </c>
      <c r="F116" s="95">
        <v>24997098.223870005</v>
      </c>
    </row>
    <row r="117" spans="1:6">
      <c r="A117" s="64" t="s">
        <v>245</v>
      </c>
      <c r="B117" s="95">
        <v>18823387.210049994</v>
      </c>
      <c r="C117" s="95">
        <v>5349607.8263000008</v>
      </c>
      <c r="D117" s="95">
        <v>7.4053699999999996</v>
      </c>
      <c r="E117" s="95">
        <v>5.5782600000000002</v>
      </c>
      <c r="F117" s="95">
        <v>24173008.019979998</v>
      </c>
    </row>
    <row r="118" spans="1:6">
      <c r="A118" s="64" t="s">
        <v>246</v>
      </c>
      <c r="B118" s="95">
        <v>689474.07606999995</v>
      </c>
      <c r="C118" s="95">
        <v>134611.54409000001</v>
      </c>
      <c r="D118" s="95">
        <v>0</v>
      </c>
      <c r="E118" s="95">
        <v>4.5837299999999992</v>
      </c>
      <c r="F118" s="95">
        <v>824090.20388999989</v>
      </c>
    </row>
    <row r="119" spans="1:6">
      <c r="A119" s="64" t="s">
        <v>247</v>
      </c>
      <c r="B119" s="95">
        <v>46511695.335090004</v>
      </c>
      <c r="C119" s="95">
        <v>10124728.98079</v>
      </c>
      <c r="D119" s="95">
        <v>0</v>
      </c>
      <c r="E119" s="95">
        <v>3671.7312500000003</v>
      </c>
      <c r="F119" s="95">
        <v>56640096.047130004</v>
      </c>
    </row>
    <row r="120" spans="1:6">
      <c r="A120" s="64" t="s">
        <v>248</v>
      </c>
      <c r="B120" s="95">
        <v>3800257.3840999999</v>
      </c>
      <c r="C120" s="95">
        <v>1006532.06121</v>
      </c>
      <c r="D120" s="95">
        <v>0</v>
      </c>
      <c r="E120" s="95">
        <v>-1.0000000000000001E-5</v>
      </c>
      <c r="F120" s="95">
        <v>4806789.4453000007</v>
      </c>
    </row>
    <row r="121" spans="1:6">
      <c r="A121" s="65" t="s">
        <v>249</v>
      </c>
      <c r="B121" s="95">
        <v>105915.99883</v>
      </c>
      <c r="C121" s="95">
        <v>58489.651949999992</v>
      </c>
      <c r="D121" s="95">
        <v>0</v>
      </c>
      <c r="E121" s="95">
        <v>0</v>
      </c>
      <c r="F121" s="95">
        <v>164405.65078</v>
      </c>
    </row>
    <row r="122" spans="1:6">
      <c r="A122" s="65" t="s">
        <v>250</v>
      </c>
      <c r="B122" s="95">
        <v>30080.619450000002</v>
      </c>
      <c r="C122" s="95">
        <v>16281.807789999999</v>
      </c>
      <c r="D122" s="95">
        <v>0</v>
      </c>
      <c r="E122" s="95">
        <v>0</v>
      </c>
      <c r="F122" s="95">
        <v>46362.427240000005</v>
      </c>
    </row>
    <row r="123" spans="1:6">
      <c r="A123" s="99" t="s">
        <v>251</v>
      </c>
      <c r="B123" s="95">
        <v>25520.94126</v>
      </c>
      <c r="C123" s="95">
        <v>7603.9885299999996</v>
      </c>
      <c r="D123" s="95">
        <v>0</v>
      </c>
      <c r="E123" s="95">
        <v>0</v>
      </c>
      <c r="F123" s="95">
        <v>33124.929790000002</v>
      </c>
    </row>
    <row r="124" spans="1:6">
      <c r="A124" s="99" t="s">
        <v>252</v>
      </c>
      <c r="B124" s="95">
        <v>147276.39509999999</v>
      </c>
      <c r="C124" s="95">
        <v>42050.117409999999</v>
      </c>
      <c r="D124" s="95">
        <v>0</v>
      </c>
      <c r="E124" s="95">
        <v>-1.0000000000000001E-5</v>
      </c>
      <c r="F124" s="95">
        <v>189326.51250000001</v>
      </c>
    </row>
    <row r="125" spans="1:6">
      <c r="A125" s="99" t="s">
        <v>253</v>
      </c>
      <c r="B125" s="95">
        <v>522523.73424999998</v>
      </c>
      <c r="C125" s="95">
        <v>88196.875480000002</v>
      </c>
      <c r="D125" s="95">
        <v>0</v>
      </c>
      <c r="E125" s="95">
        <v>0</v>
      </c>
      <c r="F125" s="95">
        <v>610720.60973000003</v>
      </c>
    </row>
    <row r="126" spans="1:6">
      <c r="A126" s="99" t="s">
        <v>254</v>
      </c>
      <c r="B126" s="95">
        <v>1863110.45361</v>
      </c>
      <c r="C126" s="95">
        <v>343988.64721000002</v>
      </c>
      <c r="D126" s="95">
        <v>0</v>
      </c>
      <c r="E126" s="95">
        <v>0</v>
      </c>
      <c r="F126" s="95">
        <v>2207099.1008199998</v>
      </c>
    </row>
    <row r="127" spans="1:6">
      <c r="A127" s="679" t="s">
        <v>1379</v>
      </c>
      <c r="B127" s="95">
        <v>408605.77060999995</v>
      </c>
      <c r="C127" s="95">
        <v>242011.26363999999</v>
      </c>
      <c r="D127" s="95">
        <v>0</v>
      </c>
      <c r="E127" s="95">
        <v>0</v>
      </c>
      <c r="F127" s="95">
        <v>650617.03424999991</v>
      </c>
    </row>
    <row r="128" spans="1:6">
      <c r="A128" s="680" t="s">
        <v>1380</v>
      </c>
      <c r="B128" s="95">
        <v>697223.47099000006</v>
      </c>
      <c r="C128" s="95">
        <v>207909.70919999998</v>
      </c>
      <c r="D128" s="95">
        <v>0</v>
      </c>
      <c r="E128" s="95">
        <v>0</v>
      </c>
      <c r="F128" s="95">
        <v>905133.18018999998</v>
      </c>
    </row>
    <row r="129" spans="1:6">
      <c r="A129" s="156" t="s">
        <v>257</v>
      </c>
      <c r="B129" s="95">
        <v>2502782.8875000002</v>
      </c>
      <c r="C129" s="95">
        <v>622661.55220000015</v>
      </c>
      <c r="D129" s="95">
        <v>42.423900000000003</v>
      </c>
      <c r="E129" s="95">
        <v>30141.463079999998</v>
      </c>
      <c r="F129" s="95">
        <v>3155628.3266800004</v>
      </c>
    </row>
    <row r="130" spans="1:6">
      <c r="A130" s="156" t="s">
        <v>258</v>
      </c>
      <c r="B130" s="95">
        <v>40919797.593309999</v>
      </c>
      <c r="C130" s="95">
        <v>3841565.9020999996</v>
      </c>
      <c r="D130" s="95">
        <v>0</v>
      </c>
      <c r="E130" s="95">
        <v>32780.389519999997</v>
      </c>
      <c r="F130" s="95">
        <v>44794143.884929992</v>
      </c>
    </row>
    <row r="131" spans="1:6">
      <c r="A131" s="64" t="s">
        <v>259</v>
      </c>
      <c r="B131" s="95">
        <v>6015154.6296600001</v>
      </c>
      <c r="C131" s="95">
        <v>115873.82058000001</v>
      </c>
      <c r="D131" s="95">
        <v>0</v>
      </c>
      <c r="E131" s="95">
        <v>710.36597000000006</v>
      </c>
      <c r="F131" s="95">
        <v>6131738.8162099998</v>
      </c>
    </row>
    <row r="132" spans="1:6">
      <c r="A132" s="177" t="s">
        <v>260</v>
      </c>
      <c r="B132" s="57">
        <v>279625.83387999999</v>
      </c>
      <c r="C132" s="57">
        <v>7298.25792</v>
      </c>
      <c r="D132" s="57">
        <v>0</v>
      </c>
      <c r="E132" s="57">
        <v>8.7000000000000001E-4</v>
      </c>
      <c r="F132" s="57">
        <v>286924.09266999998</v>
      </c>
    </row>
    <row r="133" spans="1:6">
      <c r="A133" s="177" t="s">
        <v>451</v>
      </c>
      <c r="B133" s="57">
        <v>73242523.545890003</v>
      </c>
      <c r="C133" s="57">
        <v>3517035.2490100004</v>
      </c>
      <c r="D133" s="57">
        <v>0</v>
      </c>
      <c r="E133" s="57">
        <v>12.185919999999999</v>
      </c>
      <c r="F133" s="57">
        <v>76759570.98082</v>
      </c>
    </row>
    <row r="134" spans="1:6">
      <c r="A134" s="64" t="s">
        <v>452</v>
      </c>
      <c r="B134" s="95">
        <v>10796371.026139999</v>
      </c>
      <c r="C134" s="95">
        <v>583270.14885</v>
      </c>
      <c r="D134" s="95">
        <v>0</v>
      </c>
      <c r="E134" s="95">
        <v>0</v>
      </c>
      <c r="F134" s="95">
        <v>11379641.174989998</v>
      </c>
    </row>
    <row r="135" spans="1:6">
      <c r="A135" s="64" t="s">
        <v>453</v>
      </c>
      <c r="B135" s="95">
        <v>4229107.2266400009</v>
      </c>
      <c r="C135" s="95">
        <v>58471.268490000002</v>
      </c>
      <c r="D135" s="95">
        <v>0</v>
      </c>
      <c r="E135" s="95">
        <v>0</v>
      </c>
      <c r="F135" s="95">
        <v>4287578.4951300006</v>
      </c>
    </row>
    <row r="136" spans="1:6">
      <c r="A136" s="64" t="s">
        <v>454</v>
      </c>
      <c r="B136" s="95">
        <v>0</v>
      </c>
      <c r="C136" s="95">
        <v>0</v>
      </c>
      <c r="D136" s="95">
        <v>0</v>
      </c>
      <c r="E136" s="95">
        <v>0</v>
      </c>
      <c r="F136" s="95">
        <v>0</v>
      </c>
    </row>
    <row r="137" spans="1:6">
      <c r="A137" s="64" t="s">
        <v>455</v>
      </c>
      <c r="B137" s="95">
        <v>636029.30670000007</v>
      </c>
      <c r="C137" s="95">
        <v>7635.29738</v>
      </c>
      <c r="D137" s="95">
        <v>0</v>
      </c>
      <c r="E137" s="95">
        <v>12.185919999999999</v>
      </c>
      <c r="F137" s="95">
        <v>643676.79</v>
      </c>
    </row>
    <row r="138" spans="1:6">
      <c r="A138" s="64" t="s">
        <v>456</v>
      </c>
      <c r="B138" s="95">
        <v>51853217.266749993</v>
      </c>
      <c r="C138" s="95">
        <v>2844059.8476999998</v>
      </c>
      <c r="D138" s="95">
        <v>0</v>
      </c>
      <c r="E138" s="95">
        <v>0</v>
      </c>
      <c r="F138" s="95">
        <v>54697277.114449993</v>
      </c>
    </row>
    <row r="139" spans="1:6">
      <c r="A139" s="64" t="s">
        <v>463</v>
      </c>
      <c r="B139" s="95">
        <v>5727798.7196599999</v>
      </c>
      <c r="C139" s="95">
        <v>23598.686590000001</v>
      </c>
      <c r="D139" s="95">
        <v>0</v>
      </c>
      <c r="E139" s="95">
        <v>0</v>
      </c>
      <c r="F139" s="95">
        <v>5751397.40625</v>
      </c>
    </row>
    <row r="140" spans="1:6">
      <c r="A140" s="177" t="s">
        <v>261</v>
      </c>
      <c r="B140" s="57">
        <v>45789192.664700001</v>
      </c>
      <c r="C140" s="57">
        <v>2524806.4764400003</v>
      </c>
      <c r="D140" s="57">
        <v>218.46508000000003</v>
      </c>
      <c r="E140" s="57">
        <v>-1.0000000000000001E-5</v>
      </c>
      <c r="F140" s="57">
        <v>48314217.606210001</v>
      </c>
    </row>
    <row r="141" spans="1:6">
      <c r="A141" s="64" t="s">
        <v>262</v>
      </c>
      <c r="B141" s="95">
        <v>1022056.48768</v>
      </c>
      <c r="C141" s="95">
        <v>173709.25752999997</v>
      </c>
      <c r="D141" s="95">
        <v>0</v>
      </c>
      <c r="E141" s="95">
        <v>-1.0000000000000001E-5</v>
      </c>
      <c r="F141" s="95">
        <v>1195765.7452</v>
      </c>
    </row>
    <row r="142" spans="1:6">
      <c r="A142" s="64" t="s">
        <v>263</v>
      </c>
      <c r="B142" s="95">
        <v>23181432.764559995</v>
      </c>
      <c r="C142" s="95">
        <v>5.9999999999999995E-5</v>
      </c>
      <c r="D142" s="95">
        <v>0</v>
      </c>
      <c r="E142" s="95">
        <v>0</v>
      </c>
      <c r="F142" s="95">
        <v>23181432.764619995</v>
      </c>
    </row>
    <row r="143" spans="1:6">
      <c r="A143" s="64" t="s">
        <v>264</v>
      </c>
      <c r="B143" s="95">
        <v>0</v>
      </c>
      <c r="C143" s="95">
        <v>1189.2921299999998</v>
      </c>
      <c r="D143" s="95">
        <v>0</v>
      </c>
      <c r="E143" s="95">
        <v>0</v>
      </c>
      <c r="F143" s="95">
        <v>1189.2921299999998</v>
      </c>
    </row>
    <row r="144" spans="1:6">
      <c r="A144" s="64" t="s">
        <v>265</v>
      </c>
      <c r="B144" s="95">
        <v>2419814.7727199998</v>
      </c>
      <c r="C144" s="95">
        <v>2270.6951899999999</v>
      </c>
      <c r="D144" s="95">
        <v>208.95726000000002</v>
      </c>
      <c r="E144" s="95">
        <v>0</v>
      </c>
      <c r="F144" s="95">
        <v>2422294.4251699997</v>
      </c>
    </row>
    <row r="145" spans="1:6">
      <c r="A145" s="617" t="s">
        <v>1381</v>
      </c>
      <c r="B145" s="95">
        <v>17790899.627319999</v>
      </c>
      <c r="C145" s="95">
        <v>434486.18757000001</v>
      </c>
      <c r="D145" s="95">
        <v>0</v>
      </c>
      <c r="E145" s="95">
        <v>0</v>
      </c>
      <c r="F145" s="95">
        <v>18225385.814889997</v>
      </c>
    </row>
    <row r="146" spans="1:6">
      <c r="A146" s="64" t="s">
        <v>267</v>
      </c>
      <c r="B146" s="95">
        <v>225742.88400000002</v>
      </c>
      <c r="C146" s="95">
        <v>301457.87607</v>
      </c>
      <c r="D146" s="95">
        <v>0</v>
      </c>
      <c r="E146" s="95">
        <v>0</v>
      </c>
      <c r="F146" s="95">
        <v>527200.76007000008</v>
      </c>
    </row>
    <row r="147" spans="1:6">
      <c r="A147" s="64" t="s">
        <v>268</v>
      </c>
      <c r="B147" s="95">
        <v>46638.131249999999</v>
      </c>
      <c r="C147" s="95">
        <v>1576681.9239999999</v>
      </c>
      <c r="D147" s="95">
        <v>0</v>
      </c>
      <c r="E147" s="95">
        <v>0</v>
      </c>
      <c r="F147" s="95">
        <v>1623320.05525</v>
      </c>
    </row>
    <row r="148" spans="1:6">
      <c r="A148" s="64" t="s">
        <v>269</v>
      </c>
      <c r="B148" s="95">
        <v>1102607.9971699999</v>
      </c>
      <c r="C148" s="95">
        <v>35011.243889999998</v>
      </c>
      <c r="D148" s="95">
        <v>9.5078199999999988</v>
      </c>
      <c r="E148" s="95">
        <v>0</v>
      </c>
      <c r="F148" s="95">
        <v>1137628.7488799999</v>
      </c>
    </row>
    <row r="149" spans="1:6">
      <c r="A149" s="177" t="s">
        <v>270</v>
      </c>
      <c r="B149" s="57">
        <v>4872157.2490100004</v>
      </c>
      <c r="C149" s="57">
        <v>451201.30382999999</v>
      </c>
      <c r="D149" s="57">
        <v>4.2520000000000002E-2</v>
      </c>
      <c r="E149" s="57">
        <v>377.46464000000003</v>
      </c>
      <c r="F149" s="57">
        <v>5323736.0599999996</v>
      </c>
    </row>
    <row r="150" spans="1:6">
      <c r="A150" s="64" t="s">
        <v>203</v>
      </c>
      <c r="B150" s="95">
        <v>708585.7620300001</v>
      </c>
      <c r="C150" s="95">
        <v>78356.923080000008</v>
      </c>
      <c r="D150" s="95">
        <v>0</v>
      </c>
      <c r="E150" s="95">
        <v>7.1819999999999995E-2</v>
      </c>
      <c r="F150" s="95">
        <v>786942.75693000003</v>
      </c>
    </row>
    <row r="151" spans="1:6">
      <c r="A151" s="64" t="s">
        <v>205</v>
      </c>
      <c r="B151" s="95">
        <v>1625498.3812200003</v>
      </c>
      <c r="C151" s="95">
        <v>214152.81815999997</v>
      </c>
      <c r="D151" s="95">
        <v>4.2520000000000002E-2</v>
      </c>
      <c r="E151" s="95">
        <v>367.61153999999999</v>
      </c>
      <c r="F151" s="95">
        <v>1840018.8534400002</v>
      </c>
    </row>
    <row r="152" spans="1:6">
      <c r="A152" s="64" t="s">
        <v>271</v>
      </c>
      <c r="B152" s="95">
        <v>2140808.2159299999</v>
      </c>
      <c r="C152" s="95">
        <v>122098.14910000001</v>
      </c>
      <c r="D152" s="95">
        <v>0</v>
      </c>
      <c r="E152" s="95">
        <v>9.3998500000000007</v>
      </c>
      <c r="F152" s="95">
        <v>2262915.7648800001</v>
      </c>
    </row>
    <row r="153" spans="1:6">
      <c r="A153" s="64" t="s">
        <v>232</v>
      </c>
      <c r="B153" s="95">
        <v>397264.88983</v>
      </c>
      <c r="C153" s="95">
        <v>36593.413490000006</v>
      </c>
      <c r="D153" s="95">
        <v>0</v>
      </c>
      <c r="E153" s="95">
        <v>0.38142999999999999</v>
      </c>
      <c r="F153" s="95">
        <v>433858.68475000001</v>
      </c>
    </row>
    <row r="154" spans="1:6">
      <c r="A154" s="64" t="s">
        <v>272</v>
      </c>
      <c r="B154" s="95">
        <v>0</v>
      </c>
      <c r="C154" s="95">
        <v>0</v>
      </c>
      <c r="D154" s="95">
        <v>0</v>
      </c>
      <c r="E154" s="95">
        <v>0</v>
      </c>
      <c r="F154" s="95">
        <v>0</v>
      </c>
    </row>
    <row r="155" spans="1:6">
      <c r="A155" s="177" t="s">
        <v>273</v>
      </c>
      <c r="B155" s="57">
        <v>2832864.1773399999</v>
      </c>
      <c r="C155" s="57">
        <v>430048.58064</v>
      </c>
      <c r="D155" s="57">
        <v>0</v>
      </c>
      <c r="E155" s="57">
        <v>3275.8240999999998</v>
      </c>
      <c r="F155" s="57">
        <v>3266188.5820799996</v>
      </c>
    </row>
    <row r="156" spans="1:6">
      <c r="A156" s="64" t="s">
        <v>274</v>
      </c>
      <c r="B156" s="95">
        <v>162635.56505</v>
      </c>
      <c r="C156" s="95">
        <v>14600.070139999998</v>
      </c>
      <c r="D156" s="95">
        <v>0</v>
      </c>
      <c r="E156" s="95">
        <v>320.49096000000003</v>
      </c>
      <c r="F156" s="95">
        <v>177556.12615</v>
      </c>
    </row>
    <row r="157" spans="1:6">
      <c r="A157" s="64" t="s">
        <v>275</v>
      </c>
      <c r="B157" s="95">
        <v>0</v>
      </c>
      <c r="C157" s="95">
        <v>0</v>
      </c>
      <c r="D157" s="95">
        <v>0</v>
      </c>
      <c r="E157" s="95">
        <v>0</v>
      </c>
      <c r="F157" s="95">
        <v>0</v>
      </c>
    </row>
    <row r="158" spans="1:6">
      <c r="A158" s="64" t="s">
        <v>276</v>
      </c>
      <c r="B158" s="95">
        <v>1349590.5790800003</v>
      </c>
      <c r="C158" s="95">
        <v>275373.36340999999</v>
      </c>
      <c r="D158" s="95">
        <v>0</v>
      </c>
      <c r="E158" s="95">
        <v>879.55865000000006</v>
      </c>
      <c r="F158" s="95">
        <v>1625843.5011400003</v>
      </c>
    </row>
    <row r="159" spans="1:6">
      <c r="A159" s="64" t="s">
        <v>1254</v>
      </c>
      <c r="B159" s="95">
        <v>0</v>
      </c>
      <c r="C159" s="95">
        <v>0</v>
      </c>
      <c r="D159" s="95">
        <v>0</v>
      </c>
      <c r="E159" s="95">
        <v>0</v>
      </c>
      <c r="F159" s="95">
        <v>0</v>
      </c>
    </row>
    <row r="160" spans="1:6">
      <c r="A160" s="64" t="s">
        <v>277</v>
      </c>
      <c r="B160" s="95">
        <v>1238172.6345500001</v>
      </c>
      <c r="C160" s="95">
        <v>53522.276439999994</v>
      </c>
      <c r="D160" s="95">
        <v>0</v>
      </c>
      <c r="E160" s="95">
        <v>2075.7744899999998</v>
      </c>
      <c r="F160" s="95">
        <v>1293770.68548</v>
      </c>
    </row>
    <row r="161" spans="1:6">
      <c r="A161" s="64" t="s">
        <v>278</v>
      </c>
      <c r="B161" s="95">
        <v>82465.398660000006</v>
      </c>
      <c r="C161" s="95">
        <v>86552.870649999997</v>
      </c>
      <c r="D161" s="95">
        <v>0</v>
      </c>
      <c r="E161" s="95">
        <v>0</v>
      </c>
      <c r="F161" s="95">
        <v>169018.26931</v>
      </c>
    </row>
    <row r="162" spans="1:6">
      <c r="A162" s="177" t="s">
        <v>279</v>
      </c>
      <c r="B162" s="57">
        <v>5288069.0322099999</v>
      </c>
      <c r="C162" s="57">
        <v>184629.51446999999</v>
      </c>
      <c r="D162" s="57">
        <v>0</v>
      </c>
      <c r="E162" s="57">
        <v>0</v>
      </c>
      <c r="F162" s="57">
        <v>5472698.5466799997</v>
      </c>
    </row>
    <row r="163" spans="1:6">
      <c r="A163" s="64" t="s">
        <v>280</v>
      </c>
      <c r="B163" s="95">
        <v>3398211.6924999999</v>
      </c>
      <c r="C163" s="95">
        <v>159495</v>
      </c>
      <c r="D163" s="95">
        <v>0</v>
      </c>
      <c r="E163" s="95">
        <v>0</v>
      </c>
      <c r="F163" s="95">
        <v>3557706.6924999999</v>
      </c>
    </row>
    <row r="164" spans="1:6">
      <c r="A164" s="64" t="s">
        <v>281</v>
      </c>
      <c r="B164" s="95">
        <v>0</v>
      </c>
      <c r="C164" s="95">
        <v>0</v>
      </c>
      <c r="D164" s="95">
        <v>0</v>
      </c>
      <c r="E164" s="95">
        <v>0</v>
      </c>
      <c r="F164" s="95">
        <v>0</v>
      </c>
    </row>
    <row r="165" spans="1:6">
      <c r="A165" s="617" t="s">
        <v>1382</v>
      </c>
      <c r="B165" s="95">
        <v>1705382.4902600001</v>
      </c>
      <c r="C165" s="95">
        <v>22089.200049999999</v>
      </c>
      <c r="D165" s="95">
        <v>0</v>
      </c>
      <c r="E165" s="95">
        <v>0</v>
      </c>
      <c r="F165" s="95">
        <v>1727471.6903100002</v>
      </c>
    </row>
    <row r="166" spans="1:6">
      <c r="A166" s="64" t="s">
        <v>283</v>
      </c>
      <c r="B166" s="95">
        <v>184474.84945000001</v>
      </c>
      <c r="C166" s="95">
        <v>3045.3144199999997</v>
      </c>
      <c r="D166" s="95">
        <v>0</v>
      </c>
      <c r="E166" s="95">
        <v>0</v>
      </c>
      <c r="F166" s="95">
        <v>187520.16387000002</v>
      </c>
    </row>
    <row r="167" spans="1:6">
      <c r="A167" s="177" t="s">
        <v>284</v>
      </c>
      <c r="B167" s="57">
        <v>2015215.1599399999</v>
      </c>
      <c r="C167" s="57">
        <v>672141.73158000014</v>
      </c>
      <c r="D167" s="57">
        <v>0</v>
      </c>
      <c r="E167" s="57">
        <v>0</v>
      </c>
      <c r="F167" s="57">
        <v>2687356.8915200001</v>
      </c>
    </row>
    <row r="168" spans="1:6">
      <c r="A168" s="64" t="s">
        <v>285</v>
      </c>
      <c r="B168" s="95">
        <v>63.49935</v>
      </c>
      <c r="C168" s="95">
        <v>168198.69889</v>
      </c>
      <c r="D168" s="95">
        <v>0</v>
      </c>
      <c r="E168" s="95">
        <v>0</v>
      </c>
      <c r="F168" s="95">
        <v>168262.19824</v>
      </c>
    </row>
    <row r="169" spans="1:6">
      <c r="A169" s="64" t="s">
        <v>286</v>
      </c>
      <c r="B169" s="95">
        <v>63.49935</v>
      </c>
      <c r="C169" s="95">
        <v>0</v>
      </c>
      <c r="D169" s="95">
        <v>0</v>
      </c>
      <c r="E169" s="95">
        <v>0</v>
      </c>
      <c r="F169" s="95">
        <v>63.49935</v>
      </c>
    </row>
    <row r="170" spans="1:6">
      <c r="A170" s="64" t="s">
        <v>287</v>
      </c>
      <c r="B170" s="95">
        <v>0</v>
      </c>
      <c r="C170" s="95">
        <v>6403.8673099999996</v>
      </c>
      <c r="D170" s="95">
        <v>0</v>
      </c>
      <c r="E170" s="95">
        <v>0</v>
      </c>
      <c r="F170" s="95">
        <v>6403.8673099999996</v>
      </c>
    </row>
    <row r="171" spans="1:6">
      <c r="A171" s="64" t="s">
        <v>288</v>
      </c>
      <c r="B171" s="95">
        <v>0</v>
      </c>
      <c r="C171" s="95">
        <v>161763.96158</v>
      </c>
      <c r="D171" s="95">
        <v>0</v>
      </c>
      <c r="E171" s="95">
        <v>0</v>
      </c>
      <c r="F171" s="95">
        <v>161763.96158</v>
      </c>
    </row>
    <row r="172" spans="1:6">
      <c r="A172" s="64" t="s">
        <v>289</v>
      </c>
      <c r="B172" s="95">
        <v>0</v>
      </c>
      <c r="C172" s="95">
        <v>0</v>
      </c>
      <c r="D172" s="95">
        <v>0</v>
      </c>
      <c r="E172" s="95">
        <v>0</v>
      </c>
      <c r="F172" s="95">
        <v>0</v>
      </c>
    </row>
    <row r="173" spans="1:6">
      <c r="A173" s="64" t="s">
        <v>290</v>
      </c>
      <c r="B173" s="95">
        <v>0</v>
      </c>
      <c r="C173" s="95">
        <v>30.87</v>
      </c>
      <c r="D173" s="95">
        <v>0</v>
      </c>
      <c r="E173" s="95">
        <v>0</v>
      </c>
      <c r="F173" s="95">
        <v>30.87</v>
      </c>
    </row>
    <row r="174" spans="1:6">
      <c r="A174" s="64" t="s">
        <v>291</v>
      </c>
      <c r="B174" s="95">
        <v>1990038.1740000001</v>
      </c>
      <c r="C174" s="95">
        <v>495114.87479999999</v>
      </c>
      <c r="D174" s="95">
        <v>0</v>
      </c>
      <c r="E174" s="95">
        <v>0</v>
      </c>
      <c r="F174" s="95">
        <v>2485153.0488</v>
      </c>
    </row>
    <row r="175" spans="1:6">
      <c r="A175" s="64" t="s">
        <v>292</v>
      </c>
      <c r="B175" s="95">
        <v>25113.48659</v>
      </c>
      <c r="C175" s="95">
        <v>8828.1578899999986</v>
      </c>
      <c r="D175" s="95">
        <v>0</v>
      </c>
      <c r="E175" s="95">
        <v>0</v>
      </c>
      <c r="F175" s="95">
        <v>33941.644480000003</v>
      </c>
    </row>
    <row r="176" spans="1:6">
      <c r="A176" s="155" t="s">
        <v>293</v>
      </c>
      <c r="B176" s="57">
        <v>23063139.849159997</v>
      </c>
      <c r="C176" s="57">
        <v>0</v>
      </c>
      <c r="D176" s="57">
        <v>0</v>
      </c>
      <c r="E176" s="57">
        <v>0</v>
      </c>
      <c r="F176" s="57">
        <v>23063139.849159997</v>
      </c>
    </row>
    <row r="177" spans="1:6">
      <c r="A177" s="63" t="s">
        <v>294</v>
      </c>
      <c r="B177" s="95">
        <v>17319152.120760001</v>
      </c>
      <c r="C177" s="95">
        <v>0</v>
      </c>
      <c r="D177" s="95">
        <v>0</v>
      </c>
      <c r="E177" s="95">
        <v>0</v>
      </c>
      <c r="F177" s="95">
        <v>17319152.120760001</v>
      </c>
    </row>
    <row r="178" spans="1:6">
      <c r="A178" s="64" t="s">
        <v>295</v>
      </c>
      <c r="B178" s="95">
        <v>17319152.120760001</v>
      </c>
      <c r="C178" s="95">
        <v>0</v>
      </c>
      <c r="D178" s="95">
        <v>0</v>
      </c>
      <c r="E178" s="95">
        <v>0</v>
      </c>
      <c r="F178" s="95">
        <v>17319152.120760001</v>
      </c>
    </row>
    <row r="179" spans="1:6">
      <c r="A179" s="64" t="s">
        <v>296</v>
      </c>
      <c r="B179" s="95">
        <v>0</v>
      </c>
      <c r="C179" s="95">
        <v>0</v>
      </c>
      <c r="D179" s="95">
        <v>0</v>
      </c>
      <c r="E179" s="95">
        <v>0</v>
      </c>
      <c r="F179" s="95">
        <v>0</v>
      </c>
    </row>
    <row r="180" spans="1:6">
      <c r="A180" s="64" t="s">
        <v>297</v>
      </c>
      <c r="B180" s="95">
        <v>0</v>
      </c>
      <c r="C180" s="95">
        <v>0</v>
      </c>
      <c r="D180" s="95">
        <v>0</v>
      </c>
      <c r="E180" s="95">
        <v>0</v>
      </c>
      <c r="F180" s="95">
        <v>0</v>
      </c>
    </row>
    <row r="181" spans="1:6">
      <c r="A181" s="63" t="s">
        <v>298</v>
      </c>
      <c r="B181" s="95">
        <v>110108.19549999997</v>
      </c>
      <c r="C181" s="95">
        <v>0</v>
      </c>
      <c r="D181" s="95">
        <v>0</v>
      </c>
      <c r="E181" s="95">
        <v>0</v>
      </c>
      <c r="F181" s="95">
        <v>110108.19549999997</v>
      </c>
    </row>
    <row r="182" spans="1:6">
      <c r="A182" s="64" t="s">
        <v>299</v>
      </c>
      <c r="B182" s="95">
        <v>1713.9146599999999</v>
      </c>
      <c r="C182" s="95">
        <v>0</v>
      </c>
      <c r="D182" s="95">
        <v>0</v>
      </c>
      <c r="E182" s="95">
        <v>0</v>
      </c>
      <c r="F182" s="95">
        <v>1713.9146599999999</v>
      </c>
    </row>
    <row r="183" spans="1:6">
      <c r="A183" s="64" t="s">
        <v>300</v>
      </c>
      <c r="B183" s="95">
        <v>81307.183380000002</v>
      </c>
      <c r="C183" s="95">
        <v>0</v>
      </c>
      <c r="D183" s="95">
        <v>0</v>
      </c>
      <c r="E183" s="95">
        <v>0</v>
      </c>
      <c r="F183" s="95">
        <v>81307.183380000002</v>
      </c>
    </row>
    <row r="184" spans="1:6">
      <c r="A184" s="64" t="s">
        <v>301</v>
      </c>
      <c r="B184" s="95">
        <v>27087.097460000001</v>
      </c>
      <c r="C184" s="95">
        <v>0</v>
      </c>
      <c r="D184" s="95">
        <v>0</v>
      </c>
      <c r="E184" s="95">
        <v>0</v>
      </c>
      <c r="F184" s="95">
        <v>27087.097460000001</v>
      </c>
    </row>
    <row r="185" spans="1:6">
      <c r="A185" s="63" t="s">
        <v>302</v>
      </c>
      <c r="B185" s="95">
        <v>0</v>
      </c>
      <c r="C185" s="95">
        <v>0</v>
      </c>
      <c r="D185" s="95">
        <v>0</v>
      </c>
      <c r="E185" s="95">
        <v>0</v>
      </c>
      <c r="F185" s="95">
        <v>0</v>
      </c>
    </row>
    <row r="186" spans="1:6">
      <c r="A186" s="64" t="s">
        <v>303</v>
      </c>
      <c r="B186" s="95">
        <v>0</v>
      </c>
      <c r="C186" s="95">
        <v>0</v>
      </c>
      <c r="D186" s="95">
        <v>0</v>
      </c>
      <c r="E186" s="95">
        <v>0</v>
      </c>
      <c r="F186" s="95">
        <v>0</v>
      </c>
    </row>
    <row r="187" spans="1:6">
      <c r="A187" s="63" t="s">
        <v>304</v>
      </c>
      <c r="B187" s="95">
        <v>4843255.7827600008</v>
      </c>
      <c r="C187" s="95">
        <v>0</v>
      </c>
      <c r="D187" s="95">
        <v>0</v>
      </c>
      <c r="E187" s="95">
        <v>0</v>
      </c>
      <c r="F187" s="95">
        <v>4843255.7827600008</v>
      </c>
    </row>
    <row r="188" spans="1:6">
      <c r="A188" s="64" t="s">
        <v>305</v>
      </c>
      <c r="B188" s="95">
        <v>2974688.6597300004</v>
      </c>
      <c r="C188" s="95">
        <v>0</v>
      </c>
      <c r="D188" s="95">
        <v>0</v>
      </c>
      <c r="E188" s="95">
        <v>0</v>
      </c>
      <c r="F188" s="95">
        <v>2974688.6597300004</v>
      </c>
    </row>
    <row r="189" spans="1:6">
      <c r="A189" s="64" t="s">
        <v>306</v>
      </c>
      <c r="B189" s="95">
        <v>749899.81848000002</v>
      </c>
      <c r="C189" s="95">
        <v>0</v>
      </c>
      <c r="D189" s="95">
        <v>0</v>
      </c>
      <c r="E189" s="95">
        <v>0</v>
      </c>
      <c r="F189" s="95">
        <v>749899.81848000002</v>
      </c>
    </row>
    <row r="190" spans="1:6">
      <c r="A190" s="64" t="s">
        <v>307</v>
      </c>
      <c r="B190" s="95">
        <v>1118667.3045500002</v>
      </c>
      <c r="C190" s="95">
        <v>0</v>
      </c>
      <c r="D190" s="95">
        <v>0</v>
      </c>
      <c r="E190" s="95">
        <v>0</v>
      </c>
      <c r="F190" s="95">
        <v>1118667.3045500002</v>
      </c>
    </row>
    <row r="191" spans="1:6">
      <c r="A191" s="63" t="s">
        <v>308</v>
      </c>
      <c r="B191" s="95">
        <v>790623.7501399999</v>
      </c>
      <c r="C191" s="95">
        <v>0</v>
      </c>
      <c r="D191" s="95">
        <v>0</v>
      </c>
      <c r="E191" s="95">
        <v>0</v>
      </c>
      <c r="F191" s="95">
        <v>790623.7501399999</v>
      </c>
    </row>
    <row r="192" spans="1:6">
      <c r="A192" s="64" t="s">
        <v>309</v>
      </c>
      <c r="B192" s="95">
        <v>193163.17353</v>
      </c>
      <c r="C192" s="95">
        <v>0</v>
      </c>
      <c r="D192" s="95">
        <v>0</v>
      </c>
      <c r="E192" s="95">
        <v>0</v>
      </c>
      <c r="F192" s="95">
        <v>193163.17353</v>
      </c>
    </row>
    <row r="193" spans="1:6">
      <c r="A193" s="64" t="s">
        <v>310</v>
      </c>
      <c r="B193" s="95">
        <v>597460.57660999987</v>
      </c>
      <c r="C193" s="95">
        <v>0</v>
      </c>
      <c r="D193" s="95">
        <v>0</v>
      </c>
      <c r="E193" s="95">
        <v>0</v>
      </c>
      <c r="F193" s="95">
        <v>597460.57660999987</v>
      </c>
    </row>
    <row r="194" spans="1:6">
      <c r="A194" s="72" t="s">
        <v>311</v>
      </c>
      <c r="B194" s="57">
        <v>276645336.62790996</v>
      </c>
      <c r="C194" s="57">
        <v>28982742.801160004</v>
      </c>
      <c r="D194" s="57">
        <v>268.33687000000003</v>
      </c>
      <c r="E194" s="57">
        <v>70979.587320000006</v>
      </c>
      <c r="F194" s="57">
        <v>305699327.35325998</v>
      </c>
    </row>
    <row r="195" spans="1:6">
      <c r="A195" s="72" t="s">
        <v>312</v>
      </c>
      <c r="B195" s="57">
        <v>9622591.2415999994</v>
      </c>
      <c r="C195" s="57">
        <v>4567921.484290001</v>
      </c>
      <c r="D195" s="57">
        <v>0</v>
      </c>
      <c r="E195" s="57">
        <v>253397.39465999999</v>
      </c>
      <c r="F195" s="57">
        <v>14443910.120549999</v>
      </c>
    </row>
    <row r="196" spans="1:6">
      <c r="A196" s="66" t="s">
        <v>313</v>
      </c>
      <c r="B196" s="95">
        <v>7001.7485199999992</v>
      </c>
      <c r="C196" s="95">
        <v>1113528.05482</v>
      </c>
      <c r="D196" s="95">
        <v>0</v>
      </c>
      <c r="E196" s="95">
        <v>0</v>
      </c>
      <c r="F196" s="95">
        <v>1120529.8033399999</v>
      </c>
    </row>
    <row r="197" spans="1:6">
      <c r="A197" s="64" t="s">
        <v>314</v>
      </c>
      <c r="B197" s="95">
        <v>5818.5485199999994</v>
      </c>
      <c r="C197" s="95">
        <v>131763.66612000001</v>
      </c>
      <c r="D197" s="95">
        <v>0</v>
      </c>
      <c r="E197" s="95">
        <v>0</v>
      </c>
      <c r="F197" s="95">
        <v>137582.21464000002</v>
      </c>
    </row>
    <row r="198" spans="1:6">
      <c r="A198" s="64" t="s">
        <v>315</v>
      </c>
      <c r="B198" s="95">
        <v>0</v>
      </c>
      <c r="C198" s="95">
        <v>25708.545019999998</v>
      </c>
      <c r="D198" s="95">
        <v>0</v>
      </c>
      <c r="E198" s="95">
        <v>0</v>
      </c>
      <c r="F198" s="95">
        <v>25708.545019999998</v>
      </c>
    </row>
    <row r="199" spans="1:6">
      <c r="A199" s="64" t="s">
        <v>316</v>
      </c>
      <c r="B199" s="95">
        <v>0</v>
      </c>
      <c r="C199" s="95">
        <v>669668.08395</v>
      </c>
      <c r="D199" s="95">
        <v>0</v>
      </c>
      <c r="E199" s="95">
        <v>0</v>
      </c>
      <c r="F199" s="95">
        <v>669668.08395</v>
      </c>
    </row>
    <row r="200" spans="1:6">
      <c r="A200" s="64" t="s">
        <v>317</v>
      </c>
      <c r="B200" s="95">
        <v>0</v>
      </c>
      <c r="C200" s="95">
        <v>11827.011470000001</v>
      </c>
      <c r="D200" s="95">
        <v>0</v>
      </c>
      <c r="E200" s="95">
        <v>0</v>
      </c>
      <c r="F200" s="95">
        <v>11827.011470000001</v>
      </c>
    </row>
    <row r="201" spans="1:6">
      <c r="A201" s="64" t="s">
        <v>318</v>
      </c>
      <c r="B201" s="95">
        <v>1183.2</v>
      </c>
      <c r="C201" s="95">
        <v>274560.74825999996</v>
      </c>
      <c r="D201" s="95">
        <v>0</v>
      </c>
      <c r="E201" s="95">
        <v>0</v>
      </c>
      <c r="F201" s="95">
        <v>275743.94825999998</v>
      </c>
    </row>
    <row r="202" spans="1:6">
      <c r="A202" s="63" t="s">
        <v>319</v>
      </c>
      <c r="B202" s="95">
        <v>7557696.5644999994</v>
      </c>
      <c r="C202" s="95">
        <v>3406990.2776400005</v>
      </c>
      <c r="D202" s="95">
        <v>0</v>
      </c>
      <c r="E202" s="95">
        <v>253397.39465999999</v>
      </c>
      <c r="F202" s="95">
        <v>11218084.2368</v>
      </c>
    </row>
    <row r="203" spans="1:6">
      <c r="A203" s="64" t="s">
        <v>320</v>
      </c>
      <c r="B203" s="95">
        <v>0</v>
      </c>
      <c r="C203" s="95">
        <v>297.84459999999996</v>
      </c>
      <c r="D203" s="95">
        <v>0</v>
      </c>
      <c r="E203" s="95">
        <v>0</v>
      </c>
      <c r="F203" s="95">
        <v>297.84459999999996</v>
      </c>
    </row>
    <row r="204" spans="1:6">
      <c r="A204" s="64" t="s">
        <v>321</v>
      </c>
      <c r="B204" s="95">
        <v>2443110.50434</v>
      </c>
      <c r="C204" s="95">
        <v>2277674.8129000003</v>
      </c>
      <c r="D204" s="95">
        <v>0</v>
      </c>
      <c r="E204" s="95">
        <v>6878.6548600000006</v>
      </c>
      <c r="F204" s="95">
        <v>4727663.9720999999</v>
      </c>
    </row>
    <row r="205" spans="1:6">
      <c r="A205" s="617" t="s">
        <v>1383</v>
      </c>
      <c r="B205" s="95">
        <v>3075966.2438800004</v>
      </c>
      <c r="C205" s="95">
        <v>558466.65737000003</v>
      </c>
      <c r="D205" s="95">
        <v>0</v>
      </c>
      <c r="E205" s="95">
        <v>102561.84804000001</v>
      </c>
      <c r="F205" s="95">
        <v>3736994.7492900006</v>
      </c>
    </row>
    <row r="206" spans="1:6">
      <c r="A206" s="64" t="s">
        <v>323</v>
      </c>
      <c r="B206" s="95">
        <v>0</v>
      </c>
      <c r="C206" s="95">
        <v>0</v>
      </c>
      <c r="D206" s="95">
        <v>0</v>
      </c>
      <c r="E206" s="95">
        <v>0</v>
      </c>
      <c r="F206" s="95">
        <v>0</v>
      </c>
    </row>
    <row r="207" spans="1:6">
      <c r="A207" s="64" t="s">
        <v>324</v>
      </c>
      <c r="B207" s="95">
        <v>2038619.8162799999</v>
      </c>
      <c r="C207" s="95">
        <v>570550.96276999998</v>
      </c>
      <c r="D207" s="95">
        <v>0</v>
      </c>
      <c r="E207" s="95">
        <v>143956.89175999997</v>
      </c>
      <c r="F207" s="95">
        <v>2753127.67081</v>
      </c>
    </row>
    <row r="208" spans="1:6">
      <c r="A208" s="63" t="s">
        <v>325</v>
      </c>
      <c r="B208" s="95">
        <v>0</v>
      </c>
      <c r="C208" s="95">
        <v>0</v>
      </c>
      <c r="D208" s="95">
        <v>0</v>
      </c>
      <c r="E208" s="95">
        <v>0</v>
      </c>
      <c r="F208" s="95">
        <v>0</v>
      </c>
    </row>
    <row r="209" spans="1:6">
      <c r="A209" s="63" t="s">
        <v>326</v>
      </c>
      <c r="B209" s="95">
        <v>2015979.51719</v>
      </c>
      <c r="C209" s="95">
        <v>24940.915860000001</v>
      </c>
      <c r="D209" s="95">
        <v>0</v>
      </c>
      <c r="E209" s="95">
        <v>0</v>
      </c>
      <c r="F209" s="95">
        <v>2040920.4330500001</v>
      </c>
    </row>
    <row r="210" spans="1:6">
      <c r="A210" s="64" t="s">
        <v>327</v>
      </c>
      <c r="B210" s="95">
        <v>166100.11211000002</v>
      </c>
      <c r="C210" s="95">
        <v>343</v>
      </c>
      <c r="D210" s="95">
        <v>0</v>
      </c>
      <c r="E210" s="95">
        <v>0</v>
      </c>
      <c r="F210" s="95">
        <v>166443.11211000002</v>
      </c>
    </row>
    <row r="211" spans="1:6">
      <c r="A211" s="64" t="s">
        <v>328</v>
      </c>
      <c r="B211" s="95">
        <v>1565806.81274</v>
      </c>
      <c r="C211" s="95">
        <v>24597.915860000001</v>
      </c>
      <c r="D211" s="95">
        <v>0</v>
      </c>
      <c r="E211" s="95">
        <v>0</v>
      </c>
      <c r="F211" s="95">
        <v>1590404.7286</v>
      </c>
    </row>
    <row r="212" spans="1:6">
      <c r="A212" s="64" t="s">
        <v>329</v>
      </c>
      <c r="B212" s="95">
        <v>0</v>
      </c>
      <c r="C212" s="95">
        <v>0</v>
      </c>
      <c r="D212" s="95">
        <v>0</v>
      </c>
      <c r="E212" s="95">
        <v>0</v>
      </c>
      <c r="F212" s="95">
        <v>0</v>
      </c>
    </row>
    <row r="213" spans="1:6">
      <c r="A213" s="64" t="s">
        <v>330</v>
      </c>
      <c r="B213" s="95">
        <v>284072.59233999997</v>
      </c>
      <c r="C213" s="95">
        <v>0</v>
      </c>
      <c r="D213" s="95">
        <v>0</v>
      </c>
      <c r="E213" s="95">
        <v>0</v>
      </c>
      <c r="F213" s="95">
        <v>284072.59233999997</v>
      </c>
    </row>
    <row r="214" spans="1:6">
      <c r="A214" s="63" t="s">
        <v>331</v>
      </c>
      <c r="B214" s="95">
        <v>41913.411390000001</v>
      </c>
      <c r="C214" s="95">
        <v>22462.235969999998</v>
      </c>
      <c r="D214" s="95">
        <v>0</v>
      </c>
      <c r="E214" s="95">
        <v>0</v>
      </c>
      <c r="F214" s="95">
        <v>64375.647360000003</v>
      </c>
    </row>
    <row r="215" spans="1:6">
      <c r="A215" s="177" t="s">
        <v>332</v>
      </c>
      <c r="B215" s="57">
        <v>192417726.83392</v>
      </c>
      <c r="C215" s="57">
        <v>316760057.31087995</v>
      </c>
      <c r="D215" s="57">
        <v>80006.032299999977</v>
      </c>
      <c r="E215" s="57">
        <v>18649.447539999997</v>
      </c>
      <c r="F215" s="57">
        <v>509276439.62463993</v>
      </c>
    </row>
    <row r="216" spans="1:6">
      <c r="A216" s="63" t="s">
        <v>333</v>
      </c>
      <c r="B216" s="95">
        <v>2672590.5547299995</v>
      </c>
      <c r="C216" s="95">
        <v>973539.27948000003</v>
      </c>
      <c r="D216" s="95">
        <v>171.35739000000001</v>
      </c>
      <c r="E216" s="95">
        <v>122.15116</v>
      </c>
      <c r="F216" s="95">
        <v>3646423.3427599994</v>
      </c>
    </row>
    <row r="217" spans="1:6">
      <c r="A217" s="64" t="s">
        <v>334</v>
      </c>
      <c r="B217" s="95">
        <v>119.6</v>
      </c>
      <c r="C217" s="95">
        <v>34300</v>
      </c>
      <c r="D217" s="95">
        <v>0</v>
      </c>
      <c r="E217" s="95">
        <v>0</v>
      </c>
      <c r="F217" s="95">
        <v>34419.599999999999</v>
      </c>
    </row>
    <row r="218" spans="1:6">
      <c r="A218" s="64" t="s">
        <v>335</v>
      </c>
      <c r="B218" s="95">
        <v>1561830</v>
      </c>
      <c r="C218" s="95">
        <v>0</v>
      </c>
      <c r="D218" s="95">
        <v>0</v>
      </c>
      <c r="E218" s="95">
        <v>0</v>
      </c>
      <c r="F218" s="95">
        <v>1561830</v>
      </c>
    </row>
    <row r="219" spans="1:6">
      <c r="A219" s="64" t="s">
        <v>336</v>
      </c>
      <c r="B219" s="95">
        <v>1110640.9547299999</v>
      </c>
      <c r="C219" s="95">
        <v>939239.27948000003</v>
      </c>
      <c r="D219" s="95">
        <v>171.35739000000001</v>
      </c>
      <c r="E219" s="95">
        <v>122.15116</v>
      </c>
      <c r="F219" s="95">
        <v>2050173.7427599998</v>
      </c>
    </row>
    <row r="220" spans="1:6">
      <c r="A220" s="63" t="s">
        <v>337</v>
      </c>
      <c r="B220" s="95">
        <v>22311957.987369999</v>
      </c>
      <c r="C220" s="95">
        <v>206730.28513</v>
      </c>
      <c r="D220" s="95">
        <v>704.08606000000009</v>
      </c>
      <c r="E220" s="95">
        <v>0</v>
      </c>
      <c r="F220" s="95">
        <v>22519392.35856</v>
      </c>
    </row>
    <row r="221" spans="1:6">
      <c r="A221" s="64" t="s">
        <v>338</v>
      </c>
      <c r="B221" s="95">
        <v>0</v>
      </c>
      <c r="C221" s="95">
        <v>0</v>
      </c>
      <c r="D221" s="95">
        <v>0</v>
      </c>
      <c r="E221" s="95">
        <v>0</v>
      </c>
      <c r="F221" s="95">
        <v>0</v>
      </c>
    </row>
    <row r="222" spans="1:6">
      <c r="A222" s="64" t="s">
        <v>339</v>
      </c>
      <c r="B222" s="95">
        <v>269571.58068999997</v>
      </c>
      <c r="C222" s="95">
        <v>97663.086830000015</v>
      </c>
      <c r="D222" s="95">
        <v>704.08606000000009</v>
      </c>
      <c r="E222" s="95">
        <v>0</v>
      </c>
      <c r="F222" s="95">
        <v>367938.75358000002</v>
      </c>
    </row>
    <row r="223" spans="1:6">
      <c r="A223" s="64" t="s">
        <v>340</v>
      </c>
      <c r="B223" s="95">
        <v>22042228.631499998</v>
      </c>
      <c r="C223" s="95">
        <v>109067.1983</v>
      </c>
      <c r="D223" s="95">
        <v>0</v>
      </c>
      <c r="E223" s="95">
        <v>0</v>
      </c>
      <c r="F223" s="95">
        <v>22151295.829799999</v>
      </c>
    </row>
    <row r="224" spans="1:6">
      <c r="A224" s="65" t="s">
        <v>341</v>
      </c>
      <c r="B224" s="95">
        <v>0</v>
      </c>
      <c r="C224" s="95">
        <v>0</v>
      </c>
      <c r="D224" s="95">
        <v>0</v>
      </c>
      <c r="E224" s="95">
        <v>0</v>
      </c>
      <c r="F224" s="95">
        <v>0</v>
      </c>
    </row>
    <row r="225" spans="1:6">
      <c r="A225" s="64" t="s">
        <v>342</v>
      </c>
      <c r="B225" s="95">
        <v>157.77518000000001</v>
      </c>
      <c r="C225" s="95">
        <v>0</v>
      </c>
      <c r="D225" s="95">
        <v>0</v>
      </c>
      <c r="E225" s="95">
        <v>0</v>
      </c>
      <c r="F225" s="95">
        <v>157.77518000000001</v>
      </c>
    </row>
    <row r="226" spans="1:6">
      <c r="A226" s="63" t="s">
        <v>343</v>
      </c>
      <c r="B226" s="95">
        <v>31.617740000000001</v>
      </c>
      <c r="C226" s="95">
        <v>135562.92811000001</v>
      </c>
      <c r="D226" s="95">
        <v>0</v>
      </c>
      <c r="E226" s="95">
        <v>0</v>
      </c>
      <c r="F226" s="95">
        <v>135594.54584999999</v>
      </c>
    </row>
    <row r="227" spans="1:6">
      <c r="A227" s="64" t="s">
        <v>344</v>
      </c>
      <c r="B227" s="95">
        <v>31.617740000000001</v>
      </c>
      <c r="C227" s="95">
        <v>98082.694759999984</v>
      </c>
      <c r="D227" s="95">
        <v>0</v>
      </c>
      <c r="E227" s="95">
        <v>0</v>
      </c>
      <c r="F227" s="95">
        <v>98114.312499999985</v>
      </c>
    </row>
    <row r="228" spans="1:6">
      <c r="A228" s="64" t="s">
        <v>345</v>
      </c>
      <c r="B228" s="95">
        <v>0</v>
      </c>
      <c r="C228" s="95">
        <v>37480.233350000002</v>
      </c>
      <c r="D228" s="95">
        <v>0</v>
      </c>
      <c r="E228" s="95">
        <v>0</v>
      </c>
      <c r="F228" s="95">
        <v>37480.233350000002</v>
      </c>
    </row>
    <row r="229" spans="1:6">
      <c r="A229" s="63" t="s">
        <v>346</v>
      </c>
      <c r="B229" s="95">
        <v>0</v>
      </c>
      <c r="C229" s="95">
        <v>0</v>
      </c>
      <c r="D229" s="95">
        <v>0</v>
      </c>
      <c r="E229" s="95">
        <v>0</v>
      </c>
      <c r="F229" s="95">
        <v>0</v>
      </c>
    </row>
    <row r="230" spans="1:6">
      <c r="A230" s="64" t="s">
        <v>347</v>
      </c>
      <c r="B230" s="95">
        <v>0</v>
      </c>
      <c r="C230" s="95">
        <v>0</v>
      </c>
      <c r="D230" s="95">
        <v>0</v>
      </c>
      <c r="E230" s="95">
        <v>0</v>
      </c>
      <c r="F230" s="95">
        <v>0</v>
      </c>
    </row>
    <row r="231" spans="1:6">
      <c r="A231" s="64" t="s">
        <v>348</v>
      </c>
      <c r="B231" s="95">
        <v>0</v>
      </c>
      <c r="C231" s="95">
        <v>0</v>
      </c>
      <c r="D231" s="95">
        <v>0</v>
      </c>
      <c r="E231" s="95">
        <v>0</v>
      </c>
      <c r="F231" s="95">
        <v>0</v>
      </c>
    </row>
    <row r="232" spans="1:6">
      <c r="A232" s="63" t="s">
        <v>349</v>
      </c>
      <c r="B232" s="95">
        <v>98074324.141350001</v>
      </c>
      <c r="C232" s="95">
        <v>251041420.67095</v>
      </c>
      <c r="D232" s="95">
        <v>2995.7757200000001</v>
      </c>
      <c r="E232" s="95">
        <v>11047.7381</v>
      </c>
      <c r="F232" s="95">
        <v>349129788.32611996</v>
      </c>
    </row>
    <row r="233" spans="1:6">
      <c r="A233" s="64" t="s">
        <v>350</v>
      </c>
      <c r="B233" s="95">
        <v>40151103.741949998</v>
      </c>
      <c r="C233" s="95">
        <v>203050090.35007003</v>
      </c>
      <c r="D233" s="95">
        <v>2995.7757200000001</v>
      </c>
      <c r="E233" s="95">
        <v>435.74761000000001</v>
      </c>
      <c r="F233" s="95">
        <v>243204625.61535004</v>
      </c>
    </row>
    <row r="234" spans="1:6">
      <c r="A234" s="64" t="s">
        <v>351</v>
      </c>
      <c r="B234" s="95">
        <v>1085233.3791099999</v>
      </c>
      <c r="C234" s="95">
        <v>95546.058059999996</v>
      </c>
      <c r="D234" s="95">
        <v>0</v>
      </c>
      <c r="E234" s="95">
        <v>0</v>
      </c>
      <c r="F234" s="95">
        <v>1180779.4371699998</v>
      </c>
    </row>
    <row r="235" spans="1:6">
      <c r="A235" s="64" t="s">
        <v>352</v>
      </c>
      <c r="B235" s="95">
        <v>28476631.616859995</v>
      </c>
      <c r="C235" s="95">
        <v>37130004.258809999</v>
      </c>
      <c r="D235" s="95">
        <v>0</v>
      </c>
      <c r="E235" s="95">
        <v>0</v>
      </c>
      <c r="F235" s="95">
        <v>65606635.875669993</v>
      </c>
    </row>
    <row r="236" spans="1:6">
      <c r="A236" s="64" t="s">
        <v>353</v>
      </c>
      <c r="B236" s="95">
        <v>577746.67967999994</v>
      </c>
      <c r="C236" s="95">
        <v>584274.74395000003</v>
      </c>
      <c r="D236" s="95">
        <v>0</v>
      </c>
      <c r="E236" s="95">
        <v>0</v>
      </c>
      <c r="F236" s="95">
        <v>1162021.4236300001</v>
      </c>
    </row>
    <row r="237" spans="1:6">
      <c r="A237" s="64" t="s">
        <v>354</v>
      </c>
      <c r="B237" s="95">
        <v>2804999.1976299998</v>
      </c>
      <c r="C237" s="95">
        <v>412201.55050000001</v>
      </c>
      <c r="D237" s="95">
        <v>0</v>
      </c>
      <c r="E237" s="95">
        <v>8866.9501300000011</v>
      </c>
      <c r="F237" s="95">
        <v>3226067.6982599995</v>
      </c>
    </row>
    <row r="238" spans="1:6">
      <c r="A238" s="64" t="s">
        <v>355</v>
      </c>
      <c r="B238" s="95">
        <v>1742931.76526</v>
      </c>
      <c r="C238" s="95">
        <v>7481953.3702499997</v>
      </c>
      <c r="D238" s="95">
        <v>0</v>
      </c>
      <c r="E238" s="95">
        <v>1745.0403600000002</v>
      </c>
      <c r="F238" s="95">
        <v>9226630.1758699995</v>
      </c>
    </row>
    <row r="239" spans="1:6">
      <c r="A239" s="64" t="s">
        <v>356</v>
      </c>
      <c r="B239" s="95">
        <v>46.053000000000004</v>
      </c>
      <c r="C239" s="95">
        <v>37042.880720000001</v>
      </c>
      <c r="D239" s="95">
        <v>0</v>
      </c>
      <c r="E239" s="95">
        <v>0</v>
      </c>
      <c r="F239" s="95">
        <v>37088.933720000001</v>
      </c>
    </row>
    <row r="240" spans="1:6">
      <c r="A240" s="64" t="s">
        <v>357</v>
      </c>
      <c r="B240" s="95">
        <v>23235631.707859997</v>
      </c>
      <c r="C240" s="95">
        <v>2250307.4585899999</v>
      </c>
      <c r="D240" s="95">
        <v>0</v>
      </c>
      <c r="E240" s="95">
        <v>0</v>
      </c>
      <c r="F240" s="95">
        <v>25485939.166449998</v>
      </c>
    </row>
    <row r="241" spans="1:6">
      <c r="A241" s="63" t="s">
        <v>358</v>
      </c>
      <c r="B241" s="95">
        <v>35020114.911759995</v>
      </c>
      <c r="C241" s="95">
        <v>56176828.522289999</v>
      </c>
      <c r="D241" s="95">
        <v>76134.813129999995</v>
      </c>
      <c r="E241" s="95">
        <v>7479.5582800000002</v>
      </c>
      <c r="F241" s="95">
        <v>91280557.805460006</v>
      </c>
    </row>
    <row r="242" spans="1:6">
      <c r="A242" s="64" t="s">
        <v>359</v>
      </c>
      <c r="B242" s="95">
        <v>14119306.239489997</v>
      </c>
      <c r="C242" s="95">
        <v>25841312.521959998</v>
      </c>
      <c r="D242" s="95">
        <v>0</v>
      </c>
      <c r="E242" s="95">
        <v>0</v>
      </c>
      <c r="F242" s="95">
        <v>39960618.761449993</v>
      </c>
    </row>
    <row r="243" spans="1:6">
      <c r="A243" s="64" t="s">
        <v>360</v>
      </c>
      <c r="B243" s="95">
        <v>801811.97611999989</v>
      </c>
      <c r="C243" s="95">
        <v>4231276.8040000005</v>
      </c>
      <c r="D243" s="95">
        <v>0</v>
      </c>
      <c r="E243" s="95">
        <v>0</v>
      </c>
      <c r="F243" s="95">
        <v>5033088.7801200002</v>
      </c>
    </row>
    <row r="244" spans="1:6">
      <c r="A244" s="64" t="s">
        <v>361</v>
      </c>
      <c r="B244" s="95">
        <v>3874900.1266900003</v>
      </c>
      <c r="C244" s="95">
        <v>2377686.5026999996</v>
      </c>
      <c r="D244" s="95">
        <v>39776.090759999999</v>
      </c>
      <c r="E244" s="95">
        <v>5917.5867900000003</v>
      </c>
      <c r="F244" s="95">
        <v>6298280.3069399996</v>
      </c>
    </row>
    <row r="245" spans="1:6">
      <c r="A245" s="64" t="s">
        <v>362</v>
      </c>
      <c r="B245" s="95">
        <v>1473432.4880600001</v>
      </c>
      <c r="C245" s="95">
        <v>1218974.6725899999</v>
      </c>
      <c r="D245" s="95">
        <v>30331.199260000001</v>
      </c>
      <c r="E245" s="95">
        <v>677.45048999999995</v>
      </c>
      <c r="F245" s="95">
        <v>2723415.8104000003</v>
      </c>
    </row>
    <row r="246" spans="1:6">
      <c r="A246" s="617" t="s">
        <v>1384</v>
      </c>
      <c r="B246" s="95">
        <v>0</v>
      </c>
      <c r="C246" s="95">
        <v>843962.47657000006</v>
      </c>
      <c r="D246" s="95">
        <v>0</v>
      </c>
      <c r="E246" s="95">
        <v>0</v>
      </c>
      <c r="F246" s="95">
        <v>843962.47657000006</v>
      </c>
    </row>
    <row r="247" spans="1:6">
      <c r="A247" s="64" t="s">
        <v>363</v>
      </c>
      <c r="B247" s="95">
        <v>14750664.0814</v>
      </c>
      <c r="C247" s="95">
        <v>21663615.544470001</v>
      </c>
      <c r="D247" s="95">
        <v>6027.5231099999992</v>
      </c>
      <c r="E247" s="95">
        <v>884.52099999999996</v>
      </c>
      <c r="F247" s="95">
        <v>36421191.669980004</v>
      </c>
    </row>
    <row r="248" spans="1:6">
      <c r="A248" s="63" t="s">
        <v>364</v>
      </c>
      <c r="B248" s="95">
        <v>13863024.278959999</v>
      </c>
      <c r="C248" s="95">
        <v>5068207.8959399993</v>
      </c>
      <c r="D248" s="95">
        <v>0</v>
      </c>
      <c r="E248" s="95">
        <v>0</v>
      </c>
      <c r="F248" s="95">
        <v>18931232.174899999</v>
      </c>
    </row>
    <row r="249" spans="1:6">
      <c r="A249" s="64" t="s">
        <v>365</v>
      </c>
      <c r="B249" s="95">
        <v>13839901.758860001</v>
      </c>
      <c r="C249" s="95">
        <v>5026140.5238999994</v>
      </c>
      <c r="D249" s="95">
        <v>0</v>
      </c>
      <c r="E249" s="95">
        <v>0</v>
      </c>
      <c r="F249" s="95">
        <v>18866042.282760002</v>
      </c>
    </row>
    <row r="250" spans="1:6">
      <c r="A250" s="64" t="s">
        <v>366</v>
      </c>
      <c r="B250" s="95">
        <v>23122.520100000002</v>
      </c>
      <c r="C250" s="95">
        <v>42067.372040000002</v>
      </c>
      <c r="D250" s="95">
        <v>0</v>
      </c>
      <c r="E250" s="95">
        <v>0</v>
      </c>
      <c r="F250" s="95">
        <v>65189.892140000004</v>
      </c>
    </row>
    <row r="251" spans="1:6">
      <c r="A251" s="63" t="s">
        <v>367</v>
      </c>
      <c r="B251" s="95">
        <v>20475683.342009999</v>
      </c>
      <c r="C251" s="95">
        <v>3157767.7289800001</v>
      </c>
      <c r="D251" s="95">
        <v>0</v>
      </c>
      <c r="E251" s="95">
        <v>0</v>
      </c>
      <c r="F251" s="95">
        <v>23633451.07099</v>
      </c>
    </row>
    <row r="252" spans="1:6">
      <c r="A252" s="64" t="s">
        <v>365</v>
      </c>
      <c r="B252" s="95">
        <v>19273541.324019998</v>
      </c>
      <c r="C252" s="95">
        <v>3157767.7289800001</v>
      </c>
      <c r="D252" s="95">
        <v>0</v>
      </c>
      <c r="E252" s="95">
        <v>0</v>
      </c>
      <c r="F252" s="95">
        <v>22431309.052999999</v>
      </c>
    </row>
    <row r="253" spans="1:6">
      <c r="A253" s="64" t="s">
        <v>366</v>
      </c>
      <c r="B253" s="95">
        <v>1202142.0179900001</v>
      </c>
      <c r="C253" s="95">
        <v>0</v>
      </c>
      <c r="D253" s="95">
        <v>0</v>
      </c>
      <c r="E253" s="95">
        <v>0</v>
      </c>
      <c r="F253" s="95">
        <v>1202142.0179900001</v>
      </c>
    </row>
    <row r="254" spans="1:6" ht="30" customHeight="1">
      <c r="A254" s="216" t="s">
        <v>368</v>
      </c>
      <c r="B254" s="57">
        <v>8368235.7352100005</v>
      </c>
      <c r="C254" s="57">
        <v>302851.30136000004</v>
      </c>
      <c r="D254" s="57">
        <v>5.0970000000000001E-2</v>
      </c>
      <c r="E254" s="57">
        <v>2097.7064700000001</v>
      </c>
      <c r="F254" s="57">
        <v>8673184.7940100003</v>
      </c>
    </row>
    <row r="255" spans="1:6">
      <c r="A255" s="99" t="s">
        <v>369</v>
      </c>
      <c r="B255" s="95">
        <v>5751.9331600000014</v>
      </c>
      <c r="C255" s="95">
        <v>5135.51361</v>
      </c>
      <c r="D255" s="95">
        <v>0</v>
      </c>
      <c r="E255" s="95">
        <v>0</v>
      </c>
      <c r="F255" s="95">
        <v>10887.446770000002</v>
      </c>
    </row>
    <row r="256" spans="1:6">
      <c r="A256" s="99" t="s">
        <v>370</v>
      </c>
      <c r="B256" s="95">
        <v>429316.77909000003</v>
      </c>
      <c r="C256" s="95">
        <v>76180.453710000002</v>
      </c>
      <c r="D256" s="95">
        <v>5.0970000000000001E-2</v>
      </c>
      <c r="E256" s="95">
        <v>126.64691000000001</v>
      </c>
      <c r="F256" s="95">
        <v>505623.93067999999</v>
      </c>
    </row>
    <row r="257" spans="1:6">
      <c r="A257" s="99" t="s">
        <v>371</v>
      </c>
      <c r="B257" s="95">
        <v>6459286.7805899996</v>
      </c>
      <c r="C257" s="95">
        <v>48895.700960000009</v>
      </c>
      <c r="D257" s="95">
        <v>0</v>
      </c>
      <c r="E257" s="95">
        <v>4.0455800000000002</v>
      </c>
      <c r="F257" s="95">
        <v>6508186.5271299994</v>
      </c>
    </row>
    <row r="258" spans="1:6">
      <c r="A258" s="99" t="s">
        <v>372</v>
      </c>
      <c r="B258" s="95">
        <v>981739.92329000006</v>
      </c>
      <c r="C258" s="95">
        <v>22422.234710000001</v>
      </c>
      <c r="D258" s="95">
        <v>0</v>
      </c>
      <c r="E258" s="95">
        <v>0</v>
      </c>
      <c r="F258" s="95">
        <v>1004162.1580000001</v>
      </c>
    </row>
    <row r="259" spans="1:6">
      <c r="A259" s="99" t="s">
        <v>373</v>
      </c>
      <c r="B259" s="95">
        <v>68869.757709999991</v>
      </c>
      <c r="C259" s="95">
        <v>1777.6438500000002</v>
      </c>
      <c r="D259" s="95">
        <v>0</v>
      </c>
      <c r="E259" s="95">
        <v>0</v>
      </c>
      <c r="F259" s="95">
        <v>70647.401559999984</v>
      </c>
    </row>
    <row r="260" spans="1:6">
      <c r="A260" s="99" t="s">
        <v>374</v>
      </c>
      <c r="B260" s="95">
        <v>68043.730199999991</v>
      </c>
      <c r="C260" s="95">
        <v>2094.2353400000002</v>
      </c>
      <c r="D260" s="95">
        <v>0</v>
      </c>
      <c r="E260" s="95">
        <v>0</v>
      </c>
      <c r="F260" s="95">
        <v>70137.96553999999</v>
      </c>
    </row>
    <row r="261" spans="1:6">
      <c r="A261" s="99" t="s">
        <v>375</v>
      </c>
      <c r="B261" s="95">
        <v>22063.96398</v>
      </c>
      <c r="C261" s="95">
        <v>627.14711</v>
      </c>
      <c r="D261" s="95">
        <v>0</v>
      </c>
      <c r="E261" s="95">
        <v>0</v>
      </c>
      <c r="F261" s="95">
        <v>22691.111090000002</v>
      </c>
    </row>
    <row r="262" spans="1:6">
      <c r="A262" s="99" t="s">
        <v>376</v>
      </c>
      <c r="B262" s="95">
        <v>17306.464749999999</v>
      </c>
      <c r="C262" s="95">
        <v>795.17427999999995</v>
      </c>
      <c r="D262" s="95">
        <v>0</v>
      </c>
      <c r="E262" s="95">
        <v>0</v>
      </c>
      <c r="F262" s="95">
        <v>18101.639029999998</v>
      </c>
    </row>
    <row r="263" spans="1:6">
      <c r="A263" s="99" t="s">
        <v>377</v>
      </c>
      <c r="B263" s="95">
        <v>226674.46955000001</v>
      </c>
      <c r="C263" s="95">
        <v>88601.861199999999</v>
      </c>
      <c r="D263" s="95">
        <v>0</v>
      </c>
      <c r="E263" s="95">
        <v>9.9100000000000004E-3</v>
      </c>
      <c r="F263" s="95">
        <v>315276.34066000005</v>
      </c>
    </row>
    <row r="264" spans="1:6">
      <c r="A264" s="99" t="s">
        <v>378</v>
      </c>
      <c r="B264" s="95">
        <v>37133.010930000004</v>
      </c>
      <c r="C264" s="95">
        <v>22893.082349999997</v>
      </c>
      <c r="D264" s="95">
        <v>0</v>
      </c>
      <c r="E264" s="95">
        <v>0</v>
      </c>
      <c r="F264" s="95">
        <v>60026.093280000001</v>
      </c>
    </row>
    <row r="265" spans="1:6">
      <c r="A265" s="99" t="s">
        <v>379</v>
      </c>
      <c r="B265" s="95">
        <v>52048.92196</v>
      </c>
      <c r="C265" s="95">
        <v>33428.254239999995</v>
      </c>
      <c r="D265" s="95">
        <v>0</v>
      </c>
      <c r="E265" s="95">
        <v>1967.00407</v>
      </c>
      <c r="F265" s="95">
        <v>87444.180269999983</v>
      </c>
    </row>
    <row r="266" spans="1:6">
      <c r="A266" s="216" t="s">
        <v>380</v>
      </c>
      <c r="B266" s="57">
        <v>-3178836.0480000004</v>
      </c>
      <c r="C266" s="57">
        <v>-236438.63992000002</v>
      </c>
      <c r="D266" s="57">
        <v>0</v>
      </c>
      <c r="E266" s="57">
        <v>-314.28935999999993</v>
      </c>
      <c r="F266" s="57">
        <v>-3415588.9772800002</v>
      </c>
    </row>
    <row r="267" spans="1:6">
      <c r="A267" s="99" t="s">
        <v>381</v>
      </c>
      <c r="B267" s="95">
        <v>-2121109.09008</v>
      </c>
      <c r="C267" s="95">
        <v>-51672.514759999998</v>
      </c>
      <c r="D267" s="95">
        <v>0</v>
      </c>
      <c r="E267" s="95">
        <v>-278.60050999999993</v>
      </c>
      <c r="F267" s="95">
        <v>-2173060.2053499999</v>
      </c>
    </row>
    <row r="268" spans="1:6">
      <c r="A268" s="99" t="s">
        <v>382</v>
      </c>
      <c r="B268" s="95">
        <v>0</v>
      </c>
      <c r="C268" s="95">
        <v>0</v>
      </c>
      <c r="D268" s="95">
        <v>0</v>
      </c>
      <c r="E268" s="95">
        <v>0</v>
      </c>
      <c r="F268" s="95">
        <v>0</v>
      </c>
    </row>
    <row r="269" spans="1:6">
      <c r="A269" s="99" t="s">
        <v>383</v>
      </c>
      <c r="B269" s="95">
        <v>-390528.49608000007</v>
      </c>
      <c r="C269" s="95">
        <v>-57550.645060000003</v>
      </c>
      <c r="D269" s="95">
        <v>0</v>
      </c>
      <c r="E269" s="95">
        <v>0</v>
      </c>
      <c r="F269" s="95">
        <v>-448079.14114000008</v>
      </c>
    </row>
    <row r="270" spans="1:6">
      <c r="A270" s="99" t="s">
        <v>384</v>
      </c>
      <c r="B270" s="95">
        <v>-253856.28031999999</v>
      </c>
      <c r="C270" s="95">
        <v>-91385.125750000021</v>
      </c>
      <c r="D270" s="95">
        <v>0</v>
      </c>
      <c r="E270" s="95">
        <v>-35.688849999999995</v>
      </c>
      <c r="F270" s="95">
        <v>-345277.09492</v>
      </c>
    </row>
    <row r="271" spans="1:6">
      <c r="A271" s="99" t="s">
        <v>385</v>
      </c>
      <c r="B271" s="95">
        <v>-115052.08859</v>
      </c>
      <c r="C271" s="95">
        <v>-2542.0233200000002</v>
      </c>
      <c r="D271" s="95">
        <v>0</v>
      </c>
      <c r="E271" s="95">
        <v>0</v>
      </c>
      <c r="F271" s="95">
        <v>-117594.11191000001</v>
      </c>
    </row>
    <row r="272" spans="1:6">
      <c r="A272" s="156" t="s">
        <v>386</v>
      </c>
      <c r="B272" s="95">
        <v>-36627.723399999988</v>
      </c>
      <c r="C272" s="95">
        <v>-12071.58222</v>
      </c>
      <c r="D272" s="95">
        <v>0</v>
      </c>
      <c r="E272" s="95">
        <v>0</v>
      </c>
      <c r="F272" s="95">
        <v>-48699.305619999985</v>
      </c>
    </row>
    <row r="273" spans="1:6">
      <c r="A273" s="99" t="s">
        <v>457</v>
      </c>
      <c r="B273" s="95">
        <v>-261662.36953</v>
      </c>
      <c r="C273" s="95">
        <v>-21216.748809999997</v>
      </c>
      <c r="D273" s="95">
        <v>0</v>
      </c>
      <c r="E273" s="95">
        <v>0</v>
      </c>
      <c r="F273" s="95">
        <v>-282879.11833999999</v>
      </c>
    </row>
    <row r="274" spans="1:6">
      <c r="A274" s="216" t="s">
        <v>969</v>
      </c>
      <c r="B274" s="57">
        <v>5189399.6872100001</v>
      </c>
      <c r="C274" s="57">
        <v>66412.661439999996</v>
      </c>
      <c r="D274" s="57">
        <v>5.0970000000000001E-2</v>
      </c>
      <c r="E274" s="57">
        <v>1783.4171100000001</v>
      </c>
      <c r="F274" s="57">
        <v>5257595.8167300001</v>
      </c>
    </row>
    <row r="275" spans="1:6">
      <c r="A275" s="69" t="s">
        <v>387</v>
      </c>
      <c r="B275" s="57">
        <v>1135679.4428699999</v>
      </c>
      <c r="C275" s="57">
        <v>1496764.1423000002</v>
      </c>
      <c r="D275" s="57">
        <v>2.4700000000000004E-3</v>
      </c>
      <c r="E275" s="57">
        <v>16.547150000000002</v>
      </c>
      <c r="F275" s="57">
        <v>2632460.13479</v>
      </c>
    </row>
    <row r="276" spans="1:6">
      <c r="A276" s="99" t="s">
        <v>388</v>
      </c>
      <c r="B276" s="95">
        <v>663958.20600999997</v>
      </c>
      <c r="C276" s="95">
        <v>1042975.54487</v>
      </c>
      <c r="D276" s="95">
        <v>0</v>
      </c>
      <c r="E276" s="95">
        <v>0.83587</v>
      </c>
      <c r="F276" s="95">
        <v>1706934.58675</v>
      </c>
    </row>
    <row r="277" spans="1:6">
      <c r="A277" s="99" t="s">
        <v>389</v>
      </c>
      <c r="B277" s="95">
        <v>172967.36228000003</v>
      </c>
      <c r="C277" s="95">
        <v>409518.5662</v>
      </c>
      <c r="D277" s="95">
        <v>2.4700000000000004E-3</v>
      </c>
      <c r="E277" s="95">
        <v>15.71128</v>
      </c>
      <c r="F277" s="95">
        <v>582501.64223</v>
      </c>
    </row>
    <row r="278" spans="1:6">
      <c r="A278" s="99" t="s">
        <v>390</v>
      </c>
      <c r="B278" s="95">
        <v>85099.291599999997</v>
      </c>
      <c r="C278" s="95">
        <v>7165.29684</v>
      </c>
      <c r="D278" s="95">
        <v>0</v>
      </c>
      <c r="E278" s="95">
        <v>0</v>
      </c>
      <c r="F278" s="95">
        <v>92264.588439999992</v>
      </c>
    </row>
    <row r="279" spans="1:6">
      <c r="A279" s="99" t="s">
        <v>391</v>
      </c>
      <c r="B279" s="95">
        <v>81360.797529999996</v>
      </c>
      <c r="C279" s="95">
        <v>177.45613</v>
      </c>
      <c r="D279" s="95">
        <v>0</v>
      </c>
      <c r="E279" s="95">
        <v>0</v>
      </c>
      <c r="F279" s="95">
        <v>81538.253660000002</v>
      </c>
    </row>
    <row r="280" spans="1:6">
      <c r="A280" s="99" t="s">
        <v>392</v>
      </c>
      <c r="B280" s="95">
        <v>121601.84824999998</v>
      </c>
      <c r="C280" s="95">
        <v>36927.278260000006</v>
      </c>
      <c r="D280" s="95">
        <v>0</v>
      </c>
      <c r="E280" s="95">
        <v>0</v>
      </c>
      <c r="F280" s="95">
        <v>158529.12650999997</v>
      </c>
    </row>
    <row r="281" spans="1:6">
      <c r="A281" s="99" t="s">
        <v>393</v>
      </c>
      <c r="B281" s="95">
        <v>10691.937199999998</v>
      </c>
      <c r="C281" s="95">
        <v>0</v>
      </c>
      <c r="D281" s="95">
        <v>0</v>
      </c>
      <c r="E281" s="95">
        <v>0</v>
      </c>
      <c r="F281" s="95">
        <v>10691.937199999998</v>
      </c>
    </row>
    <row r="282" spans="1:6">
      <c r="A282" s="157" t="s">
        <v>394</v>
      </c>
      <c r="B282" s="57">
        <v>-716796.25150999997</v>
      </c>
      <c r="C282" s="57">
        <v>-888087.31287000014</v>
      </c>
      <c r="D282" s="57">
        <v>-2.2200000000000002E-3</v>
      </c>
      <c r="E282" s="57">
        <v>-106.62603000000001</v>
      </c>
      <c r="F282" s="57">
        <v>-1604990.1926299999</v>
      </c>
    </row>
    <row r="283" spans="1:6">
      <c r="A283" s="99" t="s">
        <v>388</v>
      </c>
      <c r="B283" s="95">
        <v>-139888.19641999999</v>
      </c>
      <c r="C283" s="95">
        <v>-157793.91858999996</v>
      </c>
      <c r="D283" s="95">
        <v>0</v>
      </c>
      <c r="E283" s="95">
        <v>-106.60504</v>
      </c>
      <c r="F283" s="95">
        <v>-297788.72004999995</v>
      </c>
    </row>
    <row r="284" spans="1:6">
      <c r="A284" s="99" t="s">
        <v>395</v>
      </c>
      <c r="B284" s="95">
        <v>-174101.74265000003</v>
      </c>
      <c r="C284" s="95">
        <v>-495.15976999999998</v>
      </c>
      <c r="D284" s="95">
        <v>0</v>
      </c>
      <c r="E284" s="95">
        <v>0</v>
      </c>
      <c r="F284" s="95">
        <v>-174596.90242000003</v>
      </c>
    </row>
    <row r="285" spans="1:6">
      <c r="A285" s="99" t="s">
        <v>396</v>
      </c>
      <c r="B285" s="95">
        <v>-1386.7220199999999</v>
      </c>
      <c r="C285" s="95">
        <v>-26.110530000000001</v>
      </c>
      <c r="D285" s="95">
        <v>0</v>
      </c>
      <c r="E285" s="95">
        <v>0</v>
      </c>
      <c r="F285" s="95">
        <v>-1412.8325499999999</v>
      </c>
    </row>
    <row r="286" spans="1:6">
      <c r="A286" s="99" t="s">
        <v>397</v>
      </c>
      <c r="B286" s="95">
        <v>-33.740870000000001</v>
      </c>
      <c r="C286" s="95">
        <v>0</v>
      </c>
      <c r="D286" s="95">
        <v>0</v>
      </c>
      <c r="E286" s="95">
        <v>0</v>
      </c>
      <c r="F286" s="95">
        <v>-33.740870000000001</v>
      </c>
    </row>
    <row r="287" spans="1:6">
      <c r="A287" s="99" t="s">
        <v>398</v>
      </c>
      <c r="B287" s="95">
        <v>-396931.64757000009</v>
      </c>
      <c r="C287" s="95">
        <v>-729772.12398000003</v>
      </c>
      <c r="D287" s="95">
        <v>-2.2200000000000002E-3</v>
      </c>
      <c r="E287" s="95">
        <v>-2.0989999999999998E-2</v>
      </c>
      <c r="F287" s="95">
        <v>-1126703.7947600002</v>
      </c>
    </row>
    <row r="288" spans="1:6">
      <c r="A288" s="99" t="s">
        <v>399</v>
      </c>
      <c r="B288" s="95">
        <v>-4454.2019800000007</v>
      </c>
      <c r="C288" s="95">
        <v>0</v>
      </c>
      <c r="D288" s="95">
        <v>0</v>
      </c>
      <c r="E288" s="95">
        <v>0</v>
      </c>
      <c r="F288" s="95">
        <v>-4454.2019800000007</v>
      </c>
    </row>
    <row r="289" spans="1:6">
      <c r="A289" s="216" t="s">
        <v>968</v>
      </c>
      <c r="B289" s="57">
        <v>5608282.8785700006</v>
      </c>
      <c r="C289" s="57">
        <v>675089.4908700001</v>
      </c>
      <c r="D289" s="57">
        <v>5.1220000000000002E-2</v>
      </c>
      <c r="E289" s="57">
        <v>1693.3382300000001</v>
      </c>
      <c r="F289" s="57">
        <v>6285065.7588900002</v>
      </c>
    </row>
    <row r="290" spans="1:6">
      <c r="A290" s="99" t="s">
        <v>400</v>
      </c>
      <c r="B290" s="95">
        <v>1102867.4110000001</v>
      </c>
      <c r="C290" s="95">
        <v>1186466.8759000001</v>
      </c>
      <c r="D290" s="95">
        <v>5.0702299999999996</v>
      </c>
      <c r="E290" s="95">
        <v>2702.2686100000001</v>
      </c>
      <c r="F290" s="95">
        <v>2292041.6257400005</v>
      </c>
    </row>
    <row r="291" spans="1:6">
      <c r="A291" s="99" t="s">
        <v>401</v>
      </c>
      <c r="B291" s="95">
        <v>76379.099520000003</v>
      </c>
      <c r="C291" s="95">
        <v>9716.9150800000007</v>
      </c>
      <c r="D291" s="95">
        <v>5.0702299999999996</v>
      </c>
      <c r="E291" s="95">
        <v>0</v>
      </c>
      <c r="F291" s="95">
        <v>86101.084830000007</v>
      </c>
    </row>
    <row r="292" spans="1:6">
      <c r="A292" s="99" t="s">
        <v>402</v>
      </c>
      <c r="B292" s="95">
        <v>1012316.5542700001</v>
      </c>
      <c r="C292" s="95">
        <v>1045085.0967</v>
      </c>
      <c r="D292" s="95">
        <v>0</v>
      </c>
      <c r="E292" s="95">
        <v>2702.2686100000001</v>
      </c>
      <c r="F292" s="95">
        <v>2060103.91958</v>
      </c>
    </row>
    <row r="293" spans="1:6">
      <c r="A293" s="99" t="s">
        <v>403</v>
      </c>
      <c r="B293" s="95">
        <v>7908.8840799999998</v>
      </c>
      <c r="C293" s="95">
        <v>105287.64998</v>
      </c>
      <c r="D293" s="95">
        <v>0</v>
      </c>
      <c r="E293" s="95">
        <v>0</v>
      </c>
      <c r="F293" s="95">
        <v>113196.53406000001</v>
      </c>
    </row>
    <row r="294" spans="1:6">
      <c r="A294" s="99" t="s">
        <v>404</v>
      </c>
      <c r="B294" s="95">
        <v>4342.6586500000003</v>
      </c>
      <c r="C294" s="95">
        <v>26345.246199999998</v>
      </c>
      <c r="D294" s="95">
        <v>0</v>
      </c>
      <c r="E294" s="95">
        <v>0</v>
      </c>
      <c r="F294" s="95">
        <v>30687.904849999999</v>
      </c>
    </row>
    <row r="295" spans="1:6">
      <c r="A295" s="99" t="s">
        <v>405</v>
      </c>
      <c r="B295" s="95">
        <v>0</v>
      </c>
      <c r="C295" s="95">
        <v>0</v>
      </c>
      <c r="D295" s="95">
        <v>0</v>
      </c>
      <c r="E295" s="95">
        <v>0</v>
      </c>
      <c r="F295" s="95">
        <v>0</v>
      </c>
    </row>
    <row r="296" spans="1:6">
      <c r="A296" s="99" t="s">
        <v>406</v>
      </c>
      <c r="B296" s="95">
        <v>1920.2144800000003</v>
      </c>
      <c r="C296" s="95">
        <v>31.967939999999999</v>
      </c>
      <c r="D296" s="95">
        <v>0</v>
      </c>
      <c r="E296" s="95">
        <v>0</v>
      </c>
      <c r="F296" s="95">
        <v>1952.1824200000003</v>
      </c>
    </row>
    <row r="297" spans="1:6">
      <c r="A297" s="99" t="s">
        <v>407</v>
      </c>
      <c r="B297" s="95">
        <v>0</v>
      </c>
      <c r="C297" s="95">
        <v>0</v>
      </c>
      <c r="D297" s="95">
        <v>0</v>
      </c>
      <c r="E297" s="95">
        <v>0</v>
      </c>
      <c r="F297" s="95">
        <v>0</v>
      </c>
    </row>
    <row r="298" spans="1:6">
      <c r="A298" s="99" t="s">
        <v>408</v>
      </c>
      <c r="B298" s="95">
        <v>-2117525.2247800003</v>
      </c>
      <c r="C298" s="95">
        <v>-1282266.1862300001</v>
      </c>
      <c r="D298" s="95">
        <v>0</v>
      </c>
      <c r="E298" s="95">
        <v>-1809.3400800000002</v>
      </c>
      <c r="F298" s="95">
        <v>-3401600.7510900004</v>
      </c>
    </row>
    <row r="299" spans="1:6">
      <c r="A299" s="99" t="s">
        <v>409</v>
      </c>
      <c r="B299" s="95">
        <v>-1842122.2159199999</v>
      </c>
      <c r="C299" s="95">
        <v>-1082414.6365199999</v>
      </c>
      <c r="D299" s="95">
        <v>0</v>
      </c>
      <c r="E299" s="95">
        <v>-1805.44282</v>
      </c>
      <c r="F299" s="95">
        <v>-2926342.2952599996</v>
      </c>
    </row>
    <row r="300" spans="1:6">
      <c r="A300" s="99" t="s">
        <v>410</v>
      </c>
      <c r="B300" s="95">
        <v>-51348.61447</v>
      </c>
      <c r="C300" s="95">
        <v>-163869.72320000004</v>
      </c>
      <c r="D300" s="95">
        <v>0</v>
      </c>
      <c r="E300" s="95">
        <v>-1.7949900000000001</v>
      </c>
      <c r="F300" s="95">
        <v>-215220.13266000003</v>
      </c>
    </row>
    <row r="301" spans="1:6">
      <c r="A301" s="99" t="s">
        <v>411</v>
      </c>
      <c r="B301" s="95">
        <v>-5250.9379399999998</v>
      </c>
      <c r="C301" s="95">
        <v>-24516.204510000003</v>
      </c>
      <c r="D301" s="95">
        <v>0</v>
      </c>
      <c r="E301" s="95">
        <v>0</v>
      </c>
      <c r="F301" s="95">
        <v>-29767.142450000003</v>
      </c>
    </row>
    <row r="302" spans="1:6">
      <c r="A302" s="156" t="s">
        <v>412</v>
      </c>
      <c r="B302" s="95">
        <v>-215395.87210000004</v>
      </c>
      <c r="C302" s="95">
        <v>-11069.10743</v>
      </c>
      <c r="D302" s="95">
        <v>0</v>
      </c>
      <c r="E302" s="95">
        <v>-2.1022699999999999</v>
      </c>
      <c r="F302" s="95">
        <v>-226467.08180000004</v>
      </c>
    </row>
    <row r="303" spans="1:6">
      <c r="A303" s="617" t="s">
        <v>1385</v>
      </c>
      <c r="B303" s="95">
        <v>-38.173999999999999</v>
      </c>
      <c r="C303" s="95">
        <v>0</v>
      </c>
      <c r="D303" s="95">
        <v>0</v>
      </c>
      <c r="E303" s="95">
        <v>0</v>
      </c>
      <c r="F303" s="95">
        <v>-38.173999999999999</v>
      </c>
    </row>
    <row r="304" spans="1:6">
      <c r="A304" s="156" t="s">
        <v>414</v>
      </c>
      <c r="B304" s="95">
        <v>-3369.4103500000001</v>
      </c>
      <c r="C304" s="95">
        <v>-396.51456999999999</v>
      </c>
      <c r="D304" s="95">
        <v>0</v>
      </c>
      <c r="E304" s="95">
        <v>0</v>
      </c>
      <c r="F304" s="95">
        <v>-3765.9249199999999</v>
      </c>
    </row>
    <row r="305" spans="1:6">
      <c r="A305" s="216" t="s">
        <v>967</v>
      </c>
      <c r="B305" s="57">
        <v>4593625.0647899993</v>
      </c>
      <c r="C305" s="57">
        <v>579290.18053999997</v>
      </c>
      <c r="D305" s="57">
        <v>5.1214499999999994</v>
      </c>
      <c r="E305" s="57">
        <v>2586.26676</v>
      </c>
      <c r="F305" s="57">
        <v>5175506.6335399998</v>
      </c>
    </row>
    <row r="306" spans="1:6">
      <c r="A306" s="216" t="s">
        <v>415</v>
      </c>
      <c r="B306" s="57">
        <v>-3869354.2646100004</v>
      </c>
      <c r="C306" s="57">
        <v>-217864.17316999997</v>
      </c>
      <c r="D306" s="57">
        <v>0</v>
      </c>
      <c r="E306" s="57">
        <v>-23.825150000000001</v>
      </c>
      <c r="F306" s="57">
        <v>-4087242.2629300002</v>
      </c>
    </row>
    <row r="307" spans="1:6">
      <c r="A307" s="99" t="s">
        <v>416</v>
      </c>
      <c r="B307" s="95">
        <v>-2164981.0095100002</v>
      </c>
      <c r="C307" s="95">
        <v>-3093.9014299999999</v>
      </c>
      <c r="D307" s="95">
        <v>0</v>
      </c>
      <c r="E307" s="95">
        <v>0</v>
      </c>
      <c r="F307" s="95">
        <v>-2168074.9109400003</v>
      </c>
    </row>
    <row r="308" spans="1:6">
      <c r="A308" s="99" t="s">
        <v>417</v>
      </c>
      <c r="B308" s="95">
        <v>-330127.38704</v>
      </c>
      <c r="C308" s="95">
        <v>-14858.484759999999</v>
      </c>
      <c r="D308" s="95">
        <v>0</v>
      </c>
      <c r="E308" s="95">
        <v>0</v>
      </c>
      <c r="F308" s="95">
        <v>-344985.87180000002</v>
      </c>
    </row>
    <row r="309" spans="1:6">
      <c r="A309" s="99" t="s">
        <v>418</v>
      </c>
      <c r="B309" s="95">
        <v>-27772.941910000001</v>
      </c>
      <c r="C309" s="95">
        <v>-16558.642589999999</v>
      </c>
      <c r="D309" s="95">
        <v>0</v>
      </c>
      <c r="E309" s="95">
        <v>0</v>
      </c>
      <c r="F309" s="95">
        <v>-44331.584499999997</v>
      </c>
    </row>
    <row r="310" spans="1:6">
      <c r="A310" s="99" t="s">
        <v>419</v>
      </c>
      <c r="B310" s="95">
        <v>-101228.55929</v>
      </c>
      <c r="C310" s="95">
        <v>-1334.1839</v>
      </c>
      <c r="D310" s="95">
        <v>0</v>
      </c>
      <c r="E310" s="95">
        <v>0</v>
      </c>
      <c r="F310" s="95">
        <v>-102562.74319000001</v>
      </c>
    </row>
    <row r="311" spans="1:6">
      <c r="A311" s="99" t="s">
        <v>420</v>
      </c>
      <c r="B311" s="95">
        <v>-228850.88459000003</v>
      </c>
      <c r="C311" s="95">
        <v>-621.91525000000001</v>
      </c>
      <c r="D311" s="95">
        <v>0</v>
      </c>
      <c r="E311" s="95">
        <v>0</v>
      </c>
      <c r="F311" s="95">
        <v>-229472.79984000002</v>
      </c>
    </row>
    <row r="312" spans="1:6">
      <c r="A312" s="99" t="s">
        <v>421</v>
      </c>
      <c r="B312" s="95">
        <v>-95024.648320000008</v>
      </c>
      <c r="C312" s="95">
        <v>-12943.941529999998</v>
      </c>
      <c r="D312" s="95">
        <v>0</v>
      </c>
      <c r="E312" s="95">
        <v>0</v>
      </c>
      <c r="F312" s="95">
        <v>-107968.58985</v>
      </c>
    </row>
    <row r="313" spans="1:6">
      <c r="A313" s="99" t="s">
        <v>422</v>
      </c>
      <c r="B313" s="95">
        <v>-131867.05333000002</v>
      </c>
      <c r="C313" s="95">
        <v>0</v>
      </c>
      <c r="D313" s="95">
        <v>0</v>
      </c>
      <c r="E313" s="95">
        <v>0</v>
      </c>
      <c r="F313" s="95">
        <v>-131867.05333000002</v>
      </c>
    </row>
    <row r="314" spans="1:6">
      <c r="A314" s="99" t="s">
        <v>423</v>
      </c>
      <c r="B314" s="95">
        <v>-71402.110309999989</v>
      </c>
      <c r="C314" s="95">
        <v>-290.99705999999998</v>
      </c>
      <c r="D314" s="95">
        <v>0</v>
      </c>
      <c r="E314" s="95">
        <v>0</v>
      </c>
      <c r="F314" s="95">
        <v>-71693.107369999983</v>
      </c>
    </row>
    <row r="315" spans="1:6">
      <c r="A315" s="99" t="s">
        <v>424</v>
      </c>
      <c r="B315" s="95">
        <v>-718099.67030999996</v>
      </c>
      <c r="C315" s="95">
        <v>-168162.10665</v>
      </c>
      <c r="D315" s="95">
        <v>0</v>
      </c>
      <c r="E315" s="95">
        <v>-23.825150000000001</v>
      </c>
      <c r="F315" s="95">
        <v>-886285.60210999998</v>
      </c>
    </row>
    <row r="316" spans="1:6">
      <c r="A316" s="69" t="s">
        <v>966</v>
      </c>
      <c r="B316" s="57">
        <v>724270.8001799999</v>
      </c>
      <c r="C316" s="57">
        <v>361426.00737000006</v>
      </c>
      <c r="D316" s="57">
        <v>5.1214499999999994</v>
      </c>
      <c r="E316" s="57">
        <v>2562.4416099999999</v>
      </c>
      <c r="F316" s="57">
        <v>1088264.3706100001</v>
      </c>
    </row>
    <row r="317" spans="1:6">
      <c r="A317" s="156" t="s">
        <v>425</v>
      </c>
      <c r="B317" s="95">
        <v>17.159130000000001</v>
      </c>
      <c r="C317" s="95">
        <v>-12905.42879</v>
      </c>
      <c r="D317" s="95">
        <v>0</v>
      </c>
      <c r="E317" s="95">
        <v>1409.2425900000001</v>
      </c>
      <c r="F317" s="95">
        <v>-11479.02707</v>
      </c>
    </row>
    <row r="318" spans="1:6">
      <c r="A318" s="156" t="s">
        <v>426</v>
      </c>
      <c r="B318" s="95">
        <v>5.8774200000000025</v>
      </c>
      <c r="C318" s="95">
        <v>-12905.42879</v>
      </c>
      <c r="D318" s="95">
        <v>0</v>
      </c>
      <c r="E318" s="95">
        <v>0</v>
      </c>
      <c r="F318" s="95">
        <v>-12899.551369999999</v>
      </c>
    </row>
    <row r="319" spans="1:6">
      <c r="A319" s="156" t="s">
        <v>427</v>
      </c>
      <c r="B319" s="95">
        <v>11.281709999999999</v>
      </c>
      <c r="C319" s="95">
        <v>0</v>
      </c>
      <c r="D319" s="95">
        <v>0</v>
      </c>
      <c r="E319" s="95">
        <v>1409.2425900000001</v>
      </c>
      <c r="F319" s="95">
        <v>1420.5243</v>
      </c>
    </row>
    <row r="320" spans="1:6">
      <c r="A320" s="156" t="s">
        <v>428</v>
      </c>
      <c r="B320" s="95">
        <v>-60.135840000000002</v>
      </c>
      <c r="C320" s="95">
        <v>12028.754719999999</v>
      </c>
      <c r="D320" s="95">
        <v>0</v>
      </c>
      <c r="E320" s="95">
        <v>-807.64919999999995</v>
      </c>
      <c r="F320" s="95">
        <v>11160.969679999998</v>
      </c>
    </row>
    <row r="321" spans="1:6">
      <c r="A321" s="156" t="s">
        <v>429</v>
      </c>
      <c r="B321" s="95">
        <v>-30.794100000000004</v>
      </c>
      <c r="C321" s="95">
        <v>12090.75181</v>
      </c>
      <c r="D321" s="95">
        <v>0</v>
      </c>
      <c r="E321" s="95">
        <v>-2.7550000000000002E-2</v>
      </c>
      <c r="F321" s="95">
        <v>12059.93016</v>
      </c>
    </row>
    <row r="322" spans="1:6">
      <c r="A322" s="156" t="s">
        <v>430</v>
      </c>
      <c r="B322" s="95">
        <v>-29.341739999999998</v>
      </c>
      <c r="C322" s="95">
        <v>-61.99709</v>
      </c>
      <c r="D322" s="95">
        <v>0</v>
      </c>
      <c r="E322" s="95">
        <v>-807.62164999999993</v>
      </c>
      <c r="F322" s="95">
        <v>-898.96047999999996</v>
      </c>
    </row>
    <row r="323" spans="1:6">
      <c r="A323" s="69" t="s">
        <v>1222</v>
      </c>
      <c r="B323" s="57">
        <v>724227.82347000006</v>
      </c>
      <c r="C323" s="57">
        <v>360549.3333</v>
      </c>
      <c r="D323" s="57">
        <v>5.1214499999999994</v>
      </c>
      <c r="E323" s="57">
        <v>3164.0350000000003</v>
      </c>
      <c r="F323" s="57">
        <v>1087946.3132199999</v>
      </c>
    </row>
    <row r="324" spans="1:6">
      <c r="A324" s="99" t="s">
        <v>431</v>
      </c>
      <c r="B324" s="95">
        <v>-17809.014759999998</v>
      </c>
      <c r="C324" s="95">
        <v>2722.0868300000002</v>
      </c>
      <c r="D324" s="95">
        <v>0</v>
      </c>
      <c r="E324" s="95">
        <v>0</v>
      </c>
      <c r="F324" s="95">
        <v>-15086.927929999998</v>
      </c>
    </row>
    <row r="325" spans="1:6">
      <c r="A325" s="69" t="s">
        <v>965</v>
      </c>
      <c r="B325" s="57">
        <v>706418.8087099999</v>
      </c>
      <c r="C325" s="57">
        <v>363271.42012999998</v>
      </c>
      <c r="D325" s="57">
        <v>5.1214499999999994</v>
      </c>
      <c r="E325" s="57">
        <v>3164.0350000000003</v>
      </c>
      <c r="F325" s="57">
        <v>1072859.3852899999</v>
      </c>
    </row>
    <row r="326" spans="1:6">
      <c r="A326" s="156" t="s">
        <v>432</v>
      </c>
      <c r="B326" s="95">
        <v>17319.38508</v>
      </c>
      <c r="C326" s="95">
        <v>2390.2948099999999</v>
      </c>
      <c r="D326" s="95">
        <v>0</v>
      </c>
      <c r="E326" s="95">
        <v>0</v>
      </c>
      <c r="F326" s="95">
        <v>19709.679889999999</v>
      </c>
    </row>
    <row r="327" spans="1:6">
      <c r="A327" s="216" t="s">
        <v>1223</v>
      </c>
      <c r="B327" s="57">
        <v>723738.19379000005</v>
      </c>
      <c r="C327" s="57">
        <v>365661.71494000003</v>
      </c>
      <c r="D327" s="57">
        <v>5.1214499999999994</v>
      </c>
      <c r="E327" s="57">
        <v>3164.0350000000003</v>
      </c>
      <c r="F327" s="57">
        <v>1092569.0651799999</v>
      </c>
    </row>
    <row r="328" spans="1:6">
      <c r="A328" s="156" t="s">
        <v>433</v>
      </c>
      <c r="B328" s="95">
        <v>6.8559999999999996E-2</v>
      </c>
      <c r="C328" s="95">
        <v>0</v>
      </c>
      <c r="D328" s="95">
        <v>0</v>
      </c>
      <c r="E328" s="95">
        <v>0</v>
      </c>
      <c r="F328" s="95">
        <v>6.8559999999999996E-2</v>
      </c>
    </row>
    <row r="329" spans="1:6">
      <c r="A329" s="69" t="s">
        <v>964</v>
      </c>
      <c r="B329" s="57">
        <v>723738.26235000009</v>
      </c>
      <c r="C329" s="57">
        <v>365661.71494000003</v>
      </c>
      <c r="D329" s="57">
        <v>5.1214499999999994</v>
      </c>
      <c r="E329" s="57">
        <v>3164.0350000000003</v>
      </c>
      <c r="F329" s="57">
        <v>1092569.13374</v>
      </c>
    </row>
    <row r="330" spans="1:6">
      <c r="A330" s="548" t="s">
        <v>434</v>
      </c>
      <c r="B330" s="95">
        <v>-495108.55724999995</v>
      </c>
      <c r="C330" s="95">
        <v>0</v>
      </c>
      <c r="D330" s="95">
        <v>0</v>
      </c>
      <c r="E330" s="95">
        <v>0</v>
      </c>
      <c r="F330" s="95">
        <v>-495108.55724999995</v>
      </c>
    </row>
    <row r="331" spans="1:6">
      <c r="A331" s="69" t="s">
        <v>963</v>
      </c>
      <c r="B331" s="57">
        <v>228629.70509999999</v>
      </c>
      <c r="C331" s="57">
        <v>365661.71494000003</v>
      </c>
      <c r="D331" s="57">
        <v>5.1214499999999994</v>
      </c>
      <c r="E331" s="57">
        <v>3164.0350000000003</v>
      </c>
      <c r="F331" s="57">
        <v>597460.57649000001</v>
      </c>
    </row>
    <row r="332" spans="1:6" ht="3.75" customHeight="1" thickBot="1">
      <c r="A332" s="208"/>
      <c r="B332" s="208"/>
      <c r="C332" s="208"/>
      <c r="D332" s="208"/>
      <c r="E332" s="208"/>
      <c r="F332" s="208"/>
    </row>
    <row r="333" spans="1:6" ht="15.75" thickTop="1">
      <c r="A333" s="695"/>
      <c r="B333" s="96"/>
      <c r="C333" s="96"/>
      <c r="D333" s="96"/>
      <c r="E333" s="96"/>
      <c r="F333" s="96"/>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1"/>
  <sheetViews>
    <sheetView zoomScaleNormal="100" workbookViewId="0">
      <selection sqref="A1:K1"/>
    </sheetView>
  </sheetViews>
  <sheetFormatPr defaultColWidth="9.140625" defaultRowHeight="15"/>
  <cols>
    <col min="1" max="1" width="48.85546875" style="5" customWidth="1"/>
    <col min="2" max="11" width="15.7109375" style="5" customWidth="1"/>
    <col min="12" max="16384" width="9.140625" style="5"/>
  </cols>
  <sheetData>
    <row r="1" spans="1:11" ht="19.5" customHeight="1">
      <c r="A1" s="721"/>
      <c r="B1" s="721"/>
      <c r="C1" s="721"/>
      <c r="D1" s="721"/>
      <c r="E1" s="721"/>
      <c r="F1" s="721"/>
      <c r="G1" s="721"/>
      <c r="H1" s="721"/>
      <c r="I1" s="721"/>
      <c r="J1" s="721"/>
      <c r="K1" s="721"/>
    </row>
    <row r="2" spans="1:11" ht="18">
      <c r="A2" s="721" t="s">
        <v>435</v>
      </c>
      <c r="B2" s="721"/>
      <c r="C2" s="721"/>
      <c r="D2" s="721"/>
      <c r="E2" s="721"/>
      <c r="F2" s="721"/>
      <c r="G2" s="721"/>
      <c r="H2" s="721"/>
      <c r="I2" s="721"/>
      <c r="J2" s="721"/>
      <c r="K2" s="721"/>
    </row>
    <row r="3" spans="1:11" ht="18">
      <c r="A3" s="721" t="s">
        <v>464</v>
      </c>
      <c r="B3" s="721"/>
      <c r="C3" s="721"/>
      <c r="D3" s="721"/>
      <c r="E3" s="721"/>
      <c r="F3" s="721"/>
      <c r="G3" s="721"/>
      <c r="H3" s="721"/>
      <c r="I3" s="721"/>
      <c r="J3" s="721"/>
      <c r="K3" s="721"/>
    </row>
    <row r="4" spans="1:11" ht="18">
      <c r="A4" s="721" t="s">
        <v>1512</v>
      </c>
      <c r="B4" s="721"/>
      <c r="C4" s="721"/>
      <c r="D4" s="721"/>
      <c r="E4" s="721"/>
      <c r="F4" s="721"/>
      <c r="G4" s="721"/>
      <c r="H4" s="721"/>
      <c r="I4" s="721"/>
      <c r="J4" s="721"/>
      <c r="K4" s="721"/>
    </row>
    <row r="5" spans="1:11" ht="18">
      <c r="A5" s="722" t="s">
        <v>508</v>
      </c>
      <c r="B5" s="722"/>
      <c r="C5" s="722"/>
      <c r="D5" s="722"/>
      <c r="E5" s="722"/>
      <c r="F5" s="722"/>
      <c r="G5" s="722"/>
      <c r="H5" s="722"/>
      <c r="I5" s="722"/>
      <c r="J5" s="722"/>
      <c r="K5" s="722"/>
    </row>
    <row r="6" spans="1:11" ht="12" customHeight="1">
      <c r="A6" s="89"/>
      <c r="B6" s="90"/>
      <c r="C6" s="90"/>
      <c r="D6" s="90"/>
      <c r="E6" s="90"/>
      <c r="F6" s="90"/>
      <c r="G6" s="90"/>
      <c r="H6" s="90"/>
      <c r="I6" s="90"/>
      <c r="J6" s="90"/>
      <c r="K6" s="603"/>
    </row>
    <row r="7" spans="1:11" ht="3.75" customHeight="1"/>
    <row r="8" spans="1:11" ht="30" customHeight="1" thickBot="1">
      <c r="A8" s="475" t="s">
        <v>465</v>
      </c>
      <c r="B8" s="476" t="s">
        <v>444</v>
      </c>
      <c r="C8" s="476" t="s">
        <v>445</v>
      </c>
      <c r="D8" s="476" t="s">
        <v>446</v>
      </c>
      <c r="E8" s="476" t="s">
        <v>447</v>
      </c>
      <c r="F8" s="476" t="s">
        <v>466</v>
      </c>
      <c r="G8" s="476" t="s">
        <v>448</v>
      </c>
      <c r="H8" s="476" t="s">
        <v>449</v>
      </c>
      <c r="I8" s="476" t="s">
        <v>442</v>
      </c>
      <c r="J8" s="476" t="s">
        <v>450</v>
      </c>
      <c r="K8" s="476" t="s">
        <v>156</v>
      </c>
    </row>
    <row r="9" spans="1:11" ht="15.75" thickTop="1">
      <c r="A9" s="477" t="s">
        <v>436</v>
      </c>
      <c r="B9" s="478"/>
      <c r="C9" s="478"/>
      <c r="D9" s="478"/>
      <c r="E9" s="478"/>
      <c r="F9" s="478"/>
      <c r="G9" s="478"/>
      <c r="H9" s="478"/>
      <c r="I9" s="478"/>
      <c r="J9" s="479"/>
      <c r="K9" s="480"/>
    </row>
    <row r="10" spans="1:11">
      <c r="A10" s="79" t="s">
        <v>43</v>
      </c>
      <c r="B10" s="80">
        <v>154237.82455000002</v>
      </c>
      <c r="C10" s="80">
        <v>11686359.43843</v>
      </c>
      <c r="D10" s="80">
        <v>1085369.74703</v>
      </c>
      <c r="E10" s="80">
        <v>210378.88441999999</v>
      </c>
      <c r="F10" s="80">
        <v>304117.2242</v>
      </c>
      <c r="G10" s="80">
        <v>152112.00262000001</v>
      </c>
      <c r="H10" s="80">
        <v>2913303.8544600001</v>
      </c>
      <c r="I10" s="80">
        <v>18081.316149999999</v>
      </c>
      <c r="J10" s="80">
        <v>0</v>
      </c>
      <c r="K10" s="80">
        <v>16523960.291860001</v>
      </c>
    </row>
    <row r="11" spans="1:11">
      <c r="A11" s="79" t="s">
        <v>37</v>
      </c>
      <c r="B11" s="80">
        <v>41456.997770000002</v>
      </c>
      <c r="C11" s="80">
        <v>512686.17364999995</v>
      </c>
      <c r="D11" s="80">
        <v>612260.96604999993</v>
      </c>
      <c r="E11" s="80">
        <v>18154.40929</v>
      </c>
      <c r="F11" s="80">
        <v>7423.4420499999997</v>
      </c>
      <c r="G11" s="80">
        <v>37284.40741</v>
      </c>
      <c r="H11" s="80">
        <v>7719327.4769599997</v>
      </c>
      <c r="I11" s="80">
        <v>0</v>
      </c>
      <c r="J11" s="80">
        <v>0</v>
      </c>
      <c r="K11" s="80">
        <v>8948593.8731800001</v>
      </c>
    </row>
    <row r="12" spans="1:11">
      <c r="A12" s="79" t="s">
        <v>49</v>
      </c>
      <c r="B12" s="80">
        <v>51919.88998</v>
      </c>
      <c r="C12" s="80">
        <v>2687669.2000599997</v>
      </c>
      <c r="D12" s="80">
        <v>121128.17526</v>
      </c>
      <c r="E12" s="80">
        <v>48027.718569999997</v>
      </c>
      <c r="F12" s="80">
        <v>0</v>
      </c>
      <c r="G12" s="80">
        <v>74095.874409999989</v>
      </c>
      <c r="H12" s="80">
        <v>173190.12078</v>
      </c>
      <c r="I12" s="80">
        <v>0</v>
      </c>
      <c r="J12" s="80">
        <v>0</v>
      </c>
      <c r="K12" s="80">
        <v>3156030.9790599998</v>
      </c>
    </row>
    <row r="13" spans="1:11">
      <c r="A13" s="79" t="s">
        <v>41</v>
      </c>
      <c r="B13" s="80">
        <v>49273.020149999997</v>
      </c>
      <c r="C13" s="80">
        <v>3361627.3965799999</v>
      </c>
      <c r="D13" s="80">
        <v>844596.08044000005</v>
      </c>
      <c r="E13" s="80">
        <v>98090.354689999993</v>
      </c>
      <c r="F13" s="80">
        <v>195.93084999999999</v>
      </c>
      <c r="G13" s="80">
        <v>125750.04695999999</v>
      </c>
      <c r="H13" s="80">
        <v>8086013.6044199998</v>
      </c>
      <c r="I13" s="80">
        <v>124951.27033</v>
      </c>
      <c r="J13" s="80">
        <v>32747.799649999997</v>
      </c>
      <c r="K13" s="80">
        <v>12723245.504069999</v>
      </c>
    </row>
    <row r="14" spans="1:11">
      <c r="A14" s="79" t="s">
        <v>47</v>
      </c>
      <c r="B14" s="80">
        <v>199432.09737</v>
      </c>
      <c r="C14" s="80">
        <v>10026023.461709999</v>
      </c>
      <c r="D14" s="80">
        <v>728576.15196000005</v>
      </c>
      <c r="E14" s="80">
        <v>167508.95837000001</v>
      </c>
      <c r="F14" s="80">
        <v>475446.04134</v>
      </c>
      <c r="G14" s="80">
        <v>271546.21989000001</v>
      </c>
      <c r="H14" s="80">
        <v>1709552.89561</v>
      </c>
      <c r="I14" s="80">
        <v>24112.691210000001</v>
      </c>
      <c r="J14" s="80">
        <v>23293.473010000002</v>
      </c>
      <c r="K14" s="80">
        <v>13625491.99047</v>
      </c>
    </row>
    <row r="15" spans="1:11">
      <c r="A15" s="79" t="s">
        <v>35</v>
      </c>
      <c r="B15" s="80">
        <v>261422.78883</v>
      </c>
      <c r="C15" s="80">
        <v>10269559.174120001</v>
      </c>
      <c r="D15" s="80">
        <v>1350301.7389400001</v>
      </c>
      <c r="E15" s="80">
        <v>215965.41508999999</v>
      </c>
      <c r="F15" s="80">
        <v>267196.54304000002</v>
      </c>
      <c r="G15" s="80">
        <v>266451.47898000001</v>
      </c>
      <c r="H15" s="80">
        <v>6841722.2032099999</v>
      </c>
      <c r="I15" s="80">
        <v>31828.218829999998</v>
      </c>
      <c r="J15" s="80">
        <v>39286.458229999997</v>
      </c>
      <c r="K15" s="80">
        <v>19543734.019269999</v>
      </c>
    </row>
    <row r="16" spans="1:11">
      <c r="A16" s="79" t="s">
        <v>33</v>
      </c>
      <c r="B16" s="80">
        <v>224927.42872</v>
      </c>
      <c r="C16" s="80">
        <v>17321128.492290001</v>
      </c>
      <c r="D16" s="80">
        <v>2557249.5341100004</v>
      </c>
      <c r="E16" s="80">
        <v>435628.20392</v>
      </c>
      <c r="F16" s="80">
        <v>242475.98541999998</v>
      </c>
      <c r="G16" s="80">
        <v>503846.75073999999</v>
      </c>
      <c r="H16" s="80">
        <v>8227854.2034799997</v>
      </c>
      <c r="I16" s="80">
        <v>103284.73965999999</v>
      </c>
      <c r="J16" s="80">
        <v>39837.053260000001</v>
      </c>
      <c r="K16" s="80">
        <v>29656232.391599998</v>
      </c>
    </row>
    <row r="17" spans="1:11">
      <c r="A17" s="79" t="s">
        <v>45</v>
      </c>
      <c r="B17" s="80">
        <v>0</v>
      </c>
      <c r="C17" s="80">
        <v>0</v>
      </c>
      <c r="D17" s="80">
        <v>0</v>
      </c>
      <c r="E17" s="80">
        <v>0</v>
      </c>
      <c r="F17" s="80">
        <v>0</v>
      </c>
      <c r="G17" s="80">
        <v>0</v>
      </c>
      <c r="H17" s="80">
        <v>70414.510640000008</v>
      </c>
      <c r="I17" s="80">
        <v>0</v>
      </c>
      <c r="J17" s="80">
        <v>0</v>
      </c>
      <c r="K17" s="80">
        <v>70414.510640000008</v>
      </c>
    </row>
    <row r="18" spans="1:11">
      <c r="A18" s="79" t="s">
        <v>31</v>
      </c>
      <c r="B18" s="80">
        <v>562753.16748000006</v>
      </c>
      <c r="C18" s="80">
        <v>14468867.47569</v>
      </c>
      <c r="D18" s="80">
        <v>3057112.5660100002</v>
      </c>
      <c r="E18" s="80">
        <v>671091.83253999997</v>
      </c>
      <c r="F18" s="80">
        <v>554891.20713</v>
      </c>
      <c r="G18" s="80">
        <v>381428.84645999997</v>
      </c>
      <c r="H18" s="80">
        <v>4344570.3443700001</v>
      </c>
      <c r="I18" s="80">
        <v>165772.13547000001</v>
      </c>
      <c r="J18" s="80">
        <v>33957.614860000001</v>
      </c>
      <c r="K18" s="80">
        <v>24240445.19001</v>
      </c>
    </row>
    <row r="19" spans="1:11">
      <c r="A19" s="79" t="s">
        <v>53</v>
      </c>
      <c r="B19" s="80">
        <v>223925.87934000001</v>
      </c>
      <c r="C19" s="80">
        <v>4499086.2843000004</v>
      </c>
      <c r="D19" s="80">
        <v>830069.55147000006</v>
      </c>
      <c r="E19" s="80">
        <v>103266.46695999999</v>
      </c>
      <c r="F19" s="80">
        <v>386569.73011</v>
      </c>
      <c r="G19" s="80">
        <v>210239.01358</v>
      </c>
      <c r="H19" s="80">
        <v>649185.43313000002</v>
      </c>
      <c r="I19" s="80">
        <v>174445.9534</v>
      </c>
      <c r="J19" s="80">
        <v>41709.308799999999</v>
      </c>
      <c r="K19" s="80">
        <v>7118497.6210900005</v>
      </c>
    </row>
    <row r="20" spans="1:11">
      <c r="A20" s="79" t="s">
        <v>39</v>
      </c>
      <c r="B20" s="80">
        <v>254804.13119999997</v>
      </c>
      <c r="C20" s="80">
        <v>8937816.4478999991</v>
      </c>
      <c r="D20" s="80">
        <v>1222766.6443399999</v>
      </c>
      <c r="E20" s="80">
        <v>181775.24937999999</v>
      </c>
      <c r="F20" s="80">
        <v>60384.744330000001</v>
      </c>
      <c r="G20" s="80">
        <v>209063.83965000001</v>
      </c>
      <c r="H20" s="80">
        <v>1566404.61681</v>
      </c>
      <c r="I20" s="80">
        <v>29683.058829999998</v>
      </c>
      <c r="J20" s="80">
        <v>18811.468860000001</v>
      </c>
      <c r="K20" s="80">
        <v>12481510.201299999</v>
      </c>
    </row>
    <row r="21" spans="1:11">
      <c r="A21" s="79" t="s">
        <v>437</v>
      </c>
      <c r="B21" s="80">
        <v>2024153.22539</v>
      </c>
      <c r="C21" s="80">
        <v>83770823.544729993</v>
      </c>
      <c r="D21" s="80">
        <v>12409431.155610001</v>
      </c>
      <c r="E21" s="80">
        <v>2149887.4932300001</v>
      </c>
      <c r="F21" s="80">
        <v>2298700.8484699996</v>
      </c>
      <c r="G21" s="80">
        <v>2231818.4806999997</v>
      </c>
      <c r="H21" s="80">
        <v>42301539.263870001</v>
      </c>
      <c r="I21" s="80">
        <v>672159.38387999998</v>
      </c>
      <c r="J21" s="80">
        <v>229643.17666999999</v>
      </c>
      <c r="K21" s="80">
        <v>148088156.57255</v>
      </c>
    </row>
    <row r="22" spans="1:11">
      <c r="A22" s="81" t="s">
        <v>438</v>
      </c>
      <c r="B22" s="81"/>
      <c r="C22" s="81"/>
      <c r="D22" s="81"/>
      <c r="E22" s="81"/>
      <c r="F22" s="81"/>
      <c r="G22" s="81"/>
      <c r="H22" s="81"/>
      <c r="I22" s="82"/>
      <c r="J22" s="81"/>
      <c r="K22" s="81"/>
    </row>
    <row r="23" spans="1:11">
      <c r="A23" s="79" t="s">
        <v>55</v>
      </c>
      <c r="B23" s="80">
        <v>0</v>
      </c>
      <c r="C23" s="80">
        <v>81704.965510000009</v>
      </c>
      <c r="D23" s="80">
        <v>280878.44500000001</v>
      </c>
      <c r="E23" s="80">
        <v>0</v>
      </c>
      <c r="F23" s="80">
        <v>0</v>
      </c>
      <c r="G23" s="80">
        <v>0</v>
      </c>
      <c r="H23" s="80">
        <v>24278.738870000001</v>
      </c>
      <c r="I23" s="80">
        <v>0</v>
      </c>
      <c r="J23" s="80">
        <v>0</v>
      </c>
      <c r="K23" s="80">
        <v>386862.14938000002</v>
      </c>
    </row>
    <row r="24" spans="1:11">
      <c r="A24" s="79" t="s">
        <v>57</v>
      </c>
      <c r="B24" s="80">
        <v>43910.541239999999</v>
      </c>
      <c r="C24" s="80">
        <v>2420927.46288</v>
      </c>
      <c r="D24" s="80">
        <v>99659.596460000001</v>
      </c>
      <c r="E24" s="80">
        <v>145091.52119</v>
      </c>
      <c r="F24" s="80">
        <v>78392.035799999998</v>
      </c>
      <c r="G24" s="80">
        <v>72583.266579999996</v>
      </c>
      <c r="H24" s="80">
        <v>143744.02835000001</v>
      </c>
      <c r="I24" s="80">
        <v>6358.36528</v>
      </c>
      <c r="J24" s="80">
        <v>230.01445000000001</v>
      </c>
      <c r="K24" s="80">
        <v>3010896.8322299998</v>
      </c>
    </row>
    <row r="25" spans="1:11">
      <c r="A25" s="83" t="s">
        <v>437</v>
      </c>
      <c r="B25" s="80">
        <v>43910.541239999999</v>
      </c>
      <c r="C25" s="80">
        <v>2502632.42839</v>
      </c>
      <c r="D25" s="80">
        <v>380538.04145999998</v>
      </c>
      <c r="E25" s="80">
        <v>145091.52119</v>
      </c>
      <c r="F25" s="80">
        <v>78392.035799999998</v>
      </c>
      <c r="G25" s="80">
        <v>72583.266579999996</v>
      </c>
      <c r="H25" s="80">
        <v>168022.76722000001</v>
      </c>
      <c r="I25" s="80">
        <v>6358.36528</v>
      </c>
      <c r="J25" s="80">
        <v>230.01445000000001</v>
      </c>
      <c r="K25" s="80">
        <v>3397758.9816100001</v>
      </c>
    </row>
    <row r="26" spans="1:11">
      <c r="A26" s="81" t="s">
        <v>440</v>
      </c>
      <c r="B26" s="81"/>
      <c r="C26" s="81"/>
      <c r="D26" s="81"/>
      <c r="E26" s="81"/>
      <c r="F26" s="81"/>
      <c r="G26" s="81"/>
      <c r="H26" s="81"/>
      <c r="I26" s="82"/>
      <c r="J26" s="81"/>
      <c r="K26" s="81"/>
    </row>
    <row r="27" spans="1:11">
      <c r="A27" s="79" t="s">
        <v>60</v>
      </c>
      <c r="B27" s="80">
        <v>75357.502410000001</v>
      </c>
      <c r="C27" s="80">
        <v>1292595.53721</v>
      </c>
      <c r="D27" s="80">
        <v>8471.5683599999993</v>
      </c>
      <c r="E27" s="80">
        <v>0</v>
      </c>
      <c r="F27" s="80">
        <v>0</v>
      </c>
      <c r="G27" s="80">
        <v>16317.193039999998</v>
      </c>
      <c r="H27" s="80">
        <v>12690.55437</v>
      </c>
      <c r="I27" s="80">
        <v>0</v>
      </c>
      <c r="J27" s="80">
        <v>0</v>
      </c>
      <c r="K27" s="80">
        <v>1405432.3553900002</v>
      </c>
    </row>
    <row r="28" spans="1:11">
      <c r="A28" s="79" t="s">
        <v>64</v>
      </c>
      <c r="B28" s="80">
        <v>0</v>
      </c>
      <c r="C28" s="80">
        <v>0</v>
      </c>
      <c r="D28" s="80">
        <v>0</v>
      </c>
      <c r="E28" s="80">
        <v>149999.36472000001</v>
      </c>
      <c r="F28" s="80">
        <v>0</v>
      </c>
      <c r="G28" s="80">
        <v>0</v>
      </c>
      <c r="H28" s="80">
        <v>0</v>
      </c>
      <c r="I28" s="80">
        <v>0</v>
      </c>
      <c r="J28" s="80">
        <v>0</v>
      </c>
      <c r="K28" s="80">
        <v>149999.36472000001</v>
      </c>
    </row>
    <row r="29" spans="1:11">
      <c r="A29" s="79" t="s">
        <v>62</v>
      </c>
      <c r="B29" s="80">
        <v>0</v>
      </c>
      <c r="C29" s="80">
        <v>16466.61766</v>
      </c>
      <c r="D29" s="80">
        <v>580366.00086999999</v>
      </c>
      <c r="E29" s="80">
        <v>0</v>
      </c>
      <c r="F29" s="80">
        <v>86674.093999999997</v>
      </c>
      <c r="G29" s="80">
        <v>0</v>
      </c>
      <c r="H29" s="80">
        <v>0</v>
      </c>
      <c r="I29" s="80">
        <v>49453.261259999999</v>
      </c>
      <c r="J29" s="80">
        <v>51380.799869999995</v>
      </c>
      <c r="K29" s="80">
        <v>784340.77365999995</v>
      </c>
    </row>
    <row r="30" spans="1:11">
      <c r="A30" s="79" t="s">
        <v>437</v>
      </c>
      <c r="B30" s="80">
        <v>75357.502410000001</v>
      </c>
      <c r="C30" s="80">
        <v>1309062.15487</v>
      </c>
      <c r="D30" s="80">
        <v>588837.56923000002</v>
      </c>
      <c r="E30" s="80">
        <v>149999.36472000001</v>
      </c>
      <c r="F30" s="80">
        <v>86674.093999999997</v>
      </c>
      <c r="G30" s="80">
        <v>16317.193039999998</v>
      </c>
      <c r="H30" s="80">
        <v>12690.55437</v>
      </c>
      <c r="I30" s="80">
        <v>49453.261259999999</v>
      </c>
      <c r="J30" s="80">
        <v>51380.799869999995</v>
      </c>
      <c r="K30" s="80">
        <v>2339772.4937700001</v>
      </c>
    </row>
    <row r="31" spans="1:11">
      <c r="A31" s="84" t="s">
        <v>956</v>
      </c>
      <c r="B31" s="82"/>
      <c r="C31" s="82"/>
      <c r="D31" s="82"/>
      <c r="E31" s="82"/>
      <c r="F31" s="82"/>
      <c r="G31" s="82"/>
      <c r="H31" s="82"/>
      <c r="I31" s="82"/>
      <c r="J31" s="82"/>
      <c r="K31" s="81"/>
    </row>
    <row r="32" spans="1:11">
      <c r="A32" s="79" t="s">
        <v>85</v>
      </c>
      <c r="B32" s="80">
        <v>0</v>
      </c>
      <c r="C32" s="80">
        <v>0</v>
      </c>
      <c r="D32" s="80">
        <v>12206.747939999999</v>
      </c>
      <c r="E32" s="80">
        <v>126183.12155</v>
      </c>
      <c r="F32" s="80">
        <v>173639.20069999999</v>
      </c>
      <c r="G32" s="80">
        <v>0</v>
      </c>
      <c r="H32" s="80">
        <v>0</v>
      </c>
      <c r="I32" s="80">
        <v>0</v>
      </c>
      <c r="J32" s="80">
        <v>0</v>
      </c>
      <c r="K32" s="80">
        <v>312029.07019</v>
      </c>
    </row>
    <row r="33" spans="1:11">
      <c r="A33" s="79" t="s">
        <v>86</v>
      </c>
      <c r="B33" s="80">
        <v>0</v>
      </c>
      <c r="C33" s="80">
        <v>0</v>
      </c>
      <c r="D33" s="80">
        <v>0</v>
      </c>
      <c r="E33" s="80">
        <v>0</v>
      </c>
      <c r="F33" s="80">
        <v>0</v>
      </c>
      <c r="G33" s="80">
        <v>106406.90747000001</v>
      </c>
      <c r="H33" s="80">
        <v>0</v>
      </c>
      <c r="I33" s="80">
        <v>0</v>
      </c>
      <c r="J33" s="80">
        <v>0</v>
      </c>
      <c r="K33" s="80">
        <v>106406.90747000001</v>
      </c>
    </row>
    <row r="34" spans="1:11">
      <c r="A34" s="79" t="s">
        <v>90</v>
      </c>
      <c r="B34" s="80">
        <v>0</v>
      </c>
      <c r="C34" s="80">
        <v>0</v>
      </c>
      <c r="D34" s="80">
        <v>98789.790800000002</v>
      </c>
      <c r="E34" s="80">
        <v>0</v>
      </c>
      <c r="F34" s="80">
        <v>0</v>
      </c>
      <c r="G34" s="80">
        <v>0</v>
      </c>
      <c r="H34" s="80">
        <v>0</v>
      </c>
      <c r="I34" s="80">
        <v>0</v>
      </c>
      <c r="J34" s="80">
        <v>0</v>
      </c>
      <c r="K34" s="80">
        <v>98789.790800000002</v>
      </c>
    </row>
    <row r="35" spans="1:11">
      <c r="A35" s="79" t="s">
        <v>91</v>
      </c>
      <c r="B35" s="80">
        <v>0</v>
      </c>
      <c r="C35" s="80">
        <v>0</v>
      </c>
      <c r="D35" s="80">
        <v>273184.19620999997</v>
      </c>
      <c r="E35" s="80">
        <v>7487.4167200000002</v>
      </c>
      <c r="F35" s="80">
        <v>0</v>
      </c>
      <c r="G35" s="80">
        <v>0</v>
      </c>
      <c r="H35" s="80">
        <v>0</v>
      </c>
      <c r="I35" s="80">
        <v>0</v>
      </c>
      <c r="J35" s="80">
        <v>0</v>
      </c>
      <c r="K35" s="80">
        <v>280671.61293</v>
      </c>
    </row>
    <row r="36" spans="1:11">
      <c r="A36" s="79" t="s">
        <v>78</v>
      </c>
      <c r="B36" s="80">
        <v>0</v>
      </c>
      <c r="C36" s="80">
        <v>0</v>
      </c>
      <c r="D36" s="80">
        <v>0</v>
      </c>
      <c r="E36" s="80">
        <v>0</v>
      </c>
      <c r="F36" s="80">
        <v>0</v>
      </c>
      <c r="G36" s="80">
        <v>0</v>
      </c>
      <c r="H36" s="80">
        <v>140307.90930999999</v>
      </c>
      <c r="I36" s="80">
        <v>0</v>
      </c>
      <c r="J36" s="80">
        <v>0</v>
      </c>
      <c r="K36" s="80">
        <v>140307.90930999999</v>
      </c>
    </row>
    <row r="37" spans="1:11">
      <c r="A37" s="79" t="s">
        <v>84</v>
      </c>
      <c r="B37" s="80">
        <v>15917.22644</v>
      </c>
      <c r="C37" s="80">
        <v>0</v>
      </c>
      <c r="D37" s="80">
        <v>0</v>
      </c>
      <c r="E37" s="80">
        <v>0</v>
      </c>
      <c r="F37" s="80">
        <v>254735.23244999998</v>
      </c>
      <c r="G37" s="80">
        <v>0</v>
      </c>
      <c r="H37" s="80">
        <v>0</v>
      </c>
      <c r="I37" s="80">
        <v>0</v>
      </c>
      <c r="J37" s="80">
        <v>0</v>
      </c>
      <c r="K37" s="80">
        <v>270652.45889000001</v>
      </c>
    </row>
    <row r="38" spans="1:11">
      <c r="A38" s="79" t="s">
        <v>77</v>
      </c>
      <c r="B38" s="80">
        <v>0</v>
      </c>
      <c r="C38" s="80">
        <v>0</v>
      </c>
      <c r="D38" s="80">
        <v>0</v>
      </c>
      <c r="E38" s="80">
        <v>0</v>
      </c>
      <c r="F38" s="80">
        <v>209125.30708</v>
      </c>
      <c r="G38" s="80">
        <v>39300.717520000006</v>
      </c>
      <c r="H38" s="80">
        <v>0</v>
      </c>
      <c r="I38" s="80">
        <v>0</v>
      </c>
      <c r="J38" s="80">
        <v>0</v>
      </c>
      <c r="K38" s="80">
        <v>248426.0246</v>
      </c>
    </row>
    <row r="39" spans="1:11">
      <c r="A39" s="79" t="s">
        <v>76</v>
      </c>
      <c r="B39" s="80">
        <v>0</v>
      </c>
      <c r="C39" s="80">
        <v>0</v>
      </c>
      <c r="D39" s="80">
        <v>0</v>
      </c>
      <c r="E39" s="80">
        <v>0</v>
      </c>
      <c r="F39" s="80">
        <v>0</v>
      </c>
      <c r="G39" s="80">
        <v>63919.678460000003</v>
      </c>
      <c r="H39" s="80">
        <v>0</v>
      </c>
      <c r="I39" s="80">
        <v>0</v>
      </c>
      <c r="J39" s="80">
        <v>0</v>
      </c>
      <c r="K39" s="80">
        <v>63919.678460000003</v>
      </c>
    </row>
    <row r="40" spans="1:11">
      <c r="A40" s="79" t="s">
        <v>67</v>
      </c>
      <c r="B40" s="80">
        <v>0</v>
      </c>
      <c r="C40" s="80">
        <v>0</v>
      </c>
      <c r="D40" s="80">
        <v>0</v>
      </c>
      <c r="E40" s="80">
        <v>0</v>
      </c>
      <c r="F40" s="80">
        <v>0</v>
      </c>
      <c r="G40" s="80">
        <v>0</v>
      </c>
      <c r="H40" s="80">
        <v>382401.69123</v>
      </c>
      <c r="I40" s="80">
        <v>0</v>
      </c>
      <c r="J40" s="80">
        <v>0</v>
      </c>
      <c r="K40" s="80">
        <v>382401.69123</v>
      </c>
    </row>
    <row r="41" spans="1:11">
      <c r="A41" s="79" t="s">
        <v>72</v>
      </c>
      <c r="B41" s="80">
        <v>0</v>
      </c>
      <c r="C41" s="80">
        <v>0</v>
      </c>
      <c r="D41" s="80">
        <v>167353.60801</v>
      </c>
      <c r="E41" s="80">
        <v>0</v>
      </c>
      <c r="F41" s="80">
        <v>0</v>
      </c>
      <c r="G41" s="80">
        <v>0</v>
      </c>
      <c r="H41" s="80">
        <v>0</v>
      </c>
      <c r="I41" s="80">
        <v>0</v>
      </c>
      <c r="J41" s="80">
        <v>0</v>
      </c>
      <c r="K41" s="80">
        <v>167353.60801</v>
      </c>
    </row>
    <row r="42" spans="1:11">
      <c r="A42" s="79" t="s">
        <v>83</v>
      </c>
      <c r="B42" s="80">
        <v>0</v>
      </c>
      <c r="C42" s="80">
        <v>0</v>
      </c>
      <c r="D42" s="80">
        <v>0</v>
      </c>
      <c r="E42" s="80">
        <v>0</v>
      </c>
      <c r="F42" s="80">
        <v>0</v>
      </c>
      <c r="G42" s="80">
        <v>64161.281569999999</v>
      </c>
      <c r="H42" s="80">
        <v>0</v>
      </c>
      <c r="I42" s="80">
        <v>0</v>
      </c>
      <c r="J42" s="80">
        <v>0</v>
      </c>
      <c r="K42" s="80">
        <v>64161.281569999999</v>
      </c>
    </row>
    <row r="43" spans="1:11">
      <c r="A43" s="79" t="s">
        <v>65</v>
      </c>
      <c r="B43" s="80">
        <v>11718.398369999999</v>
      </c>
      <c r="C43" s="80">
        <v>0</v>
      </c>
      <c r="D43" s="80">
        <v>25626.281039999998</v>
      </c>
      <c r="E43" s="80">
        <v>0</v>
      </c>
      <c r="F43" s="80">
        <v>0</v>
      </c>
      <c r="G43" s="80">
        <v>28337.961149999999</v>
      </c>
      <c r="H43" s="80">
        <v>960928.88612000004</v>
      </c>
      <c r="I43" s="80">
        <v>15772.286789999998</v>
      </c>
      <c r="J43" s="80">
        <v>8330.6417199999996</v>
      </c>
      <c r="K43" s="80">
        <v>1050714.4551900001</v>
      </c>
    </row>
    <row r="44" spans="1:11">
      <c r="A44" s="79" t="s">
        <v>81</v>
      </c>
      <c r="B44" s="80">
        <v>0</v>
      </c>
      <c r="C44" s="80">
        <v>0</v>
      </c>
      <c r="D44" s="80">
        <v>90300.173689999996</v>
      </c>
      <c r="E44" s="80">
        <v>0</v>
      </c>
      <c r="F44" s="80">
        <v>0</v>
      </c>
      <c r="G44" s="80">
        <v>0</v>
      </c>
      <c r="H44" s="80">
        <v>0</v>
      </c>
      <c r="I44" s="80">
        <v>0</v>
      </c>
      <c r="J44" s="80">
        <v>0</v>
      </c>
      <c r="K44" s="80">
        <v>90300.173689999996</v>
      </c>
    </row>
    <row r="45" spans="1:11">
      <c r="A45" s="79" t="s">
        <v>74</v>
      </c>
      <c r="B45" s="80">
        <v>0</v>
      </c>
      <c r="C45" s="80">
        <v>0</v>
      </c>
      <c r="D45" s="80">
        <v>114177.23875</v>
      </c>
      <c r="E45" s="80">
        <v>0</v>
      </c>
      <c r="F45" s="80">
        <v>0</v>
      </c>
      <c r="G45" s="80">
        <v>0</v>
      </c>
      <c r="H45" s="80">
        <v>0</v>
      </c>
      <c r="I45" s="80">
        <v>0</v>
      </c>
      <c r="J45" s="80">
        <v>0</v>
      </c>
      <c r="K45" s="80">
        <v>114177.23875</v>
      </c>
    </row>
    <row r="46" spans="1:11">
      <c r="A46" s="79" t="s">
        <v>93</v>
      </c>
      <c r="B46" s="80">
        <v>0</v>
      </c>
      <c r="C46" s="80">
        <v>68696.722129999995</v>
      </c>
      <c r="D46" s="80">
        <v>0</v>
      </c>
      <c r="E46" s="80">
        <v>0</v>
      </c>
      <c r="F46" s="80">
        <v>0</v>
      </c>
      <c r="G46" s="80">
        <v>0</v>
      </c>
      <c r="H46" s="80">
        <v>0</v>
      </c>
      <c r="I46" s="80">
        <v>0</v>
      </c>
      <c r="J46" s="80">
        <v>0</v>
      </c>
      <c r="K46" s="80">
        <v>68696.722129999995</v>
      </c>
    </row>
    <row r="47" spans="1:11">
      <c r="A47" s="79" t="s">
        <v>69</v>
      </c>
      <c r="B47" s="80">
        <v>0</v>
      </c>
      <c r="C47" s="80">
        <v>0</v>
      </c>
      <c r="D47" s="80">
        <v>189892.77163999999</v>
      </c>
      <c r="E47" s="80">
        <v>0</v>
      </c>
      <c r="F47" s="80">
        <v>0</v>
      </c>
      <c r="G47" s="80">
        <v>0</v>
      </c>
      <c r="H47" s="80">
        <v>0</v>
      </c>
      <c r="I47" s="80">
        <v>0</v>
      </c>
      <c r="J47" s="80">
        <v>0</v>
      </c>
      <c r="K47" s="80">
        <v>189892.77163999999</v>
      </c>
    </row>
    <row r="48" spans="1:11">
      <c r="A48" s="79" t="s">
        <v>94</v>
      </c>
      <c r="B48" s="80">
        <v>275696.32148000004</v>
      </c>
      <c r="C48" s="80">
        <v>0</v>
      </c>
      <c r="D48" s="80">
        <v>0</v>
      </c>
      <c r="E48" s="80">
        <v>0</v>
      </c>
      <c r="F48" s="80">
        <v>0</v>
      </c>
      <c r="G48" s="80">
        <v>0</v>
      </c>
      <c r="H48" s="80">
        <v>0</v>
      </c>
      <c r="I48" s="80">
        <v>0</v>
      </c>
      <c r="J48" s="80">
        <v>0</v>
      </c>
      <c r="K48" s="80">
        <v>275696.32148000004</v>
      </c>
    </row>
    <row r="49" spans="1:11">
      <c r="A49" s="79" t="s">
        <v>89</v>
      </c>
      <c r="B49" s="80">
        <v>0</v>
      </c>
      <c r="C49" s="80">
        <v>0</v>
      </c>
      <c r="D49" s="80">
        <v>0</v>
      </c>
      <c r="E49" s="80">
        <v>0</v>
      </c>
      <c r="F49" s="80">
        <v>0</v>
      </c>
      <c r="G49" s="80">
        <v>0</v>
      </c>
      <c r="H49" s="80">
        <v>237297.51277</v>
      </c>
      <c r="I49" s="80">
        <v>3281.22712</v>
      </c>
      <c r="J49" s="80">
        <v>0</v>
      </c>
      <c r="K49" s="80">
        <v>240578.73989</v>
      </c>
    </row>
    <row r="50" spans="1:11">
      <c r="A50" s="79" t="s">
        <v>75</v>
      </c>
      <c r="B50" s="80">
        <v>0</v>
      </c>
      <c r="C50" s="80">
        <v>0</v>
      </c>
      <c r="D50" s="80">
        <v>0</v>
      </c>
      <c r="E50" s="80">
        <v>0</v>
      </c>
      <c r="F50" s="80">
        <v>63929.961040000002</v>
      </c>
      <c r="G50" s="80">
        <v>8442.5808100000013</v>
      </c>
      <c r="H50" s="80">
        <v>0</v>
      </c>
      <c r="I50" s="80">
        <v>0</v>
      </c>
      <c r="J50" s="80">
        <v>0</v>
      </c>
      <c r="K50" s="80">
        <v>72372.541849999994</v>
      </c>
    </row>
    <row r="51" spans="1:11">
      <c r="A51" s="79" t="s">
        <v>88</v>
      </c>
      <c r="B51" s="80">
        <v>0</v>
      </c>
      <c r="C51" s="80">
        <v>0</v>
      </c>
      <c r="D51" s="80">
        <v>0</v>
      </c>
      <c r="E51" s="80">
        <v>0</v>
      </c>
      <c r="F51" s="80">
        <v>0</v>
      </c>
      <c r="G51" s="80">
        <v>104743.23927999999</v>
      </c>
      <c r="H51" s="80">
        <v>0</v>
      </c>
      <c r="I51" s="80">
        <v>0</v>
      </c>
      <c r="J51" s="80">
        <v>0</v>
      </c>
      <c r="K51" s="80">
        <v>104743.23927999999</v>
      </c>
    </row>
    <row r="52" spans="1:11">
      <c r="A52" s="79" t="s">
        <v>82</v>
      </c>
      <c r="B52" s="80">
        <v>0</v>
      </c>
      <c r="C52" s="80">
        <v>0</v>
      </c>
      <c r="D52" s="80">
        <v>0</v>
      </c>
      <c r="E52" s="80">
        <v>0</v>
      </c>
      <c r="F52" s="80">
        <v>0</v>
      </c>
      <c r="G52" s="80">
        <v>171309.00870999999</v>
      </c>
      <c r="H52" s="80">
        <v>0</v>
      </c>
      <c r="I52" s="80">
        <v>0</v>
      </c>
      <c r="J52" s="80">
        <v>0</v>
      </c>
      <c r="K52" s="80">
        <v>171309.00870999999</v>
      </c>
    </row>
    <row r="53" spans="1:11">
      <c r="A53" s="79" t="s">
        <v>92</v>
      </c>
      <c r="B53" s="80">
        <v>0</v>
      </c>
      <c r="C53" s="80">
        <v>0</v>
      </c>
      <c r="D53" s="80">
        <v>0</v>
      </c>
      <c r="E53" s="80">
        <v>0</v>
      </c>
      <c r="F53" s="80">
        <v>0</v>
      </c>
      <c r="G53" s="80">
        <v>0</v>
      </c>
      <c r="H53" s="80">
        <v>269755.48361</v>
      </c>
      <c r="I53" s="80">
        <v>0</v>
      </c>
      <c r="J53" s="80">
        <v>0</v>
      </c>
      <c r="K53" s="80">
        <v>269755.48361</v>
      </c>
    </row>
    <row r="54" spans="1:11">
      <c r="A54" s="79" t="s">
        <v>71</v>
      </c>
      <c r="B54" s="80">
        <v>0</v>
      </c>
      <c r="C54" s="80">
        <v>0</v>
      </c>
      <c r="D54" s="80">
        <v>173911.88498</v>
      </c>
      <c r="E54" s="80">
        <v>0</v>
      </c>
      <c r="F54" s="80">
        <v>0</v>
      </c>
      <c r="G54" s="80">
        <v>0</v>
      </c>
      <c r="H54" s="80">
        <v>0</v>
      </c>
      <c r="I54" s="80">
        <v>0</v>
      </c>
      <c r="J54" s="80">
        <v>0</v>
      </c>
      <c r="K54" s="80">
        <v>173911.88498</v>
      </c>
    </row>
    <row r="55" spans="1:11">
      <c r="A55" s="79" t="s">
        <v>73</v>
      </c>
      <c r="B55" s="80">
        <v>0</v>
      </c>
      <c r="C55" s="80">
        <v>0</v>
      </c>
      <c r="D55" s="80">
        <v>148607.31977999999</v>
      </c>
      <c r="E55" s="80">
        <v>0</v>
      </c>
      <c r="F55" s="80">
        <v>0</v>
      </c>
      <c r="G55" s="80">
        <v>0</v>
      </c>
      <c r="H55" s="80">
        <v>0</v>
      </c>
      <c r="I55" s="80">
        <v>0</v>
      </c>
      <c r="J55" s="80">
        <v>0</v>
      </c>
      <c r="K55" s="80">
        <v>148607.31977999999</v>
      </c>
    </row>
    <row r="56" spans="1:11">
      <c r="A56" s="79" t="s">
        <v>70</v>
      </c>
      <c r="B56" s="80">
        <v>0</v>
      </c>
      <c r="C56" s="80">
        <v>0</v>
      </c>
      <c r="D56" s="80">
        <v>278901.87411999999</v>
      </c>
      <c r="E56" s="80">
        <v>0</v>
      </c>
      <c r="F56" s="80">
        <v>0</v>
      </c>
      <c r="G56" s="80">
        <v>0</v>
      </c>
      <c r="H56" s="80">
        <v>0</v>
      </c>
      <c r="I56" s="80">
        <v>0</v>
      </c>
      <c r="J56" s="80">
        <v>0</v>
      </c>
      <c r="K56" s="80">
        <v>278901.87411999999</v>
      </c>
    </row>
    <row r="57" spans="1:11">
      <c r="A57" s="79" t="s">
        <v>66</v>
      </c>
      <c r="B57" s="80">
        <v>17015.928920000002</v>
      </c>
      <c r="C57" s="80">
        <v>15645.419099999999</v>
      </c>
      <c r="D57" s="80">
        <v>49086.98386</v>
      </c>
      <c r="E57" s="80">
        <v>0</v>
      </c>
      <c r="F57" s="80">
        <v>0</v>
      </c>
      <c r="G57" s="80">
        <v>67809.910610000006</v>
      </c>
      <c r="H57" s="80">
        <v>593804.91019000008</v>
      </c>
      <c r="I57" s="80">
        <v>0</v>
      </c>
      <c r="J57" s="80">
        <v>0</v>
      </c>
      <c r="K57" s="80">
        <v>743363.15267999994</v>
      </c>
    </row>
    <row r="58" spans="1:11">
      <c r="A58" s="79" t="s">
        <v>68</v>
      </c>
      <c r="B58" s="80">
        <v>0</v>
      </c>
      <c r="C58" s="80">
        <v>0</v>
      </c>
      <c r="D58" s="80">
        <v>88570.32454999999</v>
      </c>
      <c r="E58" s="80">
        <v>0</v>
      </c>
      <c r="F58" s="80">
        <v>0</v>
      </c>
      <c r="G58" s="80">
        <v>0</v>
      </c>
      <c r="H58" s="80">
        <v>0</v>
      </c>
      <c r="I58" s="80">
        <v>0</v>
      </c>
      <c r="J58" s="80">
        <v>0</v>
      </c>
      <c r="K58" s="80">
        <v>88570.32454999999</v>
      </c>
    </row>
    <row r="59" spans="1:11">
      <c r="A59" s="79" t="s">
        <v>87</v>
      </c>
      <c r="B59" s="80">
        <v>202881.72768000001</v>
      </c>
      <c r="C59" s="80">
        <v>0</v>
      </c>
      <c r="D59" s="80">
        <v>0</v>
      </c>
      <c r="E59" s="80">
        <v>15601.5129</v>
      </c>
      <c r="F59" s="80">
        <v>29720.619600000002</v>
      </c>
      <c r="G59" s="80">
        <v>0</v>
      </c>
      <c r="H59" s="80">
        <v>0</v>
      </c>
      <c r="I59" s="80">
        <v>0</v>
      </c>
      <c r="J59" s="80">
        <v>0</v>
      </c>
      <c r="K59" s="80">
        <v>248203.86018000002</v>
      </c>
    </row>
    <row r="60" spans="1:11">
      <c r="A60" s="79" t="s">
        <v>79</v>
      </c>
      <c r="B60" s="80">
        <v>0</v>
      </c>
      <c r="C60" s="80">
        <v>0</v>
      </c>
      <c r="D60" s="80">
        <v>0</v>
      </c>
      <c r="E60" s="80">
        <v>0</v>
      </c>
      <c r="F60" s="80">
        <v>0</v>
      </c>
      <c r="G60" s="80">
        <v>0</v>
      </c>
      <c r="H60" s="80">
        <v>82442.79247</v>
      </c>
      <c r="I60" s="80">
        <v>0</v>
      </c>
      <c r="J60" s="80">
        <v>0</v>
      </c>
      <c r="K60" s="80">
        <v>82442.79247</v>
      </c>
    </row>
    <row r="61" spans="1:11">
      <c r="A61" s="79" t="s">
        <v>80</v>
      </c>
      <c r="B61" s="80">
        <v>0</v>
      </c>
      <c r="C61" s="80">
        <v>0</v>
      </c>
      <c r="D61" s="80">
        <v>0</v>
      </c>
      <c r="E61" s="80">
        <v>0</v>
      </c>
      <c r="F61" s="80">
        <v>0</v>
      </c>
      <c r="G61" s="80">
        <v>0</v>
      </c>
      <c r="H61" s="80">
        <v>0</v>
      </c>
      <c r="I61" s="80">
        <v>56020.280789999997</v>
      </c>
      <c r="J61" s="80">
        <v>0</v>
      </c>
      <c r="K61" s="80">
        <v>56020.280789999997</v>
      </c>
    </row>
    <row r="62" spans="1:11">
      <c r="A62" s="79" t="s">
        <v>514</v>
      </c>
      <c r="B62" s="80">
        <v>0</v>
      </c>
      <c r="C62" s="80">
        <v>0</v>
      </c>
      <c r="D62" s="80">
        <v>0</v>
      </c>
      <c r="E62" s="80">
        <v>0</v>
      </c>
      <c r="F62" s="80">
        <v>27757.839019999999</v>
      </c>
      <c r="G62" s="80">
        <v>0</v>
      </c>
      <c r="H62" s="80">
        <v>0</v>
      </c>
      <c r="I62" s="80">
        <v>0</v>
      </c>
      <c r="J62" s="80">
        <v>0</v>
      </c>
      <c r="K62" s="80">
        <v>27757.839019999999</v>
      </c>
    </row>
    <row r="63" spans="1:11">
      <c r="A63" s="79" t="s">
        <v>1262</v>
      </c>
      <c r="B63" s="80">
        <v>0</v>
      </c>
      <c r="C63" s="80">
        <v>0</v>
      </c>
      <c r="D63" s="80">
        <v>63731.267200000002</v>
      </c>
      <c r="E63" s="80">
        <v>0</v>
      </c>
      <c r="F63" s="80">
        <v>0</v>
      </c>
      <c r="G63" s="80">
        <v>0</v>
      </c>
      <c r="H63" s="80">
        <v>0</v>
      </c>
      <c r="I63" s="80">
        <v>0</v>
      </c>
      <c r="J63" s="80">
        <v>0</v>
      </c>
      <c r="K63" s="80">
        <v>63731.267200000002</v>
      </c>
    </row>
    <row r="64" spans="1:11">
      <c r="A64" s="79" t="s">
        <v>1269</v>
      </c>
      <c r="B64" s="80">
        <v>3864.01665</v>
      </c>
      <c r="C64" s="80">
        <v>0</v>
      </c>
      <c r="D64" s="80">
        <v>0</v>
      </c>
      <c r="E64" s="80">
        <v>0</v>
      </c>
      <c r="F64" s="80">
        <v>0</v>
      </c>
      <c r="G64" s="80">
        <v>50786.40367</v>
      </c>
      <c r="H64" s="80">
        <v>1298.2598400000002</v>
      </c>
      <c r="I64" s="80">
        <v>0</v>
      </c>
      <c r="J64" s="80">
        <v>0</v>
      </c>
      <c r="K64" s="80">
        <v>55948.680159999996</v>
      </c>
    </row>
    <row r="65" spans="1:11">
      <c r="A65" s="79" t="s">
        <v>1270</v>
      </c>
      <c r="B65" s="80">
        <v>0</v>
      </c>
      <c r="C65" s="80">
        <v>0</v>
      </c>
      <c r="D65" s="80">
        <v>0</v>
      </c>
      <c r="E65" s="80">
        <v>0</v>
      </c>
      <c r="F65" s="80">
        <v>0</v>
      </c>
      <c r="G65" s="80">
        <v>15139.73335</v>
      </c>
      <c r="H65" s="80">
        <v>0</v>
      </c>
      <c r="I65" s="80">
        <v>0</v>
      </c>
      <c r="J65" s="80">
        <v>0</v>
      </c>
      <c r="K65" s="80">
        <v>15139.73335</v>
      </c>
    </row>
    <row r="66" spans="1:11" s="659" customFormat="1">
      <c r="A66" s="79" t="s">
        <v>1280</v>
      </c>
      <c r="B66" s="80">
        <v>0</v>
      </c>
      <c r="C66" s="80">
        <v>5357.6453499999998</v>
      </c>
      <c r="D66" s="80">
        <v>0</v>
      </c>
      <c r="E66" s="80">
        <v>0</v>
      </c>
      <c r="F66" s="80">
        <v>0</v>
      </c>
      <c r="G66" s="80">
        <v>0</v>
      </c>
      <c r="H66" s="80">
        <v>0</v>
      </c>
      <c r="I66" s="80">
        <v>0</v>
      </c>
      <c r="J66" s="80">
        <v>0</v>
      </c>
      <c r="K66" s="80">
        <v>5357.6453499999998</v>
      </c>
    </row>
    <row r="67" spans="1:11" s="659" customFormat="1">
      <c r="A67" s="79" t="s">
        <v>1281</v>
      </c>
      <c r="B67" s="80">
        <v>0</v>
      </c>
      <c r="C67" s="80">
        <v>0</v>
      </c>
      <c r="D67" s="80">
        <v>42704.903119999995</v>
      </c>
      <c r="E67" s="80">
        <v>0</v>
      </c>
      <c r="F67" s="80">
        <v>0</v>
      </c>
      <c r="G67" s="80">
        <v>0</v>
      </c>
      <c r="H67" s="80">
        <v>0</v>
      </c>
      <c r="I67" s="80">
        <v>0</v>
      </c>
      <c r="J67" s="80">
        <v>0</v>
      </c>
      <c r="K67" s="80">
        <v>42704.903119999995</v>
      </c>
    </row>
    <row r="68" spans="1:11" s="673" customFormat="1">
      <c r="A68" s="79" t="s">
        <v>1373</v>
      </c>
      <c r="B68" s="80">
        <v>0</v>
      </c>
      <c r="C68" s="80">
        <v>0</v>
      </c>
      <c r="D68" s="80">
        <v>117935.36870000001</v>
      </c>
      <c r="E68" s="80">
        <v>0</v>
      </c>
      <c r="F68" s="80">
        <v>0</v>
      </c>
      <c r="G68" s="80">
        <v>0</v>
      </c>
      <c r="H68" s="80">
        <v>0</v>
      </c>
      <c r="I68" s="80">
        <v>0</v>
      </c>
      <c r="J68" s="80">
        <v>0</v>
      </c>
      <c r="K68" s="80">
        <v>117935.36870000001</v>
      </c>
    </row>
    <row r="69" spans="1:11" s="677" customFormat="1">
      <c r="A69" s="79" t="s">
        <v>1399</v>
      </c>
      <c r="B69" s="80">
        <v>0</v>
      </c>
      <c r="C69" s="80">
        <v>0</v>
      </c>
      <c r="D69" s="80">
        <v>20498.028899999998</v>
      </c>
      <c r="E69" s="80">
        <v>0</v>
      </c>
      <c r="F69" s="80">
        <v>0</v>
      </c>
      <c r="G69" s="80">
        <v>0</v>
      </c>
      <c r="H69" s="80">
        <v>0</v>
      </c>
      <c r="I69" s="80">
        <v>0</v>
      </c>
      <c r="J69" s="80">
        <v>0</v>
      </c>
      <c r="K69" s="80">
        <v>20498.028899999998</v>
      </c>
    </row>
    <row r="70" spans="1:11" s="677" customFormat="1">
      <c r="A70" s="79" t="s">
        <v>1400</v>
      </c>
      <c r="B70" s="80">
        <v>0</v>
      </c>
      <c r="C70" s="80">
        <v>221.38777999999999</v>
      </c>
      <c r="D70" s="80">
        <v>63506.852229999997</v>
      </c>
      <c r="E70" s="80">
        <v>0</v>
      </c>
      <c r="F70" s="80">
        <v>0</v>
      </c>
      <c r="G70" s="80">
        <v>0</v>
      </c>
      <c r="H70" s="80">
        <v>0</v>
      </c>
      <c r="I70" s="80">
        <v>0</v>
      </c>
      <c r="J70" s="80">
        <v>0</v>
      </c>
      <c r="K70" s="80">
        <v>63728.240010000001</v>
      </c>
    </row>
    <row r="71" spans="1:11" s="677" customFormat="1">
      <c r="A71" s="79" t="s">
        <v>1401</v>
      </c>
      <c r="B71" s="80">
        <v>0</v>
      </c>
      <c r="C71" s="80">
        <v>0</v>
      </c>
      <c r="D71" s="80">
        <v>0</v>
      </c>
      <c r="E71" s="80">
        <v>159350.93366000001</v>
      </c>
      <c r="F71" s="80">
        <v>0</v>
      </c>
      <c r="G71" s="80">
        <v>0</v>
      </c>
      <c r="H71" s="80">
        <v>0</v>
      </c>
      <c r="I71" s="80">
        <v>0</v>
      </c>
      <c r="J71" s="80">
        <v>0</v>
      </c>
      <c r="K71" s="80">
        <v>159350.93366000001</v>
      </c>
    </row>
    <row r="72" spans="1:11" s="677" customFormat="1">
      <c r="A72" s="79" t="s">
        <v>1491</v>
      </c>
      <c r="B72" s="80">
        <v>0</v>
      </c>
      <c r="C72" s="80">
        <v>24934.703879999997</v>
      </c>
      <c r="D72" s="80">
        <v>0</v>
      </c>
      <c r="E72" s="80">
        <v>0</v>
      </c>
      <c r="F72" s="80">
        <v>0</v>
      </c>
      <c r="G72" s="80">
        <v>0</v>
      </c>
      <c r="H72" s="80">
        <v>0</v>
      </c>
      <c r="I72" s="80">
        <v>0</v>
      </c>
      <c r="J72" s="80">
        <v>0</v>
      </c>
      <c r="K72" s="80">
        <v>24934.703879999997</v>
      </c>
    </row>
    <row r="73" spans="1:11">
      <c r="A73" s="79" t="s">
        <v>437</v>
      </c>
      <c r="B73" s="80">
        <v>527093.61953999999</v>
      </c>
      <c r="C73" s="80">
        <v>114855.87823999999</v>
      </c>
      <c r="D73" s="80">
        <v>2018985.61552</v>
      </c>
      <c r="E73" s="80">
        <v>308622.98482999997</v>
      </c>
      <c r="F73" s="80">
        <v>758908.15989000001</v>
      </c>
      <c r="G73" s="80">
        <v>720357.42260000005</v>
      </c>
      <c r="H73" s="80">
        <v>2668237.4455399998</v>
      </c>
      <c r="I73" s="80">
        <v>75073.794699999999</v>
      </c>
      <c r="J73" s="80">
        <v>8330.6417199999996</v>
      </c>
      <c r="K73" s="80">
        <v>7200465.5625799997</v>
      </c>
    </row>
    <row r="74" spans="1:11">
      <c r="A74" s="84" t="s">
        <v>443</v>
      </c>
      <c r="B74" s="82"/>
      <c r="C74" s="82"/>
      <c r="D74" s="82"/>
      <c r="E74" s="82"/>
      <c r="F74" s="82"/>
      <c r="G74" s="82"/>
      <c r="H74" s="82"/>
      <c r="I74" s="82"/>
      <c r="J74" s="82"/>
      <c r="K74" s="81"/>
    </row>
    <row r="75" spans="1:11">
      <c r="A75" s="79" t="s">
        <v>97</v>
      </c>
      <c r="B75" s="80">
        <v>1349.0791000000002</v>
      </c>
      <c r="C75" s="80">
        <v>8995.7147299999997</v>
      </c>
      <c r="D75" s="80">
        <v>45339.428180000003</v>
      </c>
      <c r="E75" s="80">
        <v>1901.55303</v>
      </c>
      <c r="F75" s="80">
        <v>943.22924</v>
      </c>
      <c r="G75" s="80">
        <v>1981.9649199999999</v>
      </c>
      <c r="H75" s="80">
        <v>5956.0637800000004</v>
      </c>
      <c r="I75" s="80">
        <v>134.68382</v>
      </c>
      <c r="J75" s="80">
        <v>631.99477999999999</v>
      </c>
      <c r="K75" s="80">
        <v>67233.711580000003</v>
      </c>
    </row>
    <row r="76" spans="1:11">
      <c r="A76" s="79" t="s">
        <v>1243</v>
      </c>
      <c r="B76" s="80">
        <v>1263.59184</v>
      </c>
      <c r="C76" s="80">
        <v>197034.08546999999</v>
      </c>
      <c r="D76" s="80">
        <v>1088.7032400000001</v>
      </c>
      <c r="E76" s="80">
        <v>4396.3813</v>
      </c>
      <c r="F76" s="80">
        <v>3075.36292</v>
      </c>
      <c r="G76" s="80">
        <v>579.19931999999994</v>
      </c>
      <c r="H76" s="80">
        <v>1844.54276</v>
      </c>
      <c r="I76" s="80">
        <v>1690.9963700000001</v>
      </c>
      <c r="J76" s="80">
        <v>0</v>
      </c>
      <c r="K76" s="80">
        <v>210972.86322</v>
      </c>
    </row>
    <row r="77" spans="1:11">
      <c r="A77" s="79" t="s">
        <v>1256</v>
      </c>
      <c r="B77" s="80">
        <v>14144.98357</v>
      </c>
      <c r="C77" s="80">
        <v>566007.78223999997</v>
      </c>
      <c r="D77" s="80">
        <v>34475.563840000003</v>
      </c>
      <c r="E77" s="80">
        <v>12931.85317</v>
      </c>
      <c r="F77" s="80">
        <v>26153.914390000002</v>
      </c>
      <c r="G77" s="80">
        <v>18446.300449999999</v>
      </c>
      <c r="H77" s="80">
        <v>73510.711280000003</v>
      </c>
      <c r="I77" s="80">
        <v>28682.21889</v>
      </c>
      <c r="J77" s="80">
        <v>2356.4908100000002</v>
      </c>
      <c r="K77" s="80">
        <v>776709.81863999995</v>
      </c>
    </row>
    <row r="78" spans="1:11">
      <c r="A78" s="79" t="s">
        <v>1257</v>
      </c>
      <c r="B78" s="80">
        <v>2933.5192499999998</v>
      </c>
      <c r="C78" s="80">
        <v>106431.89512</v>
      </c>
      <c r="D78" s="80">
        <v>15924.32099</v>
      </c>
      <c r="E78" s="80">
        <v>15922.686109999999</v>
      </c>
      <c r="F78" s="80">
        <v>5998.8555299999998</v>
      </c>
      <c r="G78" s="80">
        <v>7059.5981600000005</v>
      </c>
      <c r="H78" s="80">
        <v>22819.792730000001</v>
      </c>
      <c r="I78" s="80">
        <v>6320.3473099999992</v>
      </c>
      <c r="J78" s="80">
        <v>1067.2298000000001</v>
      </c>
      <c r="K78" s="80">
        <v>184478.245</v>
      </c>
    </row>
    <row r="79" spans="1:11" s="677" customFormat="1">
      <c r="A79" s="79" t="s">
        <v>1392</v>
      </c>
      <c r="B79" s="80">
        <v>926.56196999999997</v>
      </c>
      <c r="C79" s="80">
        <v>2038.97471</v>
      </c>
      <c r="D79" s="80">
        <v>15440.386369999998</v>
      </c>
      <c r="E79" s="80">
        <v>2587.81934</v>
      </c>
      <c r="F79" s="80">
        <v>1082.64896</v>
      </c>
      <c r="G79" s="80">
        <v>3291.0257200000001</v>
      </c>
      <c r="H79" s="80">
        <v>20149.05053</v>
      </c>
      <c r="I79" s="80">
        <v>0</v>
      </c>
      <c r="J79" s="80">
        <v>0</v>
      </c>
      <c r="K79" s="80">
        <v>45516.467600000004</v>
      </c>
    </row>
    <row r="80" spans="1:11" s="677" customFormat="1">
      <c r="A80" s="79" t="s">
        <v>1395</v>
      </c>
      <c r="B80" s="80">
        <v>39.306950000000001</v>
      </c>
      <c r="C80" s="80">
        <v>988.70524</v>
      </c>
      <c r="D80" s="80">
        <v>328.19216999999998</v>
      </c>
      <c r="E80" s="80">
        <v>2229.9000799999999</v>
      </c>
      <c r="F80" s="80">
        <v>262.98172999999997</v>
      </c>
      <c r="G80" s="80">
        <v>555.32415000000003</v>
      </c>
      <c r="H80" s="80">
        <v>197.77987999999999</v>
      </c>
      <c r="I80" s="80">
        <v>20.513669999999998</v>
      </c>
      <c r="J80" s="80">
        <v>16.87509</v>
      </c>
      <c r="K80" s="80">
        <v>4639.5789599999998</v>
      </c>
    </row>
    <row r="81" spans="1:11">
      <c r="A81" s="79" t="s">
        <v>437</v>
      </c>
      <c r="B81" s="80">
        <v>20657.042679999999</v>
      </c>
      <c r="C81" s="80">
        <v>881497.15751000005</v>
      </c>
      <c r="D81" s="80">
        <v>112596.59479</v>
      </c>
      <c r="E81" s="80">
        <v>39970.193030000002</v>
      </c>
      <c r="F81" s="80">
        <v>37516.992770000004</v>
      </c>
      <c r="G81" s="80">
        <v>31913.41272</v>
      </c>
      <c r="H81" s="80">
        <v>124477.94095999999</v>
      </c>
      <c r="I81" s="80">
        <v>36848.760060000001</v>
      </c>
      <c r="J81" s="80">
        <v>4072.5904799999998</v>
      </c>
      <c r="K81" s="80">
        <v>1289550.6850000001</v>
      </c>
    </row>
    <row r="82" spans="1:11">
      <c r="A82" s="84" t="s">
        <v>441</v>
      </c>
      <c r="B82" s="82"/>
      <c r="C82" s="82"/>
      <c r="D82" s="82"/>
      <c r="E82" s="82"/>
      <c r="F82" s="82"/>
      <c r="G82" s="82"/>
      <c r="H82" s="82"/>
      <c r="I82" s="82"/>
      <c r="J82" s="82"/>
      <c r="K82" s="81"/>
    </row>
    <row r="83" spans="1:11">
      <c r="A83" s="79" t="s">
        <v>113</v>
      </c>
      <c r="B83" s="80">
        <v>818121.32140000002</v>
      </c>
      <c r="C83" s="80">
        <v>17567190.491380002</v>
      </c>
      <c r="D83" s="80">
        <v>6221773.66701</v>
      </c>
      <c r="E83" s="80">
        <v>641479.58261000004</v>
      </c>
      <c r="F83" s="80">
        <v>711492.48660000006</v>
      </c>
      <c r="G83" s="80">
        <v>1102649.2124000001</v>
      </c>
      <c r="H83" s="80">
        <v>10856015.9252</v>
      </c>
      <c r="I83" s="80">
        <v>477041.70588000002</v>
      </c>
      <c r="J83" s="80">
        <v>174159.00305999999</v>
      </c>
      <c r="K83" s="80">
        <v>38569923.395539999</v>
      </c>
    </row>
    <row r="84" spans="1:11">
      <c r="A84" s="79" t="s">
        <v>437</v>
      </c>
      <c r="B84" s="80">
        <v>818121.32140000002</v>
      </c>
      <c r="C84" s="80">
        <v>17567190.491380002</v>
      </c>
      <c r="D84" s="80">
        <v>6221773.66701</v>
      </c>
      <c r="E84" s="80">
        <v>641479.58261000004</v>
      </c>
      <c r="F84" s="80">
        <v>711492.48660000006</v>
      </c>
      <c r="G84" s="80">
        <v>1102649.2124000001</v>
      </c>
      <c r="H84" s="80">
        <v>10856015.9252</v>
      </c>
      <c r="I84" s="80">
        <v>477041.70588000002</v>
      </c>
      <c r="J84" s="80">
        <v>174159.00305999999</v>
      </c>
      <c r="K84" s="80">
        <v>38569923.395539999</v>
      </c>
    </row>
    <row r="85" spans="1:11">
      <c r="A85" s="85" t="s">
        <v>1010</v>
      </c>
      <c r="B85" s="82"/>
      <c r="C85" s="82"/>
      <c r="D85" s="82"/>
      <c r="E85" s="82"/>
      <c r="F85" s="82"/>
      <c r="G85" s="82"/>
      <c r="H85" s="82"/>
      <c r="I85" s="82"/>
      <c r="J85" s="82"/>
      <c r="K85" s="82"/>
    </row>
    <row r="86" spans="1:11">
      <c r="A86" s="79" t="s">
        <v>116</v>
      </c>
      <c r="B86" s="80">
        <v>0</v>
      </c>
      <c r="C86" s="80">
        <v>4516244.6021199999</v>
      </c>
      <c r="D86" s="80">
        <v>0</v>
      </c>
      <c r="E86" s="80">
        <v>0</v>
      </c>
      <c r="F86" s="80">
        <v>0</v>
      </c>
      <c r="G86" s="80">
        <v>0</v>
      </c>
      <c r="H86" s="80">
        <v>0</v>
      </c>
      <c r="I86" s="80">
        <v>0</v>
      </c>
      <c r="J86" s="80">
        <v>0</v>
      </c>
      <c r="K86" s="80">
        <v>4516244.6021199999</v>
      </c>
    </row>
    <row r="87" spans="1:11">
      <c r="A87" s="79" t="s">
        <v>437</v>
      </c>
      <c r="B87" s="80">
        <v>0</v>
      </c>
      <c r="C87" s="80">
        <v>4516244.6021199999</v>
      </c>
      <c r="D87" s="80">
        <v>0</v>
      </c>
      <c r="E87" s="80">
        <v>0</v>
      </c>
      <c r="F87" s="80">
        <v>0</v>
      </c>
      <c r="G87" s="80">
        <v>0</v>
      </c>
      <c r="H87" s="80">
        <v>0</v>
      </c>
      <c r="I87" s="80">
        <v>0</v>
      </c>
      <c r="J87" s="80">
        <v>0</v>
      </c>
      <c r="K87" s="80">
        <v>4516244.6021199999</v>
      </c>
    </row>
    <row r="88" spans="1:11">
      <c r="A88" s="85" t="s">
        <v>156</v>
      </c>
      <c r="B88" s="82">
        <f>SUM(B21,B25,B30,B73,B84,B87,B81)</f>
        <v>3509293.2526599998</v>
      </c>
      <c r="C88" s="82">
        <f t="shared" ref="C88:J88" si="0">SUM(C21,C25,C30,C73,C84,C87,C81)</f>
        <v>110662306.25724</v>
      </c>
      <c r="D88" s="82">
        <f t="shared" si="0"/>
        <v>21732162.643620003</v>
      </c>
      <c r="E88" s="82">
        <f t="shared" si="0"/>
        <v>3435051.13961</v>
      </c>
      <c r="F88" s="82">
        <f t="shared" si="0"/>
        <v>3971684.6175299995</v>
      </c>
      <c r="G88" s="82">
        <f t="shared" si="0"/>
        <v>4175638.9880399997</v>
      </c>
      <c r="H88" s="82">
        <f t="shared" si="0"/>
        <v>56130983.897160001</v>
      </c>
      <c r="I88" s="82">
        <f t="shared" si="0"/>
        <v>1316935.2710599999</v>
      </c>
      <c r="J88" s="82">
        <f t="shared" si="0"/>
        <v>467816.22624999995</v>
      </c>
      <c r="K88" s="82">
        <f>SUM(K21,K25,K30,K73,K84,K87,K81)</f>
        <v>205401872.29317001</v>
      </c>
    </row>
    <row r="89" spans="1:11" ht="7.5" customHeight="1" thickBot="1">
      <c r="A89" s="86"/>
      <c r="B89" s="86"/>
      <c r="C89" s="86"/>
      <c r="D89" s="86"/>
      <c r="E89" s="86"/>
      <c r="F89" s="86"/>
      <c r="G89" s="86"/>
      <c r="H89" s="86"/>
      <c r="I89" s="86"/>
      <c r="J89" s="86"/>
      <c r="K89" s="86"/>
    </row>
    <row r="90" spans="1:11" ht="15.75" thickTop="1">
      <c r="A90" s="4" t="s">
        <v>467</v>
      </c>
      <c r="B90" s="87"/>
      <c r="C90" s="87"/>
      <c r="D90" s="87"/>
      <c r="E90" s="87"/>
      <c r="F90" s="87"/>
      <c r="G90" s="87"/>
      <c r="H90" s="87"/>
      <c r="I90" s="87"/>
      <c r="J90" s="87"/>
      <c r="K90" s="87"/>
    </row>
    <row r="91" spans="1:11">
      <c r="A91" s="597" t="s">
        <v>1255</v>
      </c>
      <c r="B91" s="88"/>
      <c r="C91" s="88"/>
      <c r="D91" s="88"/>
      <c r="E91" s="88"/>
      <c r="F91" s="88"/>
      <c r="G91" s="88"/>
      <c r="H91" s="88"/>
      <c r="I91" s="88"/>
      <c r="J91" s="88"/>
      <c r="K91" s="94"/>
    </row>
    <row r="92" spans="1:11">
      <c r="A92" s="597" t="s">
        <v>1258</v>
      </c>
      <c r="B92" s="88"/>
      <c r="C92" s="88"/>
      <c r="D92" s="88"/>
      <c r="E92" s="88"/>
      <c r="F92" s="88"/>
      <c r="G92" s="88"/>
      <c r="H92" s="88"/>
      <c r="I92" s="88"/>
      <c r="J92" s="88"/>
      <c r="K92" s="94"/>
    </row>
    <row r="93" spans="1:11">
      <c r="A93" s="597" t="s">
        <v>1263</v>
      </c>
      <c r="B93" s="88"/>
      <c r="C93" s="88"/>
      <c r="D93" s="88"/>
      <c r="E93" s="88"/>
      <c r="F93" s="88"/>
      <c r="G93" s="88"/>
      <c r="H93" s="88"/>
      <c r="I93" s="88"/>
      <c r="J93" s="88"/>
      <c r="K93" s="88"/>
    </row>
    <row r="94" spans="1:11">
      <c r="A94" s="597" t="s">
        <v>1271</v>
      </c>
    </row>
    <row r="95" spans="1:11">
      <c r="A95" s="597" t="s">
        <v>1282</v>
      </c>
    </row>
    <row r="96" spans="1:11">
      <c r="A96" s="597" t="s">
        <v>1374</v>
      </c>
    </row>
    <row r="97" spans="1:1">
      <c r="A97" s="597" t="s">
        <v>1393</v>
      </c>
    </row>
    <row r="98" spans="1:1">
      <c r="A98" s="597" t="s">
        <v>1396</v>
      </c>
    </row>
    <row r="99" spans="1:1">
      <c r="A99" s="597" t="s">
        <v>1402</v>
      </c>
    </row>
    <row r="100" spans="1:1">
      <c r="A100" s="597" t="s">
        <v>1492</v>
      </c>
    </row>
    <row r="101" spans="1:1">
      <c r="A101" s="695"/>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9"/>
  <sheetViews>
    <sheetView zoomScaleNormal="100" workbookViewId="0">
      <selection sqref="A1:K1"/>
    </sheetView>
  </sheetViews>
  <sheetFormatPr defaultColWidth="9.140625" defaultRowHeight="15"/>
  <cols>
    <col min="1" max="1" width="47" style="5" bestFit="1" customWidth="1"/>
    <col min="2" max="11" width="15.7109375" style="5" customWidth="1"/>
    <col min="12" max="16384" width="9.140625" style="5"/>
  </cols>
  <sheetData>
    <row r="1" spans="1:11" ht="18">
      <c r="A1" s="721"/>
      <c r="B1" s="721"/>
      <c r="C1" s="721"/>
      <c r="D1" s="721"/>
      <c r="E1" s="721"/>
      <c r="F1" s="721"/>
      <c r="G1" s="721"/>
      <c r="H1" s="721"/>
      <c r="I1" s="721"/>
      <c r="J1" s="721"/>
      <c r="K1" s="721"/>
    </row>
    <row r="2" spans="1:11" ht="18">
      <c r="A2" s="721" t="s">
        <v>435</v>
      </c>
      <c r="B2" s="721"/>
      <c r="C2" s="721"/>
      <c r="D2" s="721"/>
      <c r="E2" s="721"/>
      <c r="F2" s="721"/>
      <c r="G2" s="721"/>
      <c r="H2" s="721"/>
      <c r="I2" s="721"/>
      <c r="J2" s="721"/>
      <c r="K2" s="721"/>
    </row>
    <row r="3" spans="1:11" ht="18">
      <c r="A3" s="721" t="s">
        <v>468</v>
      </c>
      <c r="B3" s="721"/>
      <c r="C3" s="721"/>
      <c r="D3" s="721"/>
      <c r="E3" s="721"/>
      <c r="F3" s="721"/>
      <c r="G3" s="721"/>
      <c r="H3" s="721"/>
      <c r="I3" s="721"/>
      <c r="J3" s="721"/>
      <c r="K3" s="721"/>
    </row>
    <row r="4" spans="1:11" ht="18">
      <c r="A4" s="721" t="s">
        <v>1512</v>
      </c>
      <c r="B4" s="721"/>
      <c r="C4" s="721"/>
      <c r="D4" s="721"/>
      <c r="E4" s="721"/>
      <c r="F4" s="721"/>
      <c r="G4" s="721"/>
      <c r="H4" s="721"/>
      <c r="I4" s="721"/>
      <c r="J4" s="721"/>
      <c r="K4" s="721"/>
    </row>
    <row r="5" spans="1:11" ht="18">
      <c r="A5" s="722" t="s">
        <v>508</v>
      </c>
      <c r="B5" s="722"/>
      <c r="C5" s="722"/>
      <c r="D5" s="722"/>
      <c r="E5" s="722"/>
      <c r="F5" s="722"/>
      <c r="G5" s="722"/>
      <c r="H5" s="722"/>
      <c r="I5" s="722"/>
      <c r="J5" s="722"/>
      <c r="K5" s="722"/>
    </row>
    <row r="6" spans="1:11" ht="9" customHeight="1">
      <c r="A6" s="93"/>
      <c r="B6" s="6"/>
      <c r="C6" s="6"/>
      <c r="D6" s="6"/>
      <c r="E6" s="6"/>
      <c r="F6" s="6"/>
      <c r="G6" s="6"/>
      <c r="H6" s="6"/>
      <c r="I6" s="6"/>
      <c r="J6" s="6"/>
      <c r="K6" s="93"/>
    </row>
    <row r="7" spans="1:11" ht="3.75" customHeight="1"/>
    <row r="8" spans="1:11" ht="30" customHeight="1" thickBot="1">
      <c r="A8" s="475" t="s">
        <v>465</v>
      </c>
      <c r="B8" s="476" t="s">
        <v>444</v>
      </c>
      <c r="C8" s="476" t="s">
        <v>445</v>
      </c>
      <c r="D8" s="476" t="s">
        <v>446</v>
      </c>
      <c r="E8" s="476" t="s">
        <v>447</v>
      </c>
      <c r="F8" s="476" t="s">
        <v>466</v>
      </c>
      <c r="G8" s="476" t="s">
        <v>448</v>
      </c>
      <c r="H8" s="476" t="s">
        <v>449</v>
      </c>
      <c r="I8" s="476" t="s">
        <v>442</v>
      </c>
      <c r="J8" s="476" t="s">
        <v>450</v>
      </c>
      <c r="K8" s="476" t="s">
        <v>156</v>
      </c>
    </row>
    <row r="9" spans="1:11" ht="15.75" thickTop="1">
      <c r="A9" s="477" t="s">
        <v>436</v>
      </c>
      <c r="B9" s="478"/>
      <c r="C9" s="478"/>
      <c r="D9" s="478"/>
      <c r="E9" s="478"/>
      <c r="F9" s="478"/>
      <c r="G9" s="478"/>
      <c r="H9" s="478"/>
      <c r="I9" s="478"/>
      <c r="J9" s="479"/>
      <c r="K9" s="480"/>
    </row>
    <row r="10" spans="1:11">
      <c r="A10" s="79" t="s">
        <v>43</v>
      </c>
      <c r="B10" s="80">
        <v>650296.08136000007</v>
      </c>
      <c r="C10" s="80">
        <v>4150787.9326799996</v>
      </c>
      <c r="D10" s="80">
        <v>2441517.9926399998</v>
      </c>
      <c r="E10" s="80">
        <v>264927.54985000001</v>
      </c>
      <c r="F10" s="80">
        <v>261047.9376</v>
      </c>
      <c r="G10" s="80">
        <v>465085.5036</v>
      </c>
      <c r="H10" s="80">
        <v>8290695.9306600001</v>
      </c>
      <c r="I10" s="80">
        <v>85343.31143999999</v>
      </c>
      <c r="J10" s="80">
        <v>0</v>
      </c>
      <c r="K10" s="80">
        <v>16609702.23983</v>
      </c>
    </row>
    <row r="11" spans="1:11">
      <c r="A11" s="79" t="s">
        <v>37</v>
      </c>
      <c r="B11" s="80">
        <v>92697.971569999994</v>
      </c>
      <c r="C11" s="80">
        <v>1431512.8541199998</v>
      </c>
      <c r="D11" s="80">
        <v>1604580.23905</v>
      </c>
      <c r="E11" s="80">
        <v>89914.509959999996</v>
      </c>
      <c r="F11" s="80">
        <v>16638.509550000002</v>
      </c>
      <c r="G11" s="80">
        <v>257556.05330999999</v>
      </c>
      <c r="H11" s="80">
        <v>6740686.6561599998</v>
      </c>
      <c r="I11" s="80">
        <v>0</v>
      </c>
      <c r="J11" s="80">
        <v>0</v>
      </c>
      <c r="K11" s="80">
        <v>10233586.793719999</v>
      </c>
    </row>
    <row r="12" spans="1:11">
      <c r="A12" s="79" t="s">
        <v>49</v>
      </c>
      <c r="B12" s="80">
        <v>258422.67976</v>
      </c>
      <c r="C12" s="80">
        <v>1255814.75773</v>
      </c>
      <c r="D12" s="80">
        <v>700470.16553</v>
      </c>
      <c r="E12" s="80">
        <v>383304.45105000003</v>
      </c>
      <c r="F12" s="80">
        <v>0</v>
      </c>
      <c r="G12" s="80">
        <v>360879.35070000001</v>
      </c>
      <c r="H12" s="80">
        <v>1047823.25989</v>
      </c>
      <c r="I12" s="80">
        <v>0</v>
      </c>
      <c r="J12" s="80">
        <v>0</v>
      </c>
      <c r="K12" s="80">
        <v>4006714.6646599998</v>
      </c>
    </row>
    <row r="13" spans="1:11">
      <c r="A13" s="79" t="s">
        <v>41</v>
      </c>
      <c r="B13" s="80">
        <v>307346.69511999999</v>
      </c>
      <c r="C13" s="80">
        <v>1283936.0128499998</v>
      </c>
      <c r="D13" s="80">
        <v>900518.56313999998</v>
      </c>
      <c r="E13" s="80">
        <v>190405.09694999998</v>
      </c>
      <c r="F13" s="80">
        <v>0</v>
      </c>
      <c r="G13" s="80">
        <v>295298.52107000002</v>
      </c>
      <c r="H13" s="80">
        <v>9387346.9800400008</v>
      </c>
      <c r="I13" s="80">
        <v>615125.74147000001</v>
      </c>
      <c r="J13" s="80">
        <v>54717.358420000004</v>
      </c>
      <c r="K13" s="80">
        <v>13034694.96906</v>
      </c>
    </row>
    <row r="14" spans="1:11">
      <c r="A14" s="79" t="s">
        <v>47</v>
      </c>
      <c r="B14" s="80">
        <v>645835.29836000002</v>
      </c>
      <c r="C14" s="80">
        <v>5480189.94405</v>
      </c>
      <c r="D14" s="80">
        <v>2207628.4221000001</v>
      </c>
      <c r="E14" s="80">
        <v>406554.36699000001</v>
      </c>
      <c r="F14" s="80">
        <v>702999.02917999995</v>
      </c>
      <c r="G14" s="80">
        <v>747696.81434000004</v>
      </c>
      <c r="H14" s="80">
        <v>6217472.84607</v>
      </c>
      <c r="I14" s="80">
        <v>115259.51788</v>
      </c>
      <c r="J14" s="80">
        <v>97121.72662999999</v>
      </c>
      <c r="K14" s="80">
        <v>16620757.965600001</v>
      </c>
    </row>
    <row r="15" spans="1:11">
      <c r="A15" s="79" t="s">
        <v>35</v>
      </c>
      <c r="B15" s="80">
        <v>494740.33938999998</v>
      </c>
      <c r="C15" s="80">
        <v>5456012.2243100004</v>
      </c>
      <c r="D15" s="80">
        <v>2656234.8360700002</v>
      </c>
      <c r="E15" s="80">
        <v>196258.43819999998</v>
      </c>
      <c r="F15" s="80">
        <v>346230.66248</v>
      </c>
      <c r="G15" s="80">
        <v>657630.87359000009</v>
      </c>
      <c r="H15" s="80">
        <v>8871463.5115400013</v>
      </c>
      <c r="I15" s="80">
        <v>179632.71713999999</v>
      </c>
      <c r="J15" s="80">
        <v>100386.2098</v>
      </c>
      <c r="K15" s="80">
        <v>18958589.812520001</v>
      </c>
    </row>
    <row r="16" spans="1:11">
      <c r="A16" s="79" t="s">
        <v>33</v>
      </c>
      <c r="B16" s="80">
        <v>1502410.0115100001</v>
      </c>
      <c r="C16" s="80">
        <v>6355844.84681</v>
      </c>
      <c r="D16" s="80">
        <v>4735111.92313</v>
      </c>
      <c r="E16" s="80">
        <v>777024.33799000003</v>
      </c>
      <c r="F16" s="80">
        <v>368749.97899000003</v>
      </c>
      <c r="G16" s="80">
        <v>1195434.3723499998</v>
      </c>
      <c r="H16" s="80">
        <v>12079316.65786</v>
      </c>
      <c r="I16" s="80">
        <v>485626.36470999999</v>
      </c>
      <c r="J16" s="80">
        <v>40086.99411</v>
      </c>
      <c r="K16" s="80">
        <v>27539605.487459999</v>
      </c>
    </row>
    <row r="17" spans="1:11">
      <c r="A17" s="79" t="s">
        <v>45</v>
      </c>
      <c r="B17" s="80">
        <v>0</v>
      </c>
      <c r="C17" s="80">
        <v>0</v>
      </c>
      <c r="D17" s="80">
        <v>0</v>
      </c>
      <c r="E17" s="80">
        <v>0</v>
      </c>
      <c r="F17" s="80">
        <v>0</v>
      </c>
      <c r="G17" s="80">
        <v>0</v>
      </c>
      <c r="H17" s="80">
        <v>125731.59601000001</v>
      </c>
      <c r="I17" s="80">
        <v>0</v>
      </c>
      <c r="J17" s="80">
        <v>0</v>
      </c>
      <c r="K17" s="80">
        <v>125731.59601000001</v>
      </c>
    </row>
    <row r="18" spans="1:11">
      <c r="A18" s="79" t="s">
        <v>31</v>
      </c>
      <c r="B18" s="80">
        <v>1086881.4282500001</v>
      </c>
      <c r="C18" s="80">
        <v>5511588.9321099995</v>
      </c>
      <c r="D18" s="80">
        <v>4676180.3105899999</v>
      </c>
      <c r="E18" s="80">
        <v>615441.14391999994</v>
      </c>
      <c r="F18" s="80">
        <v>536439.30090999999</v>
      </c>
      <c r="G18" s="80">
        <v>636319.20507000003</v>
      </c>
      <c r="H18" s="80">
        <v>8049786.1844700007</v>
      </c>
      <c r="I18" s="80">
        <v>787209.89332999999</v>
      </c>
      <c r="J18" s="80">
        <v>86264.568849999996</v>
      </c>
      <c r="K18" s="80">
        <v>21986110.967500001</v>
      </c>
    </row>
    <row r="19" spans="1:11">
      <c r="A19" s="79" t="s">
        <v>53</v>
      </c>
      <c r="B19" s="80">
        <v>446346.34057</v>
      </c>
      <c r="C19" s="80">
        <v>2287900.7628299999</v>
      </c>
      <c r="D19" s="80">
        <v>2639391.60782</v>
      </c>
      <c r="E19" s="80">
        <v>212619.68894999998</v>
      </c>
      <c r="F19" s="80">
        <v>443992.42488000001</v>
      </c>
      <c r="G19" s="80">
        <v>472670.92097000004</v>
      </c>
      <c r="H19" s="80">
        <v>1741458.7059300002</v>
      </c>
      <c r="I19" s="80">
        <v>565016.72889999999</v>
      </c>
      <c r="J19" s="80">
        <v>106539.35040000001</v>
      </c>
      <c r="K19" s="80">
        <v>8915936.53125</v>
      </c>
    </row>
    <row r="20" spans="1:11">
      <c r="A20" s="79" t="s">
        <v>39</v>
      </c>
      <c r="B20" s="80">
        <v>570368.94998000003</v>
      </c>
      <c r="C20" s="80">
        <v>6286438.8150300002</v>
      </c>
      <c r="D20" s="80">
        <v>3844363.2095400002</v>
      </c>
      <c r="E20" s="80">
        <v>420858.48136999999</v>
      </c>
      <c r="F20" s="80">
        <v>158779.81756999998</v>
      </c>
      <c r="G20" s="80">
        <v>516206.49452000001</v>
      </c>
      <c r="H20" s="80">
        <v>3565162.3594299997</v>
      </c>
      <c r="I20" s="80">
        <v>118206.25147</v>
      </c>
      <c r="J20" s="80">
        <v>30129.379860000001</v>
      </c>
      <c r="K20" s="80">
        <v>15510513.75877</v>
      </c>
    </row>
    <row r="21" spans="1:11">
      <c r="A21" s="91" t="s">
        <v>437</v>
      </c>
      <c r="B21" s="80">
        <v>6055345.7958699996</v>
      </c>
      <c r="C21" s="80">
        <v>39500027.082519993</v>
      </c>
      <c r="D21" s="80">
        <v>26405997.269609999</v>
      </c>
      <c r="E21" s="80">
        <v>3557308.0652299998</v>
      </c>
      <c r="F21" s="80">
        <v>2834877.6611599997</v>
      </c>
      <c r="G21" s="80">
        <v>5604778.1095200004</v>
      </c>
      <c r="H21" s="80">
        <v>66116944.688060001</v>
      </c>
      <c r="I21" s="80">
        <v>2951420.5263400003</v>
      </c>
      <c r="J21" s="80">
        <v>515245.58807</v>
      </c>
      <c r="K21" s="80">
        <v>153541944.78637999</v>
      </c>
    </row>
    <row r="22" spans="1:11">
      <c r="A22" s="81" t="s">
        <v>438</v>
      </c>
      <c r="B22" s="82"/>
      <c r="C22" s="82"/>
      <c r="D22" s="82"/>
      <c r="E22" s="82"/>
      <c r="F22" s="82"/>
      <c r="G22" s="82"/>
      <c r="H22" s="82"/>
      <c r="I22" s="82"/>
      <c r="J22" s="82"/>
      <c r="K22" s="82"/>
    </row>
    <row r="23" spans="1:11">
      <c r="A23" s="79" t="s">
        <v>55</v>
      </c>
      <c r="B23" s="80">
        <v>0</v>
      </c>
      <c r="C23" s="80">
        <v>188813.87671000001</v>
      </c>
      <c r="D23" s="80">
        <v>271969.44117000001</v>
      </c>
      <c r="E23" s="80">
        <v>0</v>
      </c>
      <c r="F23" s="80">
        <v>0</v>
      </c>
      <c r="G23" s="80">
        <v>0</v>
      </c>
      <c r="H23" s="80">
        <v>137275.58254</v>
      </c>
      <c r="I23" s="80">
        <v>0</v>
      </c>
      <c r="J23" s="80">
        <v>0</v>
      </c>
      <c r="K23" s="80">
        <v>598058.90041999996</v>
      </c>
    </row>
    <row r="24" spans="1:11">
      <c r="A24" s="79" t="s">
        <v>57</v>
      </c>
      <c r="B24" s="80">
        <v>256510.85515000002</v>
      </c>
      <c r="C24" s="80">
        <v>1168839.1534599999</v>
      </c>
      <c r="D24" s="80">
        <v>625421.35629999998</v>
      </c>
      <c r="E24" s="80">
        <v>476700.90411</v>
      </c>
      <c r="F24" s="80">
        <v>381046.65019999997</v>
      </c>
      <c r="G24" s="80">
        <v>260618.22999000002</v>
      </c>
      <c r="H24" s="80">
        <v>712488.27798000001</v>
      </c>
      <c r="I24" s="80">
        <v>86161.559150000001</v>
      </c>
      <c r="J24" s="80">
        <v>852.44578999999999</v>
      </c>
      <c r="K24" s="80">
        <v>3968639.4321300001</v>
      </c>
    </row>
    <row r="25" spans="1:11">
      <c r="A25" s="92" t="s">
        <v>437</v>
      </c>
      <c r="B25" s="80">
        <v>256510.85515000002</v>
      </c>
      <c r="C25" s="80">
        <v>1357653.0301700002</v>
      </c>
      <c r="D25" s="80">
        <v>897390.79746999999</v>
      </c>
      <c r="E25" s="80">
        <v>476700.90411</v>
      </c>
      <c r="F25" s="80">
        <v>381046.65019999997</v>
      </c>
      <c r="G25" s="80">
        <v>260618.22999000002</v>
      </c>
      <c r="H25" s="80">
        <v>849763.86051999999</v>
      </c>
      <c r="I25" s="80">
        <v>86161.559150000001</v>
      </c>
      <c r="J25" s="80">
        <v>852.44578999999999</v>
      </c>
      <c r="K25" s="80">
        <v>4566698.3325500004</v>
      </c>
    </row>
    <row r="26" spans="1:11">
      <c r="A26" s="81" t="s">
        <v>440</v>
      </c>
      <c r="B26" s="82"/>
      <c r="C26" s="82"/>
      <c r="D26" s="82"/>
      <c r="E26" s="82"/>
      <c r="F26" s="82"/>
      <c r="G26" s="82"/>
      <c r="H26" s="82"/>
      <c r="I26" s="82"/>
      <c r="J26" s="82"/>
      <c r="K26" s="82"/>
    </row>
    <row r="27" spans="1:11">
      <c r="A27" s="79" t="s">
        <v>60</v>
      </c>
      <c r="B27" s="80">
        <v>145088.2965</v>
      </c>
      <c r="C27" s="80">
        <v>896649.09307000006</v>
      </c>
      <c r="D27" s="80">
        <v>135073.18931000002</v>
      </c>
      <c r="E27" s="80">
        <v>0</v>
      </c>
      <c r="F27" s="80">
        <v>0</v>
      </c>
      <c r="G27" s="80">
        <v>120813.74590000001</v>
      </c>
      <c r="H27" s="80">
        <v>270739.2426</v>
      </c>
      <c r="I27" s="80">
        <v>0</v>
      </c>
      <c r="J27" s="80">
        <v>0</v>
      </c>
      <c r="K27" s="80">
        <v>1568363.5673800001</v>
      </c>
    </row>
    <row r="28" spans="1:11">
      <c r="A28" s="79" t="s">
        <v>64</v>
      </c>
      <c r="B28" s="80">
        <v>0</v>
      </c>
      <c r="C28" s="80">
        <v>0</v>
      </c>
      <c r="D28" s="80">
        <v>0</v>
      </c>
      <c r="E28" s="80">
        <v>245991.57217</v>
      </c>
      <c r="F28" s="80">
        <v>0</v>
      </c>
      <c r="G28" s="80">
        <v>0</v>
      </c>
      <c r="H28" s="80">
        <v>0</v>
      </c>
      <c r="I28" s="80">
        <v>0</v>
      </c>
      <c r="J28" s="80">
        <v>0</v>
      </c>
      <c r="K28" s="80">
        <v>245991.57217</v>
      </c>
    </row>
    <row r="29" spans="1:11">
      <c r="A29" s="79" t="s">
        <v>62</v>
      </c>
      <c r="B29" s="80">
        <v>0</v>
      </c>
      <c r="C29" s="80">
        <v>11636.484130000001</v>
      </c>
      <c r="D29" s="80">
        <v>611625.08141999994</v>
      </c>
      <c r="E29" s="80">
        <v>0</v>
      </c>
      <c r="F29" s="80">
        <v>62379.486969999998</v>
      </c>
      <c r="G29" s="80">
        <v>0</v>
      </c>
      <c r="H29" s="80">
        <v>0</v>
      </c>
      <c r="I29" s="80">
        <v>53126.517060000006</v>
      </c>
      <c r="J29" s="80">
        <v>59906.59203</v>
      </c>
      <c r="K29" s="80">
        <v>798674.16161000007</v>
      </c>
    </row>
    <row r="30" spans="1:11">
      <c r="A30" s="91" t="s">
        <v>437</v>
      </c>
      <c r="B30" s="80">
        <v>145088.2965</v>
      </c>
      <c r="C30" s="80">
        <v>908285.57720000006</v>
      </c>
      <c r="D30" s="80">
        <v>746698.27072999999</v>
      </c>
      <c r="E30" s="80">
        <v>245991.57217</v>
      </c>
      <c r="F30" s="80">
        <v>62379.486969999998</v>
      </c>
      <c r="G30" s="80">
        <v>120813.74590000001</v>
      </c>
      <c r="H30" s="80">
        <v>270739.2426</v>
      </c>
      <c r="I30" s="80">
        <v>53126.517060000006</v>
      </c>
      <c r="J30" s="80">
        <v>59906.59203</v>
      </c>
      <c r="K30" s="80">
        <v>2613029.3011599998</v>
      </c>
    </row>
    <row r="31" spans="1:11">
      <c r="A31" s="84" t="s">
        <v>956</v>
      </c>
      <c r="B31" s="82"/>
      <c r="C31" s="82"/>
      <c r="D31" s="82"/>
      <c r="E31" s="82"/>
      <c r="F31" s="82"/>
      <c r="G31" s="82"/>
      <c r="H31" s="82"/>
      <c r="I31" s="82"/>
      <c r="J31" s="82"/>
      <c r="K31" s="82"/>
    </row>
    <row r="32" spans="1:11">
      <c r="A32" s="79" t="s">
        <v>85</v>
      </c>
      <c r="B32" s="80">
        <v>0</v>
      </c>
      <c r="C32" s="80">
        <v>0</v>
      </c>
      <c r="D32" s="80">
        <v>22844.454399999999</v>
      </c>
      <c r="E32" s="80">
        <v>110368.91352</v>
      </c>
      <c r="F32" s="80">
        <v>162622.20584000001</v>
      </c>
      <c r="G32" s="80">
        <v>0</v>
      </c>
      <c r="H32" s="80">
        <v>0</v>
      </c>
      <c r="I32" s="80">
        <v>0</v>
      </c>
      <c r="J32" s="80">
        <v>0</v>
      </c>
      <c r="K32" s="80">
        <v>295835.57376</v>
      </c>
    </row>
    <row r="33" spans="1:11">
      <c r="A33" s="79" t="s">
        <v>86</v>
      </c>
      <c r="B33" s="80">
        <v>0</v>
      </c>
      <c r="C33" s="80">
        <v>0</v>
      </c>
      <c r="D33" s="80">
        <v>0</v>
      </c>
      <c r="E33" s="80">
        <v>0</v>
      </c>
      <c r="F33" s="80">
        <v>0</v>
      </c>
      <c r="G33" s="80">
        <v>120163.52421999999</v>
      </c>
      <c r="H33" s="80">
        <v>0</v>
      </c>
      <c r="I33" s="80">
        <v>0</v>
      </c>
      <c r="J33" s="80">
        <v>0</v>
      </c>
      <c r="K33" s="80">
        <v>120163.52421999999</v>
      </c>
    </row>
    <row r="34" spans="1:11">
      <c r="A34" s="79" t="s">
        <v>90</v>
      </c>
      <c r="B34" s="80">
        <v>0</v>
      </c>
      <c r="C34" s="80">
        <v>0</v>
      </c>
      <c r="D34" s="80">
        <v>105925.33086</v>
      </c>
      <c r="E34" s="80">
        <v>0</v>
      </c>
      <c r="F34" s="80">
        <v>0</v>
      </c>
      <c r="G34" s="80">
        <v>0</v>
      </c>
      <c r="H34" s="80">
        <v>0</v>
      </c>
      <c r="I34" s="80">
        <v>0</v>
      </c>
      <c r="J34" s="80">
        <v>0</v>
      </c>
      <c r="K34" s="80">
        <v>105925.33086</v>
      </c>
    </row>
    <row r="35" spans="1:11">
      <c r="A35" s="79" t="s">
        <v>91</v>
      </c>
      <c r="B35" s="80">
        <v>0</v>
      </c>
      <c r="C35" s="80">
        <v>0</v>
      </c>
      <c r="D35" s="80">
        <v>275540.34817000001</v>
      </c>
      <c r="E35" s="80">
        <v>16637.079819999999</v>
      </c>
      <c r="F35" s="80">
        <v>0</v>
      </c>
      <c r="G35" s="80">
        <v>0</v>
      </c>
      <c r="H35" s="80">
        <v>0</v>
      </c>
      <c r="I35" s="80">
        <v>0</v>
      </c>
      <c r="J35" s="80">
        <v>0</v>
      </c>
      <c r="K35" s="80">
        <v>292177.42799</v>
      </c>
    </row>
    <row r="36" spans="1:11">
      <c r="A36" s="79" t="s">
        <v>78</v>
      </c>
      <c r="B36" s="80">
        <v>0</v>
      </c>
      <c r="C36" s="80">
        <v>0</v>
      </c>
      <c r="D36" s="80">
        <v>0</v>
      </c>
      <c r="E36" s="80">
        <v>0</v>
      </c>
      <c r="F36" s="80">
        <v>0</v>
      </c>
      <c r="G36" s="80">
        <v>0</v>
      </c>
      <c r="H36" s="80">
        <v>125077.84633</v>
      </c>
      <c r="I36" s="80">
        <v>0</v>
      </c>
      <c r="J36" s="80">
        <v>0</v>
      </c>
      <c r="K36" s="80">
        <v>125077.84633</v>
      </c>
    </row>
    <row r="37" spans="1:11">
      <c r="A37" s="79" t="s">
        <v>84</v>
      </c>
      <c r="B37" s="80">
        <v>68551.828040000008</v>
      </c>
      <c r="C37" s="80">
        <v>0</v>
      </c>
      <c r="D37" s="80">
        <v>0</v>
      </c>
      <c r="E37" s="80">
        <v>0</v>
      </c>
      <c r="F37" s="80">
        <v>214322.30565999998</v>
      </c>
      <c r="G37" s="80">
        <v>0</v>
      </c>
      <c r="H37" s="80">
        <v>0</v>
      </c>
      <c r="I37" s="80">
        <v>0</v>
      </c>
      <c r="J37" s="80">
        <v>0</v>
      </c>
      <c r="K37" s="80">
        <v>282874.13370000001</v>
      </c>
    </row>
    <row r="38" spans="1:11">
      <c r="A38" s="79" t="s">
        <v>77</v>
      </c>
      <c r="B38" s="80">
        <v>0</v>
      </c>
      <c r="C38" s="80">
        <v>0</v>
      </c>
      <c r="D38" s="80">
        <v>0</v>
      </c>
      <c r="E38" s="80">
        <v>0</v>
      </c>
      <c r="F38" s="80">
        <v>208589.478</v>
      </c>
      <c r="G38" s="80">
        <v>40335.342560000005</v>
      </c>
      <c r="H38" s="80">
        <v>0</v>
      </c>
      <c r="I38" s="80">
        <v>0</v>
      </c>
      <c r="J38" s="80">
        <v>0</v>
      </c>
      <c r="K38" s="80">
        <v>248924.82055999999</v>
      </c>
    </row>
    <row r="39" spans="1:11">
      <c r="A39" s="79" t="s">
        <v>76</v>
      </c>
      <c r="B39" s="80">
        <v>0</v>
      </c>
      <c r="C39" s="80">
        <v>0</v>
      </c>
      <c r="D39" s="80">
        <v>0</v>
      </c>
      <c r="E39" s="80">
        <v>0</v>
      </c>
      <c r="F39" s="80">
        <v>0</v>
      </c>
      <c r="G39" s="80">
        <v>62606.322409999993</v>
      </c>
      <c r="H39" s="80">
        <v>0</v>
      </c>
      <c r="I39" s="80">
        <v>0</v>
      </c>
      <c r="J39" s="80">
        <v>0</v>
      </c>
      <c r="K39" s="80">
        <v>62606.322409999993</v>
      </c>
    </row>
    <row r="40" spans="1:11">
      <c r="A40" s="79" t="s">
        <v>67</v>
      </c>
      <c r="B40" s="80">
        <v>0</v>
      </c>
      <c r="C40" s="80">
        <v>0</v>
      </c>
      <c r="D40" s="80">
        <v>0</v>
      </c>
      <c r="E40" s="80">
        <v>0</v>
      </c>
      <c r="F40" s="80">
        <v>0</v>
      </c>
      <c r="G40" s="80">
        <v>0</v>
      </c>
      <c r="H40" s="80">
        <v>338675.95818000002</v>
      </c>
      <c r="I40" s="80">
        <v>0</v>
      </c>
      <c r="J40" s="80">
        <v>0</v>
      </c>
      <c r="K40" s="80">
        <v>338675.95818000002</v>
      </c>
    </row>
    <row r="41" spans="1:11">
      <c r="A41" s="79" t="s">
        <v>72</v>
      </c>
      <c r="B41" s="80">
        <v>0</v>
      </c>
      <c r="C41" s="80">
        <v>0</v>
      </c>
      <c r="D41" s="80">
        <v>181481.69284</v>
      </c>
      <c r="E41" s="80">
        <v>0</v>
      </c>
      <c r="F41" s="80">
        <v>0</v>
      </c>
      <c r="G41" s="80">
        <v>0</v>
      </c>
      <c r="H41" s="80">
        <v>0</v>
      </c>
      <c r="I41" s="80">
        <v>0</v>
      </c>
      <c r="J41" s="80">
        <v>0</v>
      </c>
      <c r="K41" s="80">
        <v>181481.69284</v>
      </c>
    </row>
    <row r="42" spans="1:11">
      <c r="A42" s="79" t="s">
        <v>83</v>
      </c>
      <c r="B42" s="80">
        <v>0</v>
      </c>
      <c r="C42" s="80">
        <v>0</v>
      </c>
      <c r="D42" s="80">
        <v>0</v>
      </c>
      <c r="E42" s="80">
        <v>0</v>
      </c>
      <c r="F42" s="80">
        <v>0</v>
      </c>
      <c r="G42" s="80">
        <v>60484.687330000001</v>
      </c>
      <c r="H42" s="80">
        <v>0</v>
      </c>
      <c r="I42" s="80">
        <v>0</v>
      </c>
      <c r="J42" s="80">
        <v>0</v>
      </c>
      <c r="K42" s="80">
        <v>60484.687330000001</v>
      </c>
    </row>
    <row r="43" spans="1:11">
      <c r="A43" s="79" t="s">
        <v>65</v>
      </c>
      <c r="B43" s="80">
        <v>14479.562900000001</v>
      </c>
      <c r="C43" s="80">
        <v>0</v>
      </c>
      <c r="D43" s="80">
        <v>124816.48007999999</v>
      </c>
      <c r="E43" s="80">
        <v>0</v>
      </c>
      <c r="F43" s="80">
        <v>0</v>
      </c>
      <c r="G43" s="80">
        <v>27477.075290000001</v>
      </c>
      <c r="H43" s="80">
        <v>987049.88101000001</v>
      </c>
      <c r="I43" s="80">
        <v>62243.528180000001</v>
      </c>
      <c r="J43" s="80">
        <v>49060.101539999996</v>
      </c>
      <c r="K43" s="80">
        <v>1265126.629</v>
      </c>
    </row>
    <row r="44" spans="1:11">
      <c r="A44" s="79" t="s">
        <v>81</v>
      </c>
      <c r="B44" s="80">
        <v>0</v>
      </c>
      <c r="C44" s="80">
        <v>0</v>
      </c>
      <c r="D44" s="80">
        <v>94353.692089999997</v>
      </c>
      <c r="E44" s="80">
        <v>0</v>
      </c>
      <c r="F44" s="80">
        <v>0</v>
      </c>
      <c r="G44" s="80">
        <v>0</v>
      </c>
      <c r="H44" s="80">
        <v>0</v>
      </c>
      <c r="I44" s="80">
        <v>0</v>
      </c>
      <c r="J44" s="80">
        <v>0</v>
      </c>
      <c r="K44" s="80">
        <v>94353.692089999997</v>
      </c>
    </row>
    <row r="45" spans="1:11">
      <c r="A45" s="79" t="s">
        <v>74</v>
      </c>
      <c r="B45" s="80">
        <v>0</v>
      </c>
      <c r="C45" s="80">
        <v>0</v>
      </c>
      <c r="D45" s="80">
        <v>132916.85154</v>
      </c>
      <c r="E45" s="80">
        <v>0</v>
      </c>
      <c r="F45" s="80">
        <v>0</v>
      </c>
      <c r="G45" s="80">
        <v>0</v>
      </c>
      <c r="H45" s="80">
        <v>0</v>
      </c>
      <c r="I45" s="80">
        <v>0</v>
      </c>
      <c r="J45" s="80">
        <v>0</v>
      </c>
      <c r="K45" s="80">
        <v>132916.85154</v>
      </c>
    </row>
    <row r="46" spans="1:11">
      <c r="A46" s="79" t="s">
        <v>93</v>
      </c>
      <c r="B46" s="80">
        <v>0</v>
      </c>
      <c r="C46" s="80">
        <v>75604.010620000001</v>
      </c>
      <c r="D46" s="80">
        <v>0</v>
      </c>
      <c r="E46" s="80">
        <v>0</v>
      </c>
      <c r="F46" s="80">
        <v>0</v>
      </c>
      <c r="G46" s="80">
        <v>0</v>
      </c>
      <c r="H46" s="80">
        <v>0</v>
      </c>
      <c r="I46" s="80">
        <v>0</v>
      </c>
      <c r="J46" s="80">
        <v>0</v>
      </c>
      <c r="K46" s="80">
        <v>75604.010620000001</v>
      </c>
    </row>
    <row r="47" spans="1:11">
      <c r="A47" s="79" t="s">
        <v>69</v>
      </c>
      <c r="B47" s="80">
        <v>0</v>
      </c>
      <c r="C47" s="80">
        <v>0</v>
      </c>
      <c r="D47" s="80">
        <v>203601.55025</v>
      </c>
      <c r="E47" s="80">
        <v>0</v>
      </c>
      <c r="F47" s="80">
        <v>0</v>
      </c>
      <c r="G47" s="80">
        <v>0</v>
      </c>
      <c r="H47" s="80">
        <v>0</v>
      </c>
      <c r="I47" s="80">
        <v>0</v>
      </c>
      <c r="J47" s="80">
        <v>0</v>
      </c>
      <c r="K47" s="80">
        <v>203601.55025</v>
      </c>
    </row>
    <row r="48" spans="1:11">
      <c r="A48" s="79" t="s">
        <v>94</v>
      </c>
      <c r="B48" s="80">
        <v>237292.22394</v>
      </c>
      <c r="C48" s="80">
        <v>0</v>
      </c>
      <c r="D48" s="80">
        <v>0</v>
      </c>
      <c r="E48" s="80">
        <v>0</v>
      </c>
      <c r="F48" s="80">
        <v>0</v>
      </c>
      <c r="G48" s="80">
        <v>0</v>
      </c>
      <c r="H48" s="80">
        <v>0</v>
      </c>
      <c r="I48" s="80">
        <v>0</v>
      </c>
      <c r="J48" s="80">
        <v>0</v>
      </c>
      <c r="K48" s="80">
        <v>237292.22394</v>
      </c>
    </row>
    <row r="49" spans="1:11">
      <c r="A49" s="79" t="s">
        <v>89</v>
      </c>
      <c r="B49" s="80">
        <v>0</v>
      </c>
      <c r="C49" s="80">
        <v>0</v>
      </c>
      <c r="D49" s="80">
        <v>0</v>
      </c>
      <c r="E49" s="80">
        <v>0</v>
      </c>
      <c r="F49" s="80">
        <v>0</v>
      </c>
      <c r="G49" s="80">
        <v>0</v>
      </c>
      <c r="H49" s="80">
        <v>186608.51199999999</v>
      </c>
      <c r="I49" s="80">
        <v>20335.717940000002</v>
      </c>
      <c r="J49" s="80">
        <v>0</v>
      </c>
      <c r="K49" s="80">
        <v>206944.22993999999</v>
      </c>
    </row>
    <row r="50" spans="1:11">
      <c r="A50" s="79" t="s">
        <v>75</v>
      </c>
      <c r="B50" s="80">
        <v>0</v>
      </c>
      <c r="C50" s="80">
        <v>0</v>
      </c>
      <c r="D50" s="80">
        <v>0</v>
      </c>
      <c r="E50" s="80">
        <v>0</v>
      </c>
      <c r="F50" s="80">
        <v>78887.251799999998</v>
      </c>
      <c r="G50" s="80">
        <v>20995.388350000001</v>
      </c>
      <c r="H50" s="80">
        <v>0</v>
      </c>
      <c r="I50" s="80">
        <v>0</v>
      </c>
      <c r="J50" s="80">
        <v>0</v>
      </c>
      <c r="K50" s="80">
        <v>99882.640150000007</v>
      </c>
    </row>
    <row r="51" spans="1:11">
      <c r="A51" s="79" t="s">
        <v>88</v>
      </c>
      <c r="B51" s="80">
        <v>0</v>
      </c>
      <c r="C51" s="80">
        <v>0</v>
      </c>
      <c r="D51" s="80">
        <v>0</v>
      </c>
      <c r="E51" s="80">
        <v>0</v>
      </c>
      <c r="F51" s="80">
        <v>0</v>
      </c>
      <c r="G51" s="80">
        <v>101100.03701</v>
      </c>
      <c r="H51" s="80">
        <v>0</v>
      </c>
      <c r="I51" s="80">
        <v>0</v>
      </c>
      <c r="J51" s="80">
        <v>0</v>
      </c>
      <c r="K51" s="80">
        <v>101100.03701</v>
      </c>
    </row>
    <row r="52" spans="1:11">
      <c r="A52" s="79" t="s">
        <v>82</v>
      </c>
      <c r="B52" s="80">
        <v>0</v>
      </c>
      <c r="C52" s="80">
        <v>0</v>
      </c>
      <c r="D52" s="80">
        <v>0</v>
      </c>
      <c r="E52" s="80">
        <v>0</v>
      </c>
      <c r="F52" s="80">
        <v>0</v>
      </c>
      <c r="G52" s="80">
        <v>179729.70481999998</v>
      </c>
      <c r="H52" s="80">
        <v>0</v>
      </c>
      <c r="I52" s="80">
        <v>0</v>
      </c>
      <c r="J52" s="80">
        <v>0</v>
      </c>
      <c r="K52" s="80">
        <v>179729.70481999998</v>
      </c>
    </row>
    <row r="53" spans="1:11">
      <c r="A53" s="79" t="s">
        <v>92</v>
      </c>
      <c r="B53" s="80">
        <v>0</v>
      </c>
      <c r="C53" s="80">
        <v>0</v>
      </c>
      <c r="D53" s="80">
        <v>0</v>
      </c>
      <c r="E53" s="80">
        <v>0</v>
      </c>
      <c r="F53" s="80">
        <v>0</v>
      </c>
      <c r="G53" s="80">
        <v>0</v>
      </c>
      <c r="H53" s="80">
        <v>283790.56138999999</v>
      </c>
      <c r="I53" s="80">
        <v>0</v>
      </c>
      <c r="J53" s="80">
        <v>0</v>
      </c>
      <c r="K53" s="80">
        <v>283790.56138999999</v>
      </c>
    </row>
    <row r="54" spans="1:11">
      <c r="A54" s="79" t="s">
        <v>71</v>
      </c>
      <c r="B54" s="80">
        <v>0</v>
      </c>
      <c r="C54" s="80">
        <v>0</v>
      </c>
      <c r="D54" s="80">
        <v>187434.18966</v>
      </c>
      <c r="E54" s="80">
        <v>0</v>
      </c>
      <c r="F54" s="80">
        <v>0</v>
      </c>
      <c r="G54" s="80">
        <v>0</v>
      </c>
      <c r="H54" s="80">
        <v>0</v>
      </c>
      <c r="I54" s="80">
        <v>0</v>
      </c>
      <c r="J54" s="80">
        <v>0</v>
      </c>
      <c r="K54" s="80">
        <v>187434.18966</v>
      </c>
    </row>
    <row r="55" spans="1:11">
      <c r="A55" s="79" t="s">
        <v>73</v>
      </c>
      <c r="B55" s="80">
        <v>0</v>
      </c>
      <c r="C55" s="80">
        <v>0</v>
      </c>
      <c r="D55" s="80">
        <v>161135.58730000001</v>
      </c>
      <c r="E55" s="80">
        <v>0</v>
      </c>
      <c r="F55" s="80">
        <v>0</v>
      </c>
      <c r="G55" s="80">
        <v>0</v>
      </c>
      <c r="H55" s="80">
        <v>0</v>
      </c>
      <c r="I55" s="80">
        <v>0</v>
      </c>
      <c r="J55" s="80">
        <v>0</v>
      </c>
      <c r="K55" s="80">
        <v>161135.58730000001</v>
      </c>
    </row>
    <row r="56" spans="1:11">
      <c r="A56" s="79" t="s">
        <v>70</v>
      </c>
      <c r="B56" s="80">
        <v>0</v>
      </c>
      <c r="C56" s="80">
        <v>0</v>
      </c>
      <c r="D56" s="80">
        <v>331114.45776000002</v>
      </c>
      <c r="E56" s="80">
        <v>0</v>
      </c>
      <c r="F56" s="80">
        <v>0</v>
      </c>
      <c r="G56" s="80">
        <v>0</v>
      </c>
      <c r="H56" s="80">
        <v>0</v>
      </c>
      <c r="I56" s="80">
        <v>0</v>
      </c>
      <c r="J56" s="80">
        <v>0</v>
      </c>
      <c r="K56" s="80">
        <v>331114.45776000002</v>
      </c>
    </row>
    <row r="57" spans="1:11">
      <c r="A57" s="79" t="s">
        <v>66</v>
      </c>
      <c r="B57" s="80">
        <v>24935.470420000001</v>
      </c>
      <c r="C57" s="80">
        <v>35370.443009999995</v>
      </c>
      <c r="D57" s="80">
        <v>29997.836350000001</v>
      </c>
      <c r="E57" s="80">
        <v>0</v>
      </c>
      <c r="F57" s="80">
        <v>0</v>
      </c>
      <c r="G57" s="80">
        <v>106485.96848000001</v>
      </c>
      <c r="H57" s="80">
        <v>572083.43009000004</v>
      </c>
      <c r="I57" s="80">
        <v>0</v>
      </c>
      <c r="J57" s="80">
        <v>0</v>
      </c>
      <c r="K57" s="80">
        <v>768873.14835000003</v>
      </c>
    </row>
    <row r="58" spans="1:11">
      <c r="A58" s="79" t="s">
        <v>68</v>
      </c>
      <c r="B58" s="80">
        <v>0</v>
      </c>
      <c r="C58" s="80">
        <v>0</v>
      </c>
      <c r="D58" s="80">
        <v>90502.934319999986</v>
      </c>
      <c r="E58" s="80">
        <v>0</v>
      </c>
      <c r="F58" s="80">
        <v>0</v>
      </c>
      <c r="G58" s="80">
        <v>0</v>
      </c>
      <c r="H58" s="80">
        <v>0</v>
      </c>
      <c r="I58" s="80">
        <v>0</v>
      </c>
      <c r="J58" s="80">
        <v>0</v>
      </c>
      <c r="K58" s="80">
        <v>90502.934319999986</v>
      </c>
    </row>
    <row r="59" spans="1:11">
      <c r="A59" s="79" t="s">
        <v>87</v>
      </c>
      <c r="B59" s="80">
        <v>149203.23687999998</v>
      </c>
      <c r="C59" s="80">
        <v>0</v>
      </c>
      <c r="D59" s="80">
        <v>0</v>
      </c>
      <c r="E59" s="80">
        <v>25884.92325</v>
      </c>
      <c r="F59" s="80">
        <v>34488.030299999999</v>
      </c>
      <c r="G59" s="80">
        <v>0</v>
      </c>
      <c r="H59" s="80">
        <v>0</v>
      </c>
      <c r="I59" s="80">
        <v>0</v>
      </c>
      <c r="J59" s="80">
        <v>0</v>
      </c>
      <c r="K59" s="80">
        <v>209576.19043000002</v>
      </c>
    </row>
    <row r="60" spans="1:11">
      <c r="A60" s="79" t="s">
        <v>79</v>
      </c>
      <c r="B60" s="80">
        <v>0</v>
      </c>
      <c r="C60" s="80">
        <v>0</v>
      </c>
      <c r="D60" s="80">
        <v>0</v>
      </c>
      <c r="E60" s="80">
        <v>0</v>
      </c>
      <c r="F60" s="80">
        <v>0</v>
      </c>
      <c r="G60" s="80">
        <v>0</v>
      </c>
      <c r="H60" s="80">
        <v>69102.875349999988</v>
      </c>
      <c r="I60" s="80">
        <v>0</v>
      </c>
      <c r="J60" s="80">
        <v>0</v>
      </c>
      <c r="K60" s="80">
        <v>69102.875349999988</v>
      </c>
    </row>
    <row r="61" spans="1:11">
      <c r="A61" s="79" t="s">
        <v>80</v>
      </c>
      <c r="B61" s="80">
        <v>0</v>
      </c>
      <c r="C61" s="80">
        <v>0</v>
      </c>
      <c r="D61" s="80">
        <v>0</v>
      </c>
      <c r="E61" s="80">
        <v>0</v>
      </c>
      <c r="F61" s="80">
        <v>0</v>
      </c>
      <c r="G61" s="80">
        <v>0</v>
      </c>
      <c r="H61" s="80">
        <v>0</v>
      </c>
      <c r="I61" s="80">
        <v>57538.953759999997</v>
      </c>
      <c r="J61" s="80">
        <v>0</v>
      </c>
      <c r="K61" s="80">
        <v>57538.953759999997</v>
      </c>
    </row>
    <row r="62" spans="1:11">
      <c r="A62" s="79" t="s">
        <v>514</v>
      </c>
      <c r="B62" s="80">
        <v>0</v>
      </c>
      <c r="C62" s="80">
        <v>0</v>
      </c>
      <c r="D62" s="80">
        <v>0</v>
      </c>
      <c r="E62" s="80">
        <v>0</v>
      </c>
      <c r="F62" s="80">
        <v>64184.28873</v>
      </c>
      <c r="G62" s="80">
        <v>0</v>
      </c>
      <c r="H62" s="80">
        <v>0</v>
      </c>
      <c r="I62" s="80">
        <v>0</v>
      </c>
      <c r="J62" s="80">
        <v>0</v>
      </c>
      <c r="K62" s="80">
        <v>64184.28873</v>
      </c>
    </row>
    <row r="63" spans="1:11">
      <c r="A63" s="79" t="s">
        <v>1264</v>
      </c>
      <c r="B63" s="80">
        <v>0</v>
      </c>
      <c r="C63" s="80">
        <v>0</v>
      </c>
      <c r="D63" s="80">
        <v>66903.404299999995</v>
      </c>
      <c r="E63" s="80">
        <v>0</v>
      </c>
      <c r="F63" s="80">
        <v>0</v>
      </c>
      <c r="G63" s="80">
        <v>0</v>
      </c>
      <c r="H63" s="80">
        <v>0</v>
      </c>
      <c r="I63" s="80">
        <v>0</v>
      </c>
      <c r="J63" s="80">
        <v>0</v>
      </c>
      <c r="K63" s="80">
        <v>66903.404299999995</v>
      </c>
    </row>
    <row r="64" spans="1:11">
      <c r="A64" s="79" t="s">
        <v>1272</v>
      </c>
      <c r="B64" s="80">
        <v>4202.3006100000002</v>
      </c>
      <c r="C64" s="80">
        <v>0</v>
      </c>
      <c r="D64" s="80">
        <v>0</v>
      </c>
      <c r="E64" s="80">
        <v>0</v>
      </c>
      <c r="F64" s="80">
        <v>0</v>
      </c>
      <c r="G64" s="80">
        <v>50753.96456</v>
      </c>
      <c r="H64" s="80">
        <v>4198.1570300000003</v>
      </c>
      <c r="I64" s="80">
        <v>0</v>
      </c>
      <c r="J64" s="80">
        <v>0</v>
      </c>
      <c r="K64" s="80">
        <v>59154.422200000001</v>
      </c>
    </row>
    <row r="65" spans="1:11">
      <c r="A65" s="79" t="s">
        <v>1273</v>
      </c>
      <c r="B65" s="80">
        <v>0</v>
      </c>
      <c r="C65" s="80">
        <v>0</v>
      </c>
      <c r="D65" s="80">
        <v>0</v>
      </c>
      <c r="E65" s="80">
        <v>0</v>
      </c>
      <c r="F65" s="80">
        <v>0</v>
      </c>
      <c r="G65" s="80">
        <v>21447.739519999999</v>
      </c>
      <c r="H65" s="80">
        <v>0</v>
      </c>
      <c r="I65" s="80">
        <v>0</v>
      </c>
      <c r="J65" s="80">
        <v>0</v>
      </c>
      <c r="K65" s="80">
        <v>21447.739519999999</v>
      </c>
    </row>
    <row r="66" spans="1:11" s="659" customFormat="1">
      <c r="A66" s="79" t="s">
        <v>1283</v>
      </c>
      <c r="B66" s="80">
        <v>0</v>
      </c>
      <c r="C66" s="80">
        <v>19685.27821</v>
      </c>
      <c r="D66" s="80">
        <v>0</v>
      </c>
      <c r="E66" s="80">
        <v>0</v>
      </c>
      <c r="F66" s="80">
        <v>0</v>
      </c>
      <c r="G66" s="80">
        <v>0</v>
      </c>
      <c r="H66" s="80">
        <v>0</v>
      </c>
      <c r="I66" s="80">
        <v>0</v>
      </c>
      <c r="J66" s="80">
        <v>0</v>
      </c>
      <c r="K66" s="80">
        <v>19685.27821</v>
      </c>
    </row>
    <row r="67" spans="1:11" s="659" customFormat="1">
      <c r="A67" s="79" t="s">
        <v>1284</v>
      </c>
      <c r="B67" s="80">
        <v>0</v>
      </c>
      <c r="C67" s="80">
        <v>0</v>
      </c>
      <c r="D67" s="80">
        <v>36109.111729999997</v>
      </c>
      <c r="E67" s="80">
        <v>0</v>
      </c>
      <c r="F67" s="80">
        <v>0</v>
      </c>
      <c r="G67" s="80">
        <v>0</v>
      </c>
      <c r="H67" s="80">
        <v>0</v>
      </c>
      <c r="I67" s="80">
        <v>0</v>
      </c>
      <c r="J67" s="80">
        <v>0</v>
      </c>
      <c r="K67" s="80">
        <v>36109.111729999997</v>
      </c>
    </row>
    <row r="68" spans="1:11" s="673" customFormat="1">
      <c r="A68" s="79" t="s">
        <v>1375</v>
      </c>
      <c r="B68" s="80">
        <v>0</v>
      </c>
      <c r="C68" s="80">
        <v>0</v>
      </c>
      <c r="D68" s="80">
        <v>113352.13465000001</v>
      </c>
      <c r="E68" s="80">
        <v>0</v>
      </c>
      <c r="F68" s="80">
        <v>0</v>
      </c>
      <c r="G68" s="80">
        <v>0</v>
      </c>
      <c r="H68" s="80">
        <v>0</v>
      </c>
      <c r="I68" s="80">
        <v>0</v>
      </c>
      <c r="J68" s="80">
        <v>0</v>
      </c>
      <c r="K68" s="80">
        <v>113352.13465000001</v>
      </c>
    </row>
    <row r="69" spans="1:11" s="677" customFormat="1">
      <c r="A69" s="79" t="s">
        <v>1403</v>
      </c>
      <c r="B69" s="80">
        <v>0</v>
      </c>
      <c r="C69" s="80">
        <v>0</v>
      </c>
      <c r="D69" s="80">
        <v>23319.245300000002</v>
      </c>
      <c r="E69" s="80">
        <v>0</v>
      </c>
      <c r="F69" s="80">
        <v>0</v>
      </c>
      <c r="G69" s="80">
        <v>0</v>
      </c>
      <c r="H69" s="80">
        <v>0</v>
      </c>
      <c r="I69" s="80">
        <v>0</v>
      </c>
      <c r="J69" s="80">
        <v>0</v>
      </c>
      <c r="K69" s="80">
        <v>23319.245300000002</v>
      </c>
    </row>
    <row r="70" spans="1:11" s="677" customFormat="1">
      <c r="A70" s="79" t="s">
        <v>1404</v>
      </c>
      <c r="B70" s="80">
        <v>0</v>
      </c>
      <c r="C70" s="80">
        <v>3212.8239600000002</v>
      </c>
      <c r="D70" s="80">
        <v>77825.714619999999</v>
      </c>
      <c r="E70" s="80">
        <v>0</v>
      </c>
      <c r="F70" s="80">
        <v>0</v>
      </c>
      <c r="G70" s="80">
        <v>0</v>
      </c>
      <c r="H70" s="80">
        <v>0</v>
      </c>
      <c r="I70" s="80">
        <v>0</v>
      </c>
      <c r="J70" s="80">
        <v>0</v>
      </c>
      <c r="K70" s="80">
        <v>81038.538579999993</v>
      </c>
    </row>
    <row r="71" spans="1:11" s="677" customFormat="1">
      <c r="A71" s="79" t="s">
        <v>1405</v>
      </c>
      <c r="B71" s="80">
        <v>0</v>
      </c>
      <c r="C71" s="80">
        <v>0</v>
      </c>
      <c r="D71" s="80">
        <v>0</v>
      </c>
      <c r="E71" s="80">
        <v>161459.81422</v>
      </c>
      <c r="F71" s="80">
        <v>0</v>
      </c>
      <c r="G71" s="80">
        <v>0</v>
      </c>
      <c r="H71" s="80">
        <v>0</v>
      </c>
      <c r="I71" s="80">
        <v>0</v>
      </c>
      <c r="J71" s="80">
        <v>0</v>
      </c>
      <c r="K71" s="80">
        <v>161459.81422</v>
      </c>
    </row>
    <row r="72" spans="1:11" s="677" customFormat="1">
      <c r="A72" s="79" t="s">
        <v>1493</v>
      </c>
      <c r="B72" s="80">
        <v>0</v>
      </c>
      <c r="C72" s="80">
        <v>30906.047589999998</v>
      </c>
      <c r="D72" s="80">
        <v>0</v>
      </c>
      <c r="E72" s="80">
        <v>0</v>
      </c>
      <c r="F72" s="80">
        <v>0</v>
      </c>
      <c r="G72" s="80">
        <v>0</v>
      </c>
      <c r="H72" s="80">
        <v>0</v>
      </c>
      <c r="I72" s="80">
        <v>0</v>
      </c>
      <c r="J72" s="80">
        <v>0</v>
      </c>
      <c r="K72" s="80">
        <v>30906.047589999998</v>
      </c>
    </row>
    <row r="73" spans="1:11">
      <c r="A73" s="91" t="s">
        <v>437</v>
      </c>
      <c r="B73" s="80">
        <v>498664.62278999999</v>
      </c>
      <c r="C73" s="80">
        <v>164778.60338999997</v>
      </c>
      <c r="D73" s="80">
        <v>2259175.0162199996</v>
      </c>
      <c r="E73" s="80">
        <v>314350.73080999998</v>
      </c>
      <c r="F73" s="80">
        <v>763093.56033000001</v>
      </c>
      <c r="G73" s="80">
        <v>791579.75454999995</v>
      </c>
      <c r="H73" s="80">
        <v>2566587.22138</v>
      </c>
      <c r="I73" s="80">
        <v>140118.19988</v>
      </c>
      <c r="J73" s="80">
        <v>49060.101539999996</v>
      </c>
      <c r="K73" s="80">
        <v>7547407.8108900003</v>
      </c>
    </row>
    <row r="74" spans="1:11">
      <c r="A74" s="81" t="s">
        <v>443</v>
      </c>
      <c r="B74" s="82"/>
      <c r="C74" s="82"/>
      <c r="D74" s="82"/>
      <c r="E74" s="82"/>
      <c r="F74" s="82"/>
      <c r="G74" s="82"/>
      <c r="H74" s="82"/>
      <c r="I74" s="82"/>
      <c r="J74" s="82"/>
      <c r="K74" s="82"/>
    </row>
    <row r="75" spans="1:11">
      <c r="A75" s="79" t="s">
        <v>97</v>
      </c>
      <c r="B75" s="80">
        <v>66328.114249999999</v>
      </c>
      <c r="C75" s="80">
        <v>88296.031180000005</v>
      </c>
      <c r="D75" s="80">
        <v>282992.05763</v>
      </c>
      <c r="E75" s="80">
        <v>53889.101950000004</v>
      </c>
      <c r="F75" s="80">
        <v>16193.91322</v>
      </c>
      <c r="G75" s="80">
        <v>70543.664090000006</v>
      </c>
      <c r="H75" s="80">
        <v>244367.34500999999</v>
      </c>
      <c r="I75" s="80">
        <v>8531.1633599999986</v>
      </c>
      <c r="J75" s="80">
        <v>11473.467289999999</v>
      </c>
      <c r="K75" s="80">
        <v>842614.85797999997</v>
      </c>
    </row>
    <row r="76" spans="1:11">
      <c r="A76" s="79" t="s">
        <v>99</v>
      </c>
      <c r="B76" s="80">
        <v>310205.39837000001</v>
      </c>
      <c r="C76" s="80">
        <v>921349.99523999996</v>
      </c>
      <c r="D76" s="80">
        <v>221279.90433000002</v>
      </c>
      <c r="E76" s="80">
        <v>189004.16884</v>
      </c>
      <c r="F76" s="80">
        <v>249818.10875000001</v>
      </c>
      <c r="G76" s="80">
        <v>168670.27174</v>
      </c>
      <c r="H76" s="80">
        <v>533138.78327000001</v>
      </c>
      <c r="I76" s="80">
        <v>202008.88319999998</v>
      </c>
      <c r="J76" s="80">
        <v>21909.961489999998</v>
      </c>
      <c r="K76" s="80">
        <v>2817385.47523</v>
      </c>
    </row>
    <row r="77" spans="1:11">
      <c r="A77" s="79" t="s">
        <v>100</v>
      </c>
      <c r="B77" s="80">
        <v>52756.349430000002</v>
      </c>
      <c r="C77" s="80">
        <v>1223987.7032600001</v>
      </c>
      <c r="D77" s="80">
        <v>67095.394329999996</v>
      </c>
      <c r="E77" s="80">
        <v>113587.89748</v>
      </c>
      <c r="F77" s="80">
        <v>103837.83637999999</v>
      </c>
      <c r="G77" s="80">
        <v>16999.351050000001</v>
      </c>
      <c r="H77" s="80">
        <v>41220.399100000002</v>
      </c>
      <c r="I77" s="80">
        <v>137879.93747</v>
      </c>
      <c r="J77" s="80">
        <v>0</v>
      </c>
      <c r="K77" s="80">
        <v>1757364.8685000001</v>
      </c>
    </row>
    <row r="78" spans="1:11">
      <c r="A78" s="79" t="s">
        <v>102</v>
      </c>
      <c r="B78" s="80">
        <v>0</v>
      </c>
      <c r="C78" s="80">
        <v>0</v>
      </c>
      <c r="D78" s="80">
        <v>0</v>
      </c>
      <c r="E78" s="80">
        <v>0</v>
      </c>
      <c r="F78" s="80">
        <v>0</v>
      </c>
      <c r="G78" s="80">
        <v>6307.2486500000005</v>
      </c>
      <c r="H78" s="80">
        <v>52518.604789999998</v>
      </c>
      <c r="I78" s="80">
        <v>0</v>
      </c>
      <c r="J78" s="80">
        <v>0</v>
      </c>
      <c r="K78" s="80">
        <v>58825.853439999999</v>
      </c>
    </row>
    <row r="79" spans="1:11">
      <c r="A79" s="79" t="s">
        <v>104</v>
      </c>
      <c r="B79" s="80">
        <v>12556.52196</v>
      </c>
      <c r="C79" s="80">
        <v>22513.938300000002</v>
      </c>
      <c r="D79" s="80">
        <v>206954.33679</v>
      </c>
      <c r="E79" s="80">
        <v>48028.33496</v>
      </c>
      <c r="F79" s="80">
        <v>28530.100160000002</v>
      </c>
      <c r="G79" s="80">
        <v>23931.73443</v>
      </c>
      <c r="H79" s="80">
        <v>99003.761629999994</v>
      </c>
      <c r="I79" s="80">
        <v>0</v>
      </c>
      <c r="J79" s="80">
        <v>0</v>
      </c>
      <c r="K79" s="80">
        <v>441518.72823000001</v>
      </c>
    </row>
    <row r="80" spans="1:11">
      <c r="A80" s="79" t="s">
        <v>106</v>
      </c>
      <c r="B80" s="80">
        <v>45801.770649999999</v>
      </c>
      <c r="C80" s="80">
        <v>58020.38783</v>
      </c>
      <c r="D80" s="80">
        <v>40405.415489999999</v>
      </c>
      <c r="E80" s="80">
        <v>96711.95422</v>
      </c>
      <c r="F80" s="80">
        <v>57107.03383</v>
      </c>
      <c r="G80" s="80">
        <v>66854.014719999992</v>
      </c>
      <c r="H80" s="80">
        <v>61455.754930000003</v>
      </c>
      <c r="I80" s="80">
        <v>8328.6416100000006</v>
      </c>
      <c r="J80" s="80">
        <v>25547.301239999997</v>
      </c>
      <c r="K80" s="80">
        <v>460232.27451999998</v>
      </c>
    </row>
    <row r="81" spans="1:11">
      <c r="A81" s="79" t="s">
        <v>108</v>
      </c>
      <c r="B81" s="80">
        <v>0</v>
      </c>
      <c r="C81" s="80">
        <v>29480.624050000002</v>
      </c>
      <c r="D81" s="80">
        <v>0</v>
      </c>
      <c r="E81" s="80">
        <v>0</v>
      </c>
      <c r="F81" s="80">
        <v>0</v>
      </c>
      <c r="G81" s="80">
        <v>0</v>
      </c>
      <c r="H81" s="80">
        <v>0</v>
      </c>
      <c r="I81" s="80">
        <v>0</v>
      </c>
      <c r="J81" s="80">
        <v>0</v>
      </c>
      <c r="K81" s="80">
        <v>29480.624050000002</v>
      </c>
    </row>
    <row r="82" spans="1:11">
      <c r="A82" s="79" t="s">
        <v>110</v>
      </c>
      <c r="B82" s="80">
        <v>42707.48227</v>
      </c>
      <c r="C82" s="80">
        <v>236347.88227</v>
      </c>
      <c r="D82" s="80">
        <v>138359.28782</v>
      </c>
      <c r="E82" s="80">
        <v>194469.12408000001</v>
      </c>
      <c r="F82" s="80">
        <v>61853.108970000001</v>
      </c>
      <c r="G82" s="80">
        <v>64265.304520000005</v>
      </c>
      <c r="H82" s="80">
        <v>301311.20811000001</v>
      </c>
      <c r="I82" s="80">
        <v>42185.765610000002</v>
      </c>
      <c r="J82" s="80">
        <v>17463.97453</v>
      </c>
      <c r="K82" s="80">
        <v>1098963.13818</v>
      </c>
    </row>
    <row r="83" spans="1:11">
      <c r="A83" s="79" t="s">
        <v>507</v>
      </c>
      <c r="B83" s="80">
        <v>16608.997080000001</v>
      </c>
      <c r="C83" s="80">
        <v>149598.76381</v>
      </c>
      <c r="D83" s="80">
        <v>45709.530079999997</v>
      </c>
      <c r="E83" s="80">
        <v>24033.398499999999</v>
      </c>
      <c r="F83" s="80">
        <v>34370.138429999999</v>
      </c>
      <c r="G83" s="80">
        <v>7074.9000300000007</v>
      </c>
      <c r="H83" s="80">
        <v>124605.51831</v>
      </c>
      <c r="I83" s="80">
        <v>0</v>
      </c>
      <c r="J83" s="80">
        <v>0</v>
      </c>
      <c r="K83" s="80">
        <v>402001.24624000001</v>
      </c>
    </row>
    <row r="84" spans="1:11">
      <c r="A84" s="91" t="s">
        <v>437</v>
      </c>
      <c r="B84" s="80">
        <v>546964.63401000004</v>
      </c>
      <c r="C84" s="80">
        <v>2729595.3259399999</v>
      </c>
      <c r="D84" s="80">
        <v>1002795.9264700001</v>
      </c>
      <c r="E84" s="80">
        <v>719723.98002999998</v>
      </c>
      <c r="F84" s="80">
        <v>551710.23973999999</v>
      </c>
      <c r="G84" s="80">
        <v>424646.48923000001</v>
      </c>
      <c r="H84" s="80">
        <v>1457621.3751500002</v>
      </c>
      <c r="I84" s="80">
        <v>398934.39124999999</v>
      </c>
      <c r="J84" s="80">
        <v>76394.704549999995</v>
      </c>
      <c r="K84" s="80">
        <v>7908387.0663700001</v>
      </c>
    </row>
    <row r="85" spans="1:11">
      <c r="A85" s="84" t="s">
        <v>441</v>
      </c>
      <c r="B85" s="82"/>
      <c r="C85" s="82"/>
      <c r="D85" s="82"/>
      <c r="E85" s="82"/>
      <c r="F85" s="82"/>
      <c r="G85" s="82"/>
      <c r="H85" s="82"/>
      <c r="I85" s="82"/>
      <c r="J85" s="82"/>
      <c r="K85" s="82"/>
    </row>
    <row r="86" spans="1:11">
      <c r="A86" s="79" t="s">
        <v>113</v>
      </c>
      <c r="B86" s="80">
        <v>1604846.14674</v>
      </c>
      <c r="C86" s="80">
        <v>7408443.6673699999</v>
      </c>
      <c r="D86" s="80">
        <v>5388873.5640699994</v>
      </c>
      <c r="E86" s="80">
        <v>777554.77362999995</v>
      </c>
      <c r="F86" s="80">
        <v>914995.49092999997</v>
      </c>
      <c r="G86" s="80">
        <v>1142601.26795</v>
      </c>
      <c r="H86" s="80">
        <v>10492345.096040001</v>
      </c>
      <c r="I86" s="80">
        <v>870546.29933000007</v>
      </c>
      <c r="J86" s="80">
        <v>405977.83779000002</v>
      </c>
      <c r="K86" s="80">
        <v>29006184.143849999</v>
      </c>
    </row>
    <row r="87" spans="1:11">
      <c r="A87" s="91" t="s">
        <v>437</v>
      </c>
      <c r="B87" s="80">
        <v>1604846.14674</v>
      </c>
      <c r="C87" s="80">
        <v>7408443.6673699999</v>
      </c>
      <c r="D87" s="80">
        <v>5388873.5640699994</v>
      </c>
      <c r="E87" s="80">
        <v>777554.77362999995</v>
      </c>
      <c r="F87" s="80">
        <v>914995.49092999997</v>
      </c>
      <c r="G87" s="80">
        <v>1142601.26795</v>
      </c>
      <c r="H87" s="80">
        <v>10492345.096040001</v>
      </c>
      <c r="I87" s="80">
        <v>870546.29933000007</v>
      </c>
      <c r="J87" s="80">
        <v>405977.83779000002</v>
      </c>
      <c r="K87" s="80">
        <v>29006184.143849999</v>
      </c>
    </row>
    <row r="88" spans="1:11">
      <c r="A88" s="85" t="s">
        <v>1010</v>
      </c>
      <c r="B88" s="82"/>
      <c r="C88" s="82"/>
      <c r="D88" s="82"/>
      <c r="E88" s="82"/>
      <c r="F88" s="82"/>
      <c r="G88" s="82"/>
      <c r="H88" s="82"/>
      <c r="I88" s="82"/>
      <c r="J88" s="82"/>
      <c r="K88" s="82"/>
    </row>
    <row r="89" spans="1:11">
      <c r="A89" s="79" t="s">
        <v>116</v>
      </c>
      <c r="B89" s="80">
        <v>243677.22089</v>
      </c>
      <c r="C89" s="80">
        <v>650637.81623999996</v>
      </c>
      <c r="D89" s="80">
        <v>526425.02088999993</v>
      </c>
      <c r="E89" s="80">
        <v>173291.37184000001</v>
      </c>
      <c r="F89" s="80">
        <v>223917.44894999999</v>
      </c>
      <c r="G89" s="80">
        <v>157184.86906999999</v>
      </c>
      <c r="H89" s="80">
        <v>1404874.3537400002</v>
      </c>
      <c r="I89" s="80">
        <v>113646.9062</v>
      </c>
      <c r="J89" s="80">
        <v>39771.931830000001</v>
      </c>
      <c r="K89" s="80">
        <v>3533426.9396500001</v>
      </c>
    </row>
    <row r="90" spans="1:11">
      <c r="A90" s="91" t="s">
        <v>437</v>
      </c>
      <c r="B90" s="80">
        <v>243677.22089</v>
      </c>
      <c r="C90" s="80">
        <v>650637.81623999996</v>
      </c>
      <c r="D90" s="80">
        <v>526425.02088999993</v>
      </c>
      <c r="E90" s="80">
        <v>173291.37184000001</v>
      </c>
      <c r="F90" s="80">
        <v>223917.44894999999</v>
      </c>
      <c r="G90" s="80">
        <v>157184.86906999999</v>
      </c>
      <c r="H90" s="80">
        <v>1404874.3537400002</v>
      </c>
      <c r="I90" s="80">
        <v>113646.9062</v>
      </c>
      <c r="J90" s="80">
        <v>39771.931830000001</v>
      </c>
      <c r="K90" s="80">
        <v>3533426.9396500001</v>
      </c>
    </row>
    <row r="91" spans="1:11">
      <c r="A91" s="85" t="s">
        <v>156</v>
      </c>
      <c r="B91" s="82">
        <f>SUM(B21,B25,B30,B73,B84,B87,B90)</f>
        <v>9351097.5719500016</v>
      </c>
      <c r="C91" s="82">
        <f t="shared" ref="C91:J91" si="0">SUM(C21,C25,C30,C73,C84,C87,C90)</f>
        <v>52719421.102829993</v>
      </c>
      <c r="D91" s="82">
        <f t="shared" si="0"/>
        <v>37227355.865459993</v>
      </c>
      <c r="E91" s="82">
        <f t="shared" si="0"/>
        <v>6264921.3978199996</v>
      </c>
      <c r="F91" s="82">
        <f t="shared" si="0"/>
        <v>5732020.53828</v>
      </c>
      <c r="G91" s="82">
        <f t="shared" si="0"/>
        <v>8502222.4662100002</v>
      </c>
      <c r="H91" s="82">
        <f t="shared" si="0"/>
        <v>83158875.837489992</v>
      </c>
      <c r="I91" s="82">
        <f t="shared" si="0"/>
        <v>4613954.3992100004</v>
      </c>
      <c r="J91" s="82">
        <f t="shared" si="0"/>
        <v>1147209.2016</v>
      </c>
      <c r="K91" s="82">
        <f>SUM(K21,K25,K30,K73,K84,K87,K90)</f>
        <v>208717078.38084999</v>
      </c>
    </row>
    <row r="92" spans="1:11" ht="7.5" customHeight="1" thickBot="1">
      <c r="A92" s="86"/>
      <c r="B92" s="86"/>
      <c r="C92" s="86"/>
      <c r="D92" s="86"/>
      <c r="E92" s="86"/>
      <c r="F92" s="86"/>
      <c r="G92" s="86"/>
      <c r="H92" s="86"/>
      <c r="I92" s="86"/>
      <c r="J92" s="86"/>
      <c r="K92" s="86"/>
    </row>
    <row r="93" spans="1:11" ht="15.75" thickTop="1">
      <c r="A93" s="597" t="s">
        <v>1265</v>
      </c>
      <c r="B93" s="88"/>
      <c r="C93" s="88"/>
      <c r="D93" s="88"/>
      <c r="E93" s="88"/>
      <c r="F93" s="88"/>
      <c r="G93" s="88"/>
      <c r="H93" s="88"/>
      <c r="I93" s="88"/>
      <c r="J93" s="88"/>
      <c r="K93" s="88"/>
    </row>
    <row r="94" spans="1:11">
      <c r="A94" s="597" t="s">
        <v>1274</v>
      </c>
      <c r="B94" s="88"/>
      <c r="C94" s="88"/>
      <c r="D94" s="88"/>
      <c r="E94" s="88"/>
      <c r="F94" s="88"/>
      <c r="G94" s="88"/>
      <c r="H94" s="88"/>
      <c r="I94" s="88"/>
      <c r="J94" s="88"/>
      <c r="K94" s="677"/>
    </row>
    <row r="95" spans="1:11">
      <c r="A95" s="597" t="s">
        <v>1285</v>
      </c>
      <c r="B95" s="88"/>
      <c r="C95" s="88"/>
      <c r="D95" s="88"/>
      <c r="E95" s="88"/>
      <c r="F95" s="88"/>
      <c r="G95" s="88"/>
      <c r="H95" s="88"/>
      <c r="I95" s="88"/>
      <c r="J95" s="88"/>
      <c r="K95" s="677"/>
    </row>
    <row r="96" spans="1:11">
      <c r="A96" s="597" t="s">
        <v>1406</v>
      </c>
      <c r="K96" s="677"/>
    </row>
    <row r="97" spans="1:11">
      <c r="A97" s="597" t="s">
        <v>1407</v>
      </c>
      <c r="K97" s="677"/>
    </row>
    <row r="98" spans="1:11">
      <c r="A98" s="597" t="s">
        <v>1494</v>
      </c>
      <c r="K98" s="677"/>
    </row>
    <row r="99" spans="1:11">
      <c r="A99" s="695"/>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sqref="A1:F1"/>
    </sheetView>
  </sheetViews>
  <sheetFormatPr defaultRowHeight="15"/>
  <cols>
    <col min="1" max="1" width="104.42578125" style="5" bestFit="1" customWidth="1"/>
    <col min="2" max="3" width="11.7109375" style="2" bestFit="1" customWidth="1"/>
    <col min="4" max="5" width="11.7109375" style="2" customWidth="1"/>
    <col min="6" max="6" width="11.7109375" style="2" bestFit="1" customWidth="1"/>
    <col min="7" max="16384" width="9.140625" style="5"/>
  </cols>
  <sheetData>
    <row r="1" spans="1:6" ht="30" customHeight="1">
      <c r="A1" s="718" t="s">
        <v>436</v>
      </c>
      <c r="B1" s="718"/>
      <c r="C1" s="718"/>
      <c r="D1" s="718"/>
      <c r="E1" s="718"/>
      <c r="F1" s="718"/>
    </row>
    <row r="2" spans="1:6" ht="18">
      <c r="A2" s="719" t="s">
        <v>484</v>
      </c>
      <c r="B2" s="719"/>
      <c r="C2" s="719"/>
      <c r="D2" s="719"/>
      <c r="E2" s="719"/>
      <c r="F2" s="719"/>
    </row>
    <row r="3" spans="1:6" ht="18">
      <c r="A3" s="719" t="s">
        <v>1512</v>
      </c>
      <c r="B3" s="719"/>
      <c r="C3" s="719"/>
      <c r="D3" s="719"/>
      <c r="E3" s="719"/>
      <c r="F3" s="719"/>
    </row>
    <row r="4" spans="1:6" ht="30" customHeight="1">
      <c r="A4" s="723" t="s">
        <v>508</v>
      </c>
      <c r="B4" s="723"/>
      <c r="C4" s="723"/>
      <c r="D4" s="723"/>
      <c r="E4" s="723"/>
      <c r="F4" s="723"/>
    </row>
    <row r="5" spans="1:6" ht="3.75" customHeight="1">
      <c r="A5" s="188"/>
      <c r="B5" s="547"/>
      <c r="C5" s="547"/>
      <c r="D5" s="547"/>
      <c r="E5" s="547"/>
      <c r="F5" s="547"/>
    </row>
    <row r="6" spans="1:6" ht="30" customHeight="1" thickBot="1">
      <c r="A6" s="381"/>
      <c r="B6" s="382" t="s">
        <v>152</v>
      </c>
      <c r="C6" s="382" t="s">
        <v>153</v>
      </c>
      <c r="D6" s="382" t="s">
        <v>154</v>
      </c>
      <c r="E6" s="382" t="s">
        <v>155</v>
      </c>
      <c r="F6" s="382" t="s">
        <v>156</v>
      </c>
    </row>
    <row r="7" spans="1:6">
      <c r="A7" s="383" t="s">
        <v>157</v>
      </c>
      <c r="B7" s="384">
        <v>237874127.9878</v>
      </c>
      <c r="C7" s="384">
        <v>27931579.4395</v>
      </c>
      <c r="D7" s="384">
        <v>2133.4407799999999</v>
      </c>
      <c r="E7" s="384">
        <v>137103.74739999999</v>
      </c>
      <c r="F7" s="384">
        <v>265944944.61548001</v>
      </c>
    </row>
    <row r="8" spans="1:6">
      <c r="A8" s="187" t="s">
        <v>158</v>
      </c>
      <c r="B8" s="57">
        <v>24334283.85585</v>
      </c>
      <c r="C8" s="57">
        <v>5928313.3550699996</v>
      </c>
      <c r="D8" s="57">
        <v>2119.92173</v>
      </c>
      <c r="E8" s="57">
        <v>94883.615720000002</v>
      </c>
      <c r="F8" s="57">
        <v>30359600.748369999</v>
      </c>
    </row>
    <row r="9" spans="1:6">
      <c r="A9" s="58" t="s">
        <v>159</v>
      </c>
      <c r="B9" s="95">
        <v>9124052.6491999999</v>
      </c>
      <c r="C9" s="95">
        <v>938060.48848000006</v>
      </c>
      <c r="D9" s="95">
        <v>0</v>
      </c>
      <c r="E9" s="95">
        <v>0</v>
      </c>
      <c r="F9" s="95">
        <v>10062113.13768</v>
      </c>
    </row>
    <row r="10" spans="1:6">
      <c r="A10" s="58" t="s">
        <v>160</v>
      </c>
      <c r="B10" s="95">
        <v>14317773.76733</v>
      </c>
      <c r="C10" s="95">
        <v>4226238.7583699999</v>
      </c>
      <c r="D10" s="95">
        <v>2119.92173</v>
      </c>
      <c r="E10" s="95">
        <v>94883.615720000002</v>
      </c>
      <c r="F10" s="95">
        <v>18641016.06315</v>
      </c>
    </row>
    <row r="11" spans="1:6">
      <c r="A11" s="58" t="s">
        <v>161</v>
      </c>
      <c r="B11" s="95">
        <v>261916.97534999999</v>
      </c>
      <c r="C11" s="95">
        <v>31560.67597</v>
      </c>
      <c r="D11" s="95">
        <v>0</v>
      </c>
      <c r="E11" s="95">
        <v>0</v>
      </c>
      <c r="F11" s="95">
        <v>293477.65132</v>
      </c>
    </row>
    <row r="12" spans="1:6">
      <c r="A12" s="58" t="s">
        <v>162</v>
      </c>
      <c r="B12" s="95">
        <v>0</v>
      </c>
      <c r="C12" s="95">
        <v>2339.1631400000001</v>
      </c>
      <c r="D12" s="95">
        <v>0</v>
      </c>
      <c r="E12" s="95">
        <v>0</v>
      </c>
      <c r="F12" s="95">
        <v>2339.1631400000001</v>
      </c>
    </row>
    <row r="13" spans="1:6">
      <c r="A13" s="58" t="s">
        <v>163</v>
      </c>
      <c r="B13" s="95">
        <v>0</v>
      </c>
      <c r="C13" s="95">
        <v>685874.49666999991</v>
      </c>
      <c r="D13" s="95">
        <v>0</v>
      </c>
      <c r="E13" s="95">
        <v>0</v>
      </c>
      <c r="F13" s="95">
        <v>685874.49666999991</v>
      </c>
    </row>
    <row r="14" spans="1:6">
      <c r="A14" s="58" t="s">
        <v>164</v>
      </c>
      <c r="B14" s="95">
        <v>646040.19955999998</v>
      </c>
      <c r="C14" s="95">
        <v>44239.772440000001</v>
      </c>
      <c r="D14" s="95">
        <v>0</v>
      </c>
      <c r="E14" s="95">
        <v>0</v>
      </c>
      <c r="F14" s="95">
        <v>690279.97199999995</v>
      </c>
    </row>
    <row r="15" spans="1:6">
      <c r="A15" s="58" t="s">
        <v>165</v>
      </c>
      <c r="B15" s="95">
        <v>0</v>
      </c>
      <c r="C15" s="95">
        <v>0</v>
      </c>
      <c r="D15" s="95">
        <v>0</v>
      </c>
      <c r="E15" s="95">
        <v>0</v>
      </c>
      <c r="F15" s="95">
        <v>0</v>
      </c>
    </row>
    <row r="16" spans="1:6">
      <c r="A16" s="58" t="s">
        <v>166</v>
      </c>
      <c r="B16" s="95">
        <v>-15499.73559</v>
      </c>
      <c r="C16" s="95">
        <v>0</v>
      </c>
      <c r="D16" s="95">
        <v>0</v>
      </c>
      <c r="E16" s="95">
        <v>0</v>
      </c>
      <c r="F16" s="95">
        <v>-15499.73559</v>
      </c>
    </row>
    <row r="17" spans="1:6">
      <c r="A17" s="187" t="s">
        <v>167</v>
      </c>
      <c r="B17" s="57">
        <v>21319020.023009997</v>
      </c>
      <c r="C17" s="57">
        <v>3844269.61014</v>
      </c>
      <c r="D17" s="57">
        <v>2.26186</v>
      </c>
      <c r="E17" s="57">
        <v>41349.225090000007</v>
      </c>
      <c r="F17" s="57">
        <v>25204641.120099999</v>
      </c>
    </row>
    <row r="18" spans="1:6">
      <c r="A18" s="58" t="s">
        <v>168</v>
      </c>
      <c r="B18" s="95">
        <v>312185.98781999998</v>
      </c>
      <c r="C18" s="95">
        <v>0</v>
      </c>
      <c r="D18" s="95">
        <v>0</v>
      </c>
      <c r="E18" s="95">
        <v>0</v>
      </c>
      <c r="F18" s="95">
        <v>312185.98781999998</v>
      </c>
    </row>
    <row r="19" spans="1:6">
      <c r="A19" s="58" t="s">
        <v>169</v>
      </c>
      <c r="B19" s="95">
        <v>11479214.80044</v>
      </c>
      <c r="C19" s="95">
        <v>377762.32641000004</v>
      </c>
      <c r="D19" s="95">
        <v>0</v>
      </c>
      <c r="E19" s="95">
        <v>0</v>
      </c>
      <c r="F19" s="95">
        <v>11856977.12685</v>
      </c>
    </row>
    <row r="20" spans="1:6">
      <c r="A20" s="58" t="s">
        <v>170</v>
      </c>
      <c r="B20" s="95">
        <v>0</v>
      </c>
      <c r="C20" s="95">
        <v>187015.36716999998</v>
      </c>
      <c r="D20" s="95">
        <v>0</v>
      </c>
      <c r="E20" s="95">
        <v>0</v>
      </c>
      <c r="F20" s="95">
        <v>187015.36716999998</v>
      </c>
    </row>
    <row r="21" spans="1:6">
      <c r="A21" s="58" t="s">
        <v>171</v>
      </c>
      <c r="B21" s="95">
        <v>22996.464350000002</v>
      </c>
      <c r="C21" s="95">
        <v>1252734.57648</v>
      </c>
      <c r="D21" s="95">
        <v>0</v>
      </c>
      <c r="E21" s="95">
        <v>0</v>
      </c>
      <c r="F21" s="95">
        <v>1275731.0408299998</v>
      </c>
    </row>
    <row r="22" spans="1:6">
      <c r="A22" s="58" t="s">
        <v>172</v>
      </c>
      <c r="B22" s="95">
        <v>3425001.4983399999</v>
      </c>
      <c r="C22" s="95">
        <v>1052463.6413499999</v>
      </c>
      <c r="D22" s="95">
        <v>0</v>
      </c>
      <c r="E22" s="95">
        <v>41226.590779999999</v>
      </c>
      <c r="F22" s="95">
        <v>4518691.7304699998</v>
      </c>
    </row>
    <row r="23" spans="1:6">
      <c r="A23" s="58" t="s">
        <v>173</v>
      </c>
      <c r="B23" s="95">
        <v>5211343.7554399995</v>
      </c>
      <c r="C23" s="95">
        <v>1074293.1711300001</v>
      </c>
      <c r="D23" s="95">
        <v>2.26186</v>
      </c>
      <c r="E23" s="95">
        <v>122.63431</v>
      </c>
      <c r="F23" s="95">
        <v>6285761.8227399997</v>
      </c>
    </row>
    <row r="24" spans="1:6">
      <c r="A24" s="58" t="s">
        <v>174</v>
      </c>
      <c r="B24" s="95">
        <v>901285.86891999992</v>
      </c>
      <c r="C24" s="95">
        <v>26201.665000000001</v>
      </c>
      <c r="D24" s="95">
        <v>0</v>
      </c>
      <c r="E24" s="95">
        <v>0</v>
      </c>
      <c r="F24" s="95">
        <v>927487.53391999996</v>
      </c>
    </row>
    <row r="25" spans="1:6">
      <c r="A25" s="58" t="s">
        <v>175</v>
      </c>
      <c r="B25" s="95">
        <v>-33008.352299999999</v>
      </c>
      <c r="C25" s="95">
        <v>-126201.13740000001</v>
      </c>
      <c r="D25" s="95">
        <v>0</v>
      </c>
      <c r="E25" s="95">
        <v>0</v>
      </c>
      <c r="F25" s="95">
        <v>-159209.48969999998</v>
      </c>
    </row>
    <row r="26" spans="1:6">
      <c r="A26" s="187" t="s">
        <v>176</v>
      </c>
      <c r="B26" s="57">
        <v>183592839.28961998</v>
      </c>
      <c r="C26" s="57">
        <v>372303.50080000004</v>
      </c>
      <c r="D26" s="57">
        <v>0</v>
      </c>
      <c r="E26" s="57">
        <v>162.54150000000001</v>
      </c>
      <c r="F26" s="57">
        <v>183965305.33192003</v>
      </c>
    </row>
    <row r="27" spans="1:6">
      <c r="A27" s="60" t="s">
        <v>177</v>
      </c>
      <c r="B27" s="95">
        <v>177325106.06974</v>
      </c>
      <c r="C27" s="95">
        <v>394038.33436000004</v>
      </c>
      <c r="D27" s="95">
        <v>0</v>
      </c>
      <c r="E27" s="95">
        <v>159.47668999999999</v>
      </c>
      <c r="F27" s="95">
        <v>177719303.88079</v>
      </c>
    </row>
    <row r="28" spans="1:6">
      <c r="A28" s="58" t="s">
        <v>178</v>
      </c>
      <c r="B28" s="95">
        <v>146032375.49738002</v>
      </c>
      <c r="C28" s="95">
        <v>258425.71708</v>
      </c>
      <c r="D28" s="95">
        <v>0</v>
      </c>
      <c r="E28" s="95">
        <v>159.47668999999999</v>
      </c>
      <c r="F28" s="95">
        <v>146290960.69114998</v>
      </c>
    </row>
    <row r="29" spans="1:6">
      <c r="A29" s="58" t="s">
        <v>179</v>
      </c>
      <c r="B29" s="95">
        <v>28968101.476840001</v>
      </c>
      <c r="C29" s="95">
        <v>120314.40085999999</v>
      </c>
      <c r="D29" s="95">
        <v>0</v>
      </c>
      <c r="E29" s="95">
        <v>0</v>
      </c>
      <c r="F29" s="95">
        <v>29088415.877700001</v>
      </c>
    </row>
    <row r="30" spans="1:6">
      <c r="A30" s="58" t="s">
        <v>180</v>
      </c>
      <c r="B30" s="95">
        <v>2324629.09552</v>
      </c>
      <c r="C30" s="95">
        <v>15298.216420000001</v>
      </c>
      <c r="D30" s="95">
        <v>0</v>
      </c>
      <c r="E30" s="95">
        <v>0</v>
      </c>
      <c r="F30" s="95">
        <v>2339927.3119399999</v>
      </c>
    </row>
    <row r="31" spans="1:6">
      <c r="A31" s="60" t="s">
        <v>181</v>
      </c>
      <c r="B31" s="95">
        <v>1717317.62885</v>
      </c>
      <c r="C31" s="95">
        <v>12370.08581</v>
      </c>
      <c r="D31" s="95">
        <v>0</v>
      </c>
      <c r="E31" s="95">
        <v>0</v>
      </c>
      <c r="F31" s="95">
        <v>1729687.7146600001</v>
      </c>
    </row>
    <row r="32" spans="1:6">
      <c r="A32" s="58" t="s">
        <v>182</v>
      </c>
      <c r="B32" s="95">
        <v>534199.71993999998</v>
      </c>
      <c r="C32" s="95">
        <v>5674.3463499999998</v>
      </c>
      <c r="D32" s="95">
        <v>0</v>
      </c>
      <c r="E32" s="95">
        <v>0</v>
      </c>
      <c r="F32" s="95">
        <v>539874.06628999999</v>
      </c>
    </row>
    <row r="33" spans="1:6">
      <c r="A33" s="58" t="s">
        <v>183</v>
      </c>
      <c r="B33" s="95">
        <v>1048472.0528200001</v>
      </c>
      <c r="C33" s="95">
        <v>5789.9735899999996</v>
      </c>
      <c r="D33" s="95">
        <v>0</v>
      </c>
      <c r="E33" s="95">
        <v>0</v>
      </c>
      <c r="F33" s="95">
        <v>1054262.0264099999</v>
      </c>
    </row>
    <row r="34" spans="1:6">
      <c r="A34" s="58" t="s">
        <v>184</v>
      </c>
      <c r="B34" s="95">
        <v>134645.85609000002</v>
      </c>
      <c r="C34" s="95">
        <v>905.76586999999995</v>
      </c>
      <c r="D34" s="95">
        <v>0</v>
      </c>
      <c r="E34" s="95">
        <v>0</v>
      </c>
      <c r="F34" s="95">
        <v>135551.62196000002</v>
      </c>
    </row>
    <row r="35" spans="1:6">
      <c r="A35" s="60" t="s">
        <v>185</v>
      </c>
      <c r="B35" s="95">
        <v>3017779.4060399998</v>
      </c>
      <c r="C35" s="95">
        <v>81357.928739999988</v>
      </c>
      <c r="D35" s="95">
        <v>0</v>
      </c>
      <c r="E35" s="95">
        <v>0</v>
      </c>
      <c r="F35" s="95">
        <v>3099137.3347800002</v>
      </c>
    </row>
    <row r="36" spans="1:6">
      <c r="A36" s="58" t="s">
        <v>186</v>
      </c>
      <c r="B36" s="95">
        <v>1249961.5767000001</v>
      </c>
      <c r="C36" s="95">
        <v>52548.295549999995</v>
      </c>
      <c r="D36" s="95">
        <v>0</v>
      </c>
      <c r="E36" s="95">
        <v>0</v>
      </c>
      <c r="F36" s="95">
        <v>1302509.87225</v>
      </c>
    </row>
    <row r="37" spans="1:6">
      <c r="A37" s="58" t="s">
        <v>187</v>
      </c>
      <c r="B37" s="95">
        <v>1558824.2906300002</v>
      </c>
      <c r="C37" s="95">
        <v>26979.127929999999</v>
      </c>
      <c r="D37" s="95">
        <v>0</v>
      </c>
      <c r="E37" s="95">
        <v>0</v>
      </c>
      <c r="F37" s="95">
        <v>1585803.4185599999</v>
      </c>
    </row>
    <row r="38" spans="1:6">
      <c r="A38" s="58" t="s">
        <v>188</v>
      </c>
      <c r="B38" s="95">
        <v>208993.53871000002</v>
      </c>
      <c r="C38" s="95">
        <v>1830.5052599999999</v>
      </c>
      <c r="D38" s="95">
        <v>0</v>
      </c>
      <c r="E38" s="95">
        <v>0</v>
      </c>
      <c r="F38" s="95">
        <v>210824.04397</v>
      </c>
    </row>
    <row r="39" spans="1:6">
      <c r="A39" s="60" t="s">
        <v>189</v>
      </c>
      <c r="B39" s="95">
        <v>7686526.5465600006</v>
      </c>
      <c r="C39" s="95">
        <v>34050.970049999996</v>
      </c>
      <c r="D39" s="95">
        <v>0</v>
      </c>
      <c r="E39" s="95">
        <v>3.26383</v>
      </c>
      <c r="F39" s="95">
        <v>7720580.7804399999</v>
      </c>
    </row>
    <row r="40" spans="1:6">
      <c r="A40" s="58" t="s">
        <v>190</v>
      </c>
      <c r="B40" s="95">
        <v>1523148.26138</v>
      </c>
      <c r="C40" s="95">
        <v>2708.4581499999999</v>
      </c>
      <c r="D40" s="95">
        <v>0</v>
      </c>
      <c r="E40" s="95">
        <v>0.44239000000000001</v>
      </c>
      <c r="F40" s="95">
        <v>1525857.1619200001</v>
      </c>
    </row>
    <row r="41" spans="1:6">
      <c r="A41" s="58" t="s">
        <v>191</v>
      </c>
      <c r="B41" s="95">
        <v>2115106.1420800001</v>
      </c>
      <c r="C41" s="95">
        <v>9657.0429299999996</v>
      </c>
      <c r="D41" s="95">
        <v>0</v>
      </c>
      <c r="E41" s="95">
        <v>0</v>
      </c>
      <c r="F41" s="95">
        <v>2124763.1850100001</v>
      </c>
    </row>
    <row r="42" spans="1:6">
      <c r="A42" s="58" t="s">
        <v>192</v>
      </c>
      <c r="B42" s="95">
        <v>4004.8383699999999</v>
      </c>
      <c r="C42" s="95">
        <v>26.365459999999999</v>
      </c>
      <c r="D42" s="95">
        <v>0</v>
      </c>
      <c r="E42" s="95">
        <v>0</v>
      </c>
      <c r="F42" s="95">
        <v>4031.2038299999999</v>
      </c>
    </row>
    <row r="43" spans="1:6">
      <c r="A43" s="58" t="s">
        <v>193</v>
      </c>
      <c r="B43" s="95">
        <v>46615.289520000006</v>
      </c>
      <c r="C43" s="95">
        <v>409.18432000000001</v>
      </c>
      <c r="D43" s="95">
        <v>0</v>
      </c>
      <c r="E43" s="95">
        <v>0</v>
      </c>
      <c r="F43" s="95">
        <v>47024.473840000006</v>
      </c>
    </row>
    <row r="44" spans="1:6">
      <c r="A44" s="58" t="s">
        <v>194</v>
      </c>
      <c r="B44" s="95">
        <v>0.42225999999999997</v>
      </c>
      <c r="C44" s="95">
        <v>0</v>
      </c>
      <c r="D44" s="95">
        <v>0</v>
      </c>
      <c r="E44" s="95">
        <v>0</v>
      </c>
      <c r="F44" s="95">
        <v>0.42225999999999997</v>
      </c>
    </row>
    <row r="45" spans="1:6">
      <c r="A45" s="58" t="s">
        <v>195</v>
      </c>
      <c r="B45" s="95">
        <v>482.52183000000002</v>
      </c>
      <c r="C45" s="95">
        <v>0</v>
      </c>
      <c r="D45" s="95">
        <v>0</v>
      </c>
      <c r="E45" s="95">
        <v>0</v>
      </c>
      <c r="F45" s="95">
        <v>482.52183000000002</v>
      </c>
    </row>
    <row r="46" spans="1:6">
      <c r="A46" s="58" t="s">
        <v>1176</v>
      </c>
      <c r="B46" s="95">
        <v>2041718.2788800001</v>
      </c>
      <c r="C46" s="95">
        <v>11972.292740000001</v>
      </c>
      <c r="D46" s="95">
        <v>0</v>
      </c>
      <c r="E46" s="95">
        <v>2.8214399999999999</v>
      </c>
      <c r="F46" s="95">
        <v>2053693.3930599999</v>
      </c>
    </row>
    <row r="47" spans="1:6">
      <c r="A47" s="58" t="s">
        <v>1177</v>
      </c>
      <c r="B47" s="95">
        <v>1862000.3489000001</v>
      </c>
      <c r="C47" s="95">
        <v>8354.7911600000007</v>
      </c>
      <c r="D47" s="95">
        <v>0</v>
      </c>
      <c r="E47" s="95">
        <v>0</v>
      </c>
      <c r="F47" s="95">
        <v>1870355.1400599999</v>
      </c>
    </row>
    <row r="48" spans="1:6">
      <c r="A48" s="58" t="s">
        <v>1182</v>
      </c>
      <c r="B48" s="95">
        <v>7788.7500399999999</v>
      </c>
      <c r="C48" s="95">
        <v>199.52822</v>
      </c>
      <c r="D48" s="95">
        <v>0</v>
      </c>
      <c r="E48" s="95">
        <v>0</v>
      </c>
      <c r="F48" s="95">
        <v>7988.27826</v>
      </c>
    </row>
    <row r="49" spans="1:6">
      <c r="A49" s="58" t="s">
        <v>1183</v>
      </c>
      <c r="B49" s="95">
        <v>62038.41375</v>
      </c>
      <c r="C49" s="95">
        <v>610.63307999999995</v>
      </c>
      <c r="D49" s="95">
        <v>0</v>
      </c>
      <c r="E49" s="95">
        <v>0</v>
      </c>
      <c r="F49" s="95">
        <v>62649.046829999999</v>
      </c>
    </row>
    <row r="50" spans="1:6">
      <c r="A50" s="58" t="s">
        <v>1201</v>
      </c>
      <c r="B50" s="95">
        <v>1757.0012199999999</v>
      </c>
      <c r="C50" s="95">
        <v>20.723240000000001</v>
      </c>
      <c r="D50" s="95">
        <v>0</v>
      </c>
      <c r="E50" s="95">
        <v>0</v>
      </c>
      <c r="F50" s="95">
        <v>1777.7244599999999</v>
      </c>
    </row>
    <row r="51" spans="1:6">
      <c r="A51" s="58" t="s">
        <v>1221</v>
      </c>
      <c r="B51" s="95">
        <v>21866.278329999997</v>
      </c>
      <c r="C51" s="95">
        <v>91.950749999999999</v>
      </c>
      <c r="D51" s="95">
        <v>0</v>
      </c>
      <c r="E51" s="95">
        <v>0</v>
      </c>
      <c r="F51" s="95">
        <v>21958.229079999997</v>
      </c>
    </row>
    <row r="52" spans="1:6">
      <c r="A52" s="60" t="s">
        <v>196</v>
      </c>
      <c r="B52" s="95">
        <v>-6153890.3615699997</v>
      </c>
      <c r="C52" s="95">
        <v>-149513.81816</v>
      </c>
      <c r="D52" s="95">
        <v>0</v>
      </c>
      <c r="E52" s="95">
        <v>-0.19902</v>
      </c>
      <c r="F52" s="95">
        <v>-6303404.3787500001</v>
      </c>
    </row>
    <row r="53" spans="1:6">
      <c r="A53" s="61" t="s">
        <v>1240</v>
      </c>
      <c r="B53" s="95">
        <v>-625175.13173000002</v>
      </c>
      <c r="C53" s="95">
        <v>-4168.2000499999995</v>
      </c>
      <c r="D53" s="95">
        <v>0</v>
      </c>
      <c r="E53" s="95">
        <v>-0.19902</v>
      </c>
      <c r="F53" s="95">
        <v>-629343.53079999995</v>
      </c>
    </row>
    <row r="54" spans="1:6">
      <c r="A54" s="58" t="s">
        <v>1252</v>
      </c>
      <c r="B54" s="95">
        <v>-423181.88399</v>
      </c>
      <c r="C54" s="95">
        <v>-5909.7798200000007</v>
      </c>
      <c r="D54" s="95">
        <v>0</v>
      </c>
      <c r="E54" s="95">
        <v>0</v>
      </c>
      <c r="F54" s="95">
        <v>-429091.66381</v>
      </c>
    </row>
    <row r="55" spans="1:6">
      <c r="A55" s="58" t="s">
        <v>1241</v>
      </c>
      <c r="B55" s="95">
        <v>-218430.38505000001</v>
      </c>
      <c r="C55" s="95">
        <v>-1266.5320300000001</v>
      </c>
      <c r="D55" s="95">
        <v>0</v>
      </c>
      <c r="E55" s="95">
        <v>0</v>
      </c>
      <c r="F55" s="95">
        <v>-219696.91708000001</v>
      </c>
    </row>
    <row r="56" spans="1:6">
      <c r="A56" s="58" t="s">
        <v>1253</v>
      </c>
      <c r="B56" s="95">
        <v>-297687.79262999998</v>
      </c>
      <c r="C56" s="95">
        <v>-474.80253999999996</v>
      </c>
      <c r="D56" s="95">
        <v>0</v>
      </c>
      <c r="E56" s="95">
        <v>0</v>
      </c>
      <c r="F56" s="95">
        <v>-298162.59517000004</v>
      </c>
    </row>
    <row r="57" spans="1:6">
      <c r="A57" s="58" t="s">
        <v>1242</v>
      </c>
      <c r="B57" s="95">
        <v>-804896.17771000008</v>
      </c>
      <c r="C57" s="95">
        <v>-41749.06495</v>
      </c>
      <c r="D57" s="95">
        <v>0</v>
      </c>
      <c r="E57" s="95">
        <v>0</v>
      </c>
      <c r="F57" s="95">
        <v>-846645.24265999999</v>
      </c>
    </row>
    <row r="58" spans="1:6">
      <c r="A58" s="58" t="s">
        <v>197</v>
      </c>
      <c r="B58" s="95">
        <v>-873900.53317999991</v>
      </c>
      <c r="C58" s="95">
        <v>-21253.044140000002</v>
      </c>
      <c r="D58" s="95">
        <v>0</v>
      </c>
      <c r="E58" s="95">
        <v>0</v>
      </c>
      <c r="F58" s="95">
        <v>-895153.57732000004</v>
      </c>
    </row>
    <row r="59" spans="1:6">
      <c r="A59" s="61" t="s">
        <v>198</v>
      </c>
      <c r="B59" s="95">
        <v>-1068716.17261</v>
      </c>
      <c r="C59" s="95">
        <v>-53261.98633</v>
      </c>
      <c r="D59" s="95">
        <v>0</v>
      </c>
      <c r="E59" s="95">
        <v>0</v>
      </c>
      <c r="F59" s="95">
        <v>-1121978.15894</v>
      </c>
    </row>
    <row r="60" spans="1:6">
      <c r="A60" s="58" t="s">
        <v>199</v>
      </c>
      <c r="B60" s="95">
        <v>-1559073.8836700001</v>
      </c>
      <c r="C60" s="95">
        <v>-19747.192129999999</v>
      </c>
      <c r="D60" s="95">
        <v>0</v>
      </c>
      <c r="E60" s="95">
        <v>0</v>
      </c>
      <c r="F60" s="95">
        <v>-1578821.0758</v>
      </c>
    </row>
    <row r="61" spans="1:6">
      <c r="A61" s="58" t="s">
        <v>200</v>
      </c>
      <c r="B61" s="95">
        <v>-49.426769999999998</v>
      </c>
      <c r="C61" s="95">
        <v>0</v>
      </c>
      <c r="D61" s="95">
        <v>0</v>
      </c>
      <c r="E61" s="95">
        <v>0</v>
      </c>
      <c r="F61" s="95">
        <v>-49.426769999999998</v>
      </c>
    </row>
    <row r="62" spans="1:6">
      <c r="A62" s="58" t="s">
        <v>201</v>
      </c>
      <c r="B62" s="95">
        <v>0</v>
      </c>
      <c r="C62" s="95">
        <v>0</v>
      </c>
      <c r="D62" s="95">
        <v>0</v>
      </c>
      <c r="E62" s="95">
        <v>0</v>
      </c>
      <c r="F62" s="95">
        <v>0</v>
      </c>
    </row>
    <row r="63" spans="1:6">
      <c r="A63" s="58" t="s">
        <v>997</v>
      </c>
      <c r="B63" s="95">
        <v>-11038.382519999999</v>
      </c>
      <c r="C63" s="95">
        <v>-197.46620999999999</v>
      </c>
      <c r="D63" s="95">
        <v>0</v>
      </c>
      <c r="E63" s="95">
        <v>0</v>
      </c>
      <c r="F63" s="95">
        <v>-11235.84873</v>
      </c>
    </row>
    <row r="64" spans="1:6">
      <c r="A64" s="58" t="s">
        <v>998</v>
      </c>
      <c r="B64" s="95">
        <v>-31881.199059999999</v>
      </c>
      <c r="C64" s="95">
        <v>-163.67251999999999</v>
      </c>
      <c r="D64" s="95">
        <v>0</v>
      </c>
      <c r="E64" s="95">
        <v>0</v>
      </c>
      <c r="F64" s="95">
        <v>-32044.871579999999</v>
      </c>
    </row>
    <row r="65" spans="1:6">
      <c r="A65" s="61" t="s">
        <v>1184</v>
      </c>
      <c r="B65" s="95">
        <v>-29199.180850000001</v>
      </c>
      <c r="C65" s="95">
        <v>-208.97047000000001</v>
      </c>
      <c r="D65" s="95">
        <v>0</v>
      </c>
      <c r="E65" s="95">
        <v>0</v>
      </c>
      <c r="F65" s="95">
        <v>-29408.151320000001</v>
      </c>
    </row>
    <row r="66" spans="1:6">
      <c r="A66" s="58" t="s">
        <v>1185</v>
      </c>
      <c r="B66" s="95">
        <v>-65625.572360000006</v>
      </c>
      <c r="C66" s="95">
        <v>-124.28799000000001</v>
      </c>
      <c r="D66" s="95">
        <v>0</v>
      </c>
      <c r="E66" s="95">
        <v>0</v>
      </c>
      <c r="F66" s="95">
        <v>-65749.860350000003</v>
      </c>
    </row>
    <row r="67" spans="1:6">
      <c r="A67" s="58" t="s">
        <v>1186</v>
      </c>
      <c r="B67" s="95">
        <v>-42834.56985</v>
      </c>
      <c r="C67" s="95">
        <v>-279.82871</v>
      </c>
      <c r="D67" s="95">
        <v>0</v>
      </c>
      <c r="E67" s="95">
        <v>0</v>
      </c>
      <c r="F67" s="95">
        <v>-43114.398560000001</v>
      </c>
    </row>
    <row r="68" spans="1:6">
      <c r="A68" s="58" t="s">
        <v>1187</v>
      </c>
      <c r="B68" s="95">
        <v>-102200.06959</v>
      </c>
      <c r="C68" s="95">
        <v>-708.99027000000001</v>
      </c>
      <c r="D68" s="95">
        <v>0</v>
      </c>
      <c r="E68" s="95">
        <v>0</v>
      </c>
      <c r="F68" s="95">
        <v>-102909.05985999999</v>
      </c>
    </row>
    <row r="69" spans="1:6">
      <c r="A69" s="187" t="s">
        <v>202</v>
      </c>
      <c r="B69" s="57">
        <v>1534962.7882300001</v>
      </c>
      <c r="C69" s="57">
        <v>145520.26677000002</v>
      </c>
      <c r="D69" s="57">
        <v>0</v>
      </c>
      <c r="E69" s="57">
        <v>0.27900000000000003</v>
      </c>
      <c r="F69" s="57">
        <v>1680483.334</v>
      </c>
    </row>
    <row r="70" spans="1:6">
      <c r="A70" s="58" t="s">
        <v>203</v>
      </c>
      <c r="B70" s="95">
        <v>8045.6877000000004</v>
      </c>
      <c r="C70" s="95">
        <v>1158.4823700000002</v>
      </c>
      <c r="D70" s="95">
        <v>0</v>
      </c>
      <c r="E70" s="95">
        <v>0</v>
      </c>
      <c r="F70" s="95">
        <v>9204.1700700000001</v>
      </c>
    </row>
    <row r="71" spans="1:6">
      <c r="A71" s="61" t="s">
        <v>204</v>
      </c>
      <c r="B71" s="95">
        <v>742179.05497000006</v>
      </c>
      <c r="C71" s="95">
        <v>60932.300640000001</v>
      </c>
      <c r="D71" s="95">
        <v>0</v>
      </c>
      <c r="E71" s="95">
        <v>0.16347999999999999</v>
      </c>
      <c r="F71" s="95">
        <v>803111.51909000007</v>
      </c>
    </row>
    <row r="72" spans="1:6">
      <c r="A72" s="58" t="s">
        <v>205</v>
      </c>
      <c r="B72" s="95">
        <v>885428.19144000008</v>
      </c>
      <c r="C72" s="95">
        <v>129984.42547</v>
      </c>
      <c r="D72" s="95">
        <v>0</v>
      </c>
      <c r="E72" s="95">
        <v>0.11552</v>
      </c>
      <c r="F72" s="95">
        <v>1015412.73243</v>
      </c>
    </row>
    <row r="73" spans="1:6">
      <c r="A73" s="58" t="s">
        <v>206</v>
      </c>
      <c r="B73" s="95">
        <v>0</v>
      </c>
      <c r="C73" s="95">
        <v>0</v>
      </c>
      <c r="D73" s="95">
        <v>0</v>
      </c>
      <c r="E73" s="95">
        <v>0</v>
      </c>
      <c r="F73" s="95">
        <v>0</v>
      </c>
    </row>
    <row r="74" spans="1:6">
      <c r="A74" s="58" t="s">
        <v>207</v>
      </c>
      <c r="B74" s="95">
        <v>-100690.14588</v>
      </c>
      <c r="C74" s="95">
        <v>-46554.941709999999</v>
      </c>
      <c r="D74" s="95">
        <v>0</v>
      </c>
      <c r="E74" s="95">
        <v>0</v>
      </c>
      <c r="F74" s="95">
        <v>-147245.08759000001</v>
      </c>
    </row>
    <row r="75" spans="1:6">
      <c r="A75" s="187" t="s">
        <v>208</v>
      </c>
      <c r="B75" s="57">
        <v>201320.84378999998</v>
      </c>
      <c r="C75" s="57">
        <v>0</v>
      </c>
      <c r="D75" s="57">
        <v>0</v>
      </c>
      <c r="E75" s="57">
        <v>0</v>
      </c>
      <c r="F75" s="57">
        <v>201320.84378999998</v>
      </c>
    </row>
    <row r="76" spans="1:6">
      <c r="A76" s="58" t="s">
        <v>209</v>
      </c>
      <c r="B76" s="95">
        <v>367.33247999999998</v>
      </c>
      <c r="C76" s="95">
        <v>0</v>
      </c>
      <c r="D76" s="95">
        <v>0</v>
      </c>
      <c r="E76" s="95">
        <v>0</v>
      </c>
      <c r="F76" s="95">
        <v>367.33247999999998</v>
      </c>
    </row>
    <row r="77" spans="1:6">
      <c r="A77" s="58" t="s">
        <v>210</v>
      </c>
      <c r="B77" s="95">
        <v>902491.63198000006</v>
      </c>
      <c r="C77" s="95">
        <v>0</v>
      </c>
      <c r="D77" s="95">
        <v>0</v>
      </c>
      <c r="E77" s="95">
        <v>0</v>
      </c>
      <c r="F77" s="95">
        <v>902491.63198000006</v>
      </c>
    </row>
    <row r="78" spans="1:6">
      <c r="A78" s="58" t="s">
        <v>211</v>
      </c>
      <c r="B78" s="95">
        <v>12320.164210000001</v>
      </c>
      <c r="C78" s="95">
        <v>0</v>
      </c>
      <c r="D78" s="95">
        <v>0</v>
      </c>
      <c r="E78" s="95">
        <v>0</v>
      </c>
      <c r="F78" s="95">
        <v>12320.164210000001</v>
      </c>
    </row>
    <row r="79" spans="1:6">
      <c r="A79" s="58" t="s">
        <v>212</v>
      </c>
      <c r="B79" s="95">
        <v>59.570500000000003</v>
      </c>
      <c r="C79" s="95">
        <v>0</v>
      </c>
      <c r="D79" s="95">
        <v>0</v>
      </c>
      <c r="E79" s="95">
        <v>0</v>
      </c>
      <c r="F79" s="95">
        <v>59.570500000000003</v>
      </c>
    </row>
    <row r="80" spans="1:6">
      <c r="A80" s="58" t="s">
        <v>213</v>
      </c>
      <c r="B80" s="95">
        <v>-713917.85537999996</v>
      </c>
      <c r="C80" s="95">
        <v>0</v>
      </c>
      <c r="D80" s="95">
        <v>0</v>
      </c>
      <c r="E80" s="95">
        <v>0</v>
      </c>
      <c r="F80" s="95">
        <v>-713917.85537999996</v>
      </c>
    </row>
    <row r="81" spans="1:6">
      <c r="A81" s="187" t="s">
        <v>214</v>
      </c>
      <c r="B81" s="57">
        <v>2978525.5784</v>
      </c>
      <c r="C81" s="57">
        <v>17565850.52801</v>
      </c>
      <c r="D81" s="57">
        <v>11.25726</v>
      </c>
      <c r="E81" s="57">
        <v>708.08609000000001</v>
      </c>
      <c r="F81" s="57">
        <v>20545095.449759997</v>
      </c>
    </row>
    <row r="82" spans="1:6">
      <c r="A82" s="58" t="s">
        <v>168</v>
      </c>
      <c r="B82" s="95">
        <v>0</v>
      </c>
      <c r="C82" s="95">
        <v>1.0000000000000001E-5</v>
      </c>
      <c r="D82" s="95">
        <v>0</v>
      </c>
      <c r="E82" s="95">
        <v>0</v>
      </c>
      <c r="F82" s="95">
        <v>1.0000000000000001E-5</v>
      </c>
    </row>
    <row r="83" spans="1:6">
      <c r="A83" s="58" t="s">
        <v>169</v>
      </c>
      <c r="B83" s="95">
        <v>141302.41680000001</v>
      </c>
      <c r="C83" s="95">
        <v>3430</v>
      </c>
      <c r="D83" s="95">
        <v>0</v>
      </c>
      <c r="E83" s="95">
        <v>0</v>
      </c>
      <c r="F83" s="95">
        <v>144732.41680000001</v>
      </c>
    </row>
    <row r="84" spans="1:6">
      <c r="A84" s="58" t="s">
        <v>170</v>
      </c>
      <c r="B84" s="95">
        <v>0</v>
      </c>
      <c r="C84" s="95">
        <v>82338.521999999997</v>
      </c>
      <c r="D84" s="95">
        <v>0</v>
      </c>
      <c r="E84" s="95">
        <v>0</v>
      </c>
      <c r="F84" s="95">
        <v>82338.521999999997</v>
      </c>
    </row>
    <row r="85" spans="1:6">
      <c r="A85" s="58" t="s">
        <v>171</v>
      </c>
      <c r="B85" s="95">
        <v>30090.847269999998</v>
      </c>
      <c r="C85" s="95">
        <v>912048.63786999998</v>
      </c>
      <c r="D85" s="95">
        <v>0</v>
      </c>
      <c r="E85" s="95">
        <v>0</v>
      </c>
      <c r="F85" s="95">
        <v>942139.48514</v>
      </c>
    </row>
    <row r="86" spans="1:6">
      <c r="A86" s="58" t="s">
        <v>215</v>
      </c>
      <c r="B86" s="95">
        <v>614967.41722000006</v>
      </c>
      <c r="C86" s="95">
        <v>10429.29759</v>
      </c>
      <c r="D86" s="95">
        <v>0</v>
      </c>
      <c r="E86" s="95">
        <v>0</v>
      </c>
      <c r="F86" s="95">
        <v>625396.71480999992</v>
      </c>
    </row>
    <row r="87" spans="1:6">
      <c r="A87" s="58" t="s">
        <v>216</v>
      </c>
      <c r="B87" s="95">
        <v>285739.17525999999</v>
      </c>
      <c r="C87" s="95">
        <v>16188.634890000001</v>
      </c>
      <c r="D87" s="95">
        <v>0</v>
      </c>
      <c r="E87" s="95">
        <v>0</v>
      </c>
      <c r="F87" s="95">
        <v>301927.81014999998</v>
      </c>
    </row>
    <row r="88" spans="1:6">
      <c r="A88" s="58" t="s">
        <v>173</v>
      </c>
      <c r="B88" s="95">
        <v>1902054.4468599998</v>
      </c>
      <c r="C88" s="95">
        <v>16540436.557870001</v>
      </c>
      <c r="D88" s="95">
        <v>11.25726</v>
      </c>
      <c r="E88" s="95">
        <v>708.08609000000001</v>
      </c>
      <c r="F88" s="95">
        <v>18443210.348080002</v>
      </c>
    </row>
    <row r="89" spans="1:6">
      <c r="A89" s="58" t="s">
        <v>217</v>
      </c>
      <c r="B89" s="95">
        <v>14189.996539999998</v>
      </c>
      <c r="C89" s="95">
        <v>10285.88832</v>
      </c>
      <c r="D89" s="95">
        <v>0</v>
      </c>
      <c r="E89" s="95">
        <v>0</v>
      </c>
      <c r="F89" s="95">
        <v>24475.884859999998</v>
      </c>
    </row>
    <row r="90" spans="1:6">
      <c r="A90" s="58" t="s">
        <v>218</v>
      </c>
      <c r="B90" s="95">
        <v>-9818.7215500000002</v>
      </c>
      <c r="C90" s="95">
        <v>-9307.0105399999993</v>
      </c>
      <c r="D90" s="95">
        <v>0</v>
      </c>
      <c r="E90" s="95">
        <v>0</v>
      </c>
      <c r="F90" s="95">
        <v>-19125.732090000001</v>
      </c>
    </row>
    <row r="91" spans="1:6">
      <c r="A91" s="187" t="s">
        <v>219</v>
      </c>
      <c r="B91" s="57">
        <v>3015451.3826000001</v>
      </c>
      <c r="C91" s="57">
        <v>0</v>
      </c>
      <c r="D91" s="57">
        <v>0</v>
      </c>
      <c r="E91" s="57">
        <v>0</v>
      </c>
      <c r="F91" s="57">
        <v>3015451.3826000001</v>
      </c>
    </row>
    <row r="92" spans="1:6">
      <c r="A92" s="58" t="s">
        <v>220</v>
      </c>
      <c r="B92" s="95">
        <v>1027417.81791</v>
      </c>
      <c r="C92" s="95">
        <v>0</v>
      </c>
      <c r="D92" s="95">
        <v>0</v>
      </c>
      <c r="E92" s="95">
        <v>0</v>
      </c>
      <c r="F92" s="95">
        <v>1027417.81791</v>
      </c>
    </row>
    <row r="93" spans="1:6">
      <c r="A93" s="58" t="s">
        <v>221</v>
      </c>
      <c r="B93" s="95">
        <v>1320628.7955399998</v>
      </c>
      <c r="C93" s="95">
        <v>0</v>
      </c>
      <c r="D93" s="95">
        <v>0</v>
      </c>
      <c r="E93" s="95">
        <v>0</v>
      </c>
      <c r="F93" s="95">
        <v>1320628.7955399998</v>
      </c>
    </row>
    <row r="94" spans="1:6">
      <c r="A94" s="58" t="s">
        <v>222</v>
      </c>
      <c r="B94" s="95">
        <v>104478.77647</v>
      </c>
      <c r="C94" s="95">
        <v>0</v>
      </c>
      <c r="D94" s="95">
        <v>0</v>
      </c>
      <c r="E94" s="95">
        <v>0</v>
      </c>
      <c r="F94" s="95">
        <v>104478.77647</v>
      </c>
    </row>
    <row r="95" spans="1:6">
      <c r="A95" s="58" t="s">
        <v>223</v>
      </c>
      <c r="B95" s="95">
        <v>176254.72975999999</v>
      </c>
      <c r="C95" s="95">
        <v>0</v>
      </c>
      <c r="D95" s="95">
        <v>0</v>
      </c>
      <c r="E95" s="95">
        <v>0</v>
      </c>
      <c r="F95" s="95">
        <v>176254.72975999999</v>
      </c>
    </row>
    <row r="96" spans="1:6">
      <c r="A96" s="58" t="s">
        <v>224</v>
      </c>
      <c r="B96" s="95">
        <v>208359.82480999999</v>
      </c>
      <c r="C96" s="95">
        <v>0</v>
      </c>
      <c r="D96" s="95">
        <v>0</v>
      </c>
      <c r="E96" s="95">
        <v>0</v>
      </c>
      <c r="F96" s="95">
        <v>208359.82480999999</v>
      </c>
    </row>
    <row r="97" spans="1:6">
      <c r="A97" s="58" t="s">
        <v>225</v>
      </c>
      <c r="B97" s="95">
        <v>36632.573090000005</v>
      </c>
      <c r="C97" s="95">
        <v>0</v>
      </c>
      <c r="D97" s="95">
        <v>0</v>
      </c>
      <c r="E97" s="95">
        <v>0</v>
      </c>
      <c r="F97" s="95">
        <v>36632.573090000005</v>
      </c>
    </row>
    <row r="98" spans="1:6">
      <c r="A98" s="58" t="s">
        <v>226</v>
      </c>
      <c r="B98" s="95">
        <v>12809.795749999999</v>
      </c>
      <c r="C98" s="95">
        <v>0</v>
      </c>
      <c r="D98" s="95">
        <v>0</v>
      </c>
      <c r="E98" s="95">
        <v>0</v>
      </c>
      <c r="F98" s="95">
        <v>12809.795749999999</v>
      </c>
    </row>
    <row r="99" spans="1:6">
      <c r="A99" s="58" t="s">
        <v>227</v>
      </c>
      <c r="B99" s="95">
        <v>3293.7150000000001</v>
      </c>
      <c r="C99" s="95">
        <v>0</v>
      </c>
      <c r="D99" s="95">
        <v>0</v>
      </c>
      <c r="E99" s="95">
        <v>0</v>
      </c>
      <c r="F99" s="95">
        <v>3293.7150000000001</v>
      </c>
    </row>
    <row r="100" spans="1:6">
      <c r="A100" s="58" t="s">
        <v>228</v>
      </c>
      <c r="B100" s="95">
        <v>125575.35427</v>
      </c>
      <c r="C100" s="95">
        <v>0</v>
      </c>
      <c r="D100" s="95">
        <v>0</v>
      </c>
      <c r="E100" s="95">
        <v>0</v>
      </c>
      <c r="F100" s="95">
        <v>125575.35427</v>
      </c>
    </row>
    <row r="101" spans="1:6">
      <c r="A101" s="187" t="s">
        <v>229</v>
      </c>
      <c r="B101" s="57">
        <v>897724.22629999998</v>
      </c>
      <c r="C101" s="57">
        <v>75322.178709999993</v>
      </c>
      <c r="D101" s="57">
        <v>-7.0000000000000007E-5</v>
      </c>
      <c r="E101" s="57">
        <v>0</v>
      </c>
      <c r="F101" s="57">
        <v>973046.40494000004</v>
      </c>
    </row>
    <row r="102" spans="1:6">
      <c r="A102" s="58" t="s">
        <v>230</v>
      </c>
      <c r="B102" s="95">
        <v>60861.884270000002</v>
      </c>
      <c r="C102" s="95">
        <v>0</v>
      </c>
      <c r="D102" s="95">
        <v>0</v>
      </c>
      <c r="E102" s="95">
        <v>0</v>
      </c>
      <c r="F102" s="95">
        <v>60861.884270000002</v>
      </c>
    </row>
    <row r="103" spans="1:6">
      <c r="A103" s="58" t="s">
        <v>231</v>
      </c>
      <c r="B103" s="95">
        <v>303277.17245000001</v>
      </c>
      <c r="C103" s="95">
        <v>0</v>
      </c>
      <c r="D103" s="95">
        <v>0</v>
      </c>
      <c r="E103" s="95">
        <v>0</v>
      </c>
      <c r="F103" s="95">
        <v>303277.17245000001</v>
      </c>
    </row>
    <row r="104" spans="1:6">
      <c r="A104" s="58" t="s">
        <v>232</v>
      </c>
      <c r="B104" s="95">
        <v>406492.22479000001</v>
      </c>
      <c r="C104" s="95">
        <v>76387.915349999996</v>
      </c>
      <c r="D104" s="95">
        <v>-7.0000000000000007E-5</v>
      </c>
      <c r="E104" s="95">
        <v>0</v>
      </c>
      <c r="F104" s="95">
        <v>482880.14006999996</v>
      </c>
    </row>
    <row r="105" spans="1:6">
      <c r="A105" s="58" t="s">
        <v>233</v>
      </c>
      <c r="B105" s="95">
        <v>141214.76767</v>
      </c>
      <c r="C105" s="95">
        <v>0</v>
      </c>
      <c r="D105" s="95">
        <v>0</v>
      </c>
      <c r="E105" s="95">
        <v>0</v>
      </c>
      <c r="F105" s="95">
        <v>141214.76767</v>
      </c>
    </row>
    <row r="106" spans="1:6">
      <c r="A106" s="58" t="s">
        <v>234</v>
      </c>
      <c r="B106" s="95">
        <v>-14121.822880000002</v>
      </c>
      <c r="C106" s="95">
        <v>-1065.7366399999999</v>
      </c>
      <c r="D106" s="95">
        <v>0</v>
      </c>
      <c r="E106" s="95">
        <v>0</v>
      </c>
      <c r="F106" s="95">
        <v>-15187.559519999999</v>
      </c>
    </row>
    <row r="107" spans="1:6">
      <c r="A107" s="187" t="s">
        <v>235</v>
      </c>
      <c r="B107" s="57">
        <v>0</v>
      </c>
      <c r="C107" s="57">
        <v>0</v>
      </c>
      <c r="D107" s="57">
        <v>0</v>
      </c>
      <c r="E107" s="57">
        <v>0</v>
      </c>
      <c r="F107" s="57">
        <v>0</v>
      </c>
    </row>
    <row r="108" spans="1:6">
      <c r="A108" s="58" t="s">
        <v>236</v>
      </c>
      <c r="B108" s="95">
        <v>0</v>
      </c>
      <c r="C108" s="95">
        <v>0</v>
      </c>
      <c r="D108" s="95">
        <v>0</v>
      </c>
      <c r="E108" s="95">
        <v>0</v>
      </c>
      <c r="F108" s="95">
        <v>0</v>
      </c>
    </row>
    <row r="109" spans="1:6">
      <c r="A109" s="58" t="s">
        <v>237</v>
      </c>
      <c r="B109" s="95">
        <v>0</v>
      </c>
      <c r="C109" s="95">
        <v>0</v>
      </c>
      <c r="D109" s="95">
        <v>0</v>
      </c>
      <c r="E109" s="95">
        <v>0</v>
      </c>
      <c r="F109" s="95">
        <v>0</v>
      </c>
    </row>
    <row r="110" spans="1:6">
      <c r="A110" s="58" t="s">
        <v>238</v>
      </c>
      <c r="B110" s="95">
        <v>0</v>
      </c>
      <c r="C110" s="95">
        <v>0</v>
      </c>
      <c r="D110" s="95">
        <v>0</v>
      </c>
      <c r="E110" s="95">
        <v>0</v>
      </c>
      <c r="F110" s="95">
        <v>0</v>
      </c>
    </row>
    <row r="111" spans="1:6">
      <c r="A111" s="58" t="s">
        <v>239</v>
      </c>
      <c r="B111" s="95">
        <v>0</v>
      </c>
      <c r="C111" s="95">
        <v>0</v>
      </c>
      <c r="D111" s="95">
        <v>0</v>
      </c>
      <c r="E111" s="95">
        <v>0</v>
      </c>
      <c r="F111" s="95">
        <v>0</v>
      </c>
    </row>
    <row r="112" spans="1:6">
      <c r="A112" s="58" t="s">
        <v>240</v>
      </c>
      <c r="B112" s="95">
        <v>0</v>
      </c>
      <c r="C112" s="95">
        <v>0</v>
      </c>
      <c r="D112" s="95">
        <v>0</v>
      </c>
      <c r="E112" s="95">
        <v>0</v>
      </c>
      <c r="F112" s="95">
        <v>0</v>
      </c>
    </row>
    <row r="113" spans="1:6">
      <c r="A113" s="58" t="s">
        <v>241</v>
      </c>
      <c r="B113" s="95">
        <v>0</v>
      </c>
      <c r="C113" s="95">
        <v>0</v>
      </c>
      <c r="D113" s="95">
        <v>0</v>
      </c>
      <c r="E113" s="95">
        <v>0</v>
      </c>
      <c r="F113" s="95">
        <v>0</v>
      </c>
    </row>
    <row r="114" spans="1:6">
      <c r="A114" s="155" t="s">
        <v>242</v>
      </c>
      <c r="B114" s="57">
        <v>223976899.33949</v>
      </c>
      <c r="C114" s="57">
        <v>24101317.189770002</v>
      </c>
      <c r="D114" s="57">
        <v>49.871790000000004</v>
      </c>
      <c r="E114" s="57">
        <v>38585.16779</v>
      </c>
      <c r="F114" s="57">
        <v>248116851.56884</v>
      </c>
    </row>
    <row r="115" spans="1:6">
      <c r="A115" s="177" t="s">
        <v>243</v>
      </c>
      <c r="B115" s="57">
        <v>107239865.17228</v>
      </c>
      <c r="C115" s="57">
        <v>18501119.875229999</v>
      </c>
      <c r="D115" s="57">
        <v>49.829269999999994</v>
      </c>
      <c r="E115" s="57">
        <v>34920.556349999999</v>
      </c>
      <c r="F115" s="57">
        <v>125775955.43313001</v>
      </c>
    </row>
    <row r="116" spans="1:6">
      <c r="A116" s="64" t="s">
        <v>244</v>
      </c>
      <c r="B116" s="95">
        <v>19381215.905710001</v>
      </c>
      <c r="C116" s="95">
        <v>5473226.2356599998</v>
      </c>
      <c r="D116" s="95">
        <v>7.4053699999999996</v>
      </c>
      <c r="E116" s="95">
        <v>10.161989999999999</v>
      </c>
      <c r="F116" s="95">
        <v>24854459.708730001</v>
      </c>
    </row>
    <row r="117" spans="1:6">
      <c r="A117" s="64" t="s">
        <v>245</v>
      </c>
      <c r="B117" s="95">
        <v>18697756.175419997</v>
      </c>
      <c r="C117" s="95">
        <v>5338984.9471700005</v>
      </c>
      <c r="D117" s="95">
        <v>7.4053699999999996</v>
      </c>
      <c r="E117" s="95">
        <v>5.5782600000000002</v>
      </c>
      <c r="F117" s="95">
        <v>24036754.106219999</v>
      </c>
    </row>
    <row r="118" spans="1:6">
      <c r="A118" s="64" t="s">
        <v>246</v>
      </c>
      <c r="B118" s="95">
        <v>683459.73028999998</v>
      </c>
      <c r="C118" s="95">
        <v>134241.28849000001</v>
      </c>
      <c r="D118" s="95">
        <v>0</v>
      </c>
      <c r="E118" s="95">
        <v>4.5837299999999992</v>
      </c>
      <c r="F118" s="95">
        <v>817705.60251</v>
      </c>
    </row>
    <row r="119" spans="1:6">
      <c r="A119" s="64" t="s">
        <v>247</v>
      </c>
      <c r="B119" s="95">
        <v>42146697.091030002</v>
      </c>
      <c r="C119" s="95">
        <v>9281696.0289900005</v>
      </c>
      <c r="D119" s="95">
        <v>0</v>
      </c>
      <c r="E119" s="95">
        <v>3671.6374500000002</v>
      </c>
      <c r="F119" s="95">
        <v>51432064.757470004</v>
      </c>
    </row>
    <row r="120" spans="1:6">
      <c r="A120" s="64" t="s">
        <v>248</v>
      </c>
      <c r="B120" s="95">
        <v>46720.150869999998</v>
      </c>
      <c r="C120" s="95">
        <v>15567.39545</v>
      </c>
      <c r="D120" s="95">
        <v>0</v>
      </c>
      <c r="E120" s="95">
        <v>-1.0000000000000001E-5</v>
      </c>
      <c r="F120" s="95">
        <v>62287.546310000005</v>
      </c>
    </row>
    <row r="121" spans="1:6">
      <c r="A121" s="65" t="s">
        <v>249</v>
      </c>
      <c r="B121" s="95">
        <v>1627.83447</v>
      </c>
      <c r="C121" s="95">
        <v>6265.7446200000004</v>
      </c>
      <c r="D121" s="95">
        <v>0</v>
      </c>
      <c r="E121" s="95">
        <v>0</v>
      </c>
      <c r="F121" s="95">
        <v>7893.5790900000002</v>
      </c>
    </row>
    <row r="122" spans="1:6">
      <c r="A122" s="65" t="s">
        <v>250</v>
      </c>
      <c r="B122" s="95">
        <v>18002.591250000001</v>
      </c>
      <c r="C122" s="95">
        <v>5099.7418499999994</v>
      </c>
      <c r="D122" s="95">
        <v>0</v>
      </c>
      <c r="E122" s="95">
        <v>0</v>
      </c>
      <c r="F122" s="95">
        <v>23102.3331</v>
      </c>
    </row>
    <row r="123" spans="1:6">
      <c r="A123" s="99" t="s">
        <v>251</v>
      </c>
      <c r="B123" s="95">
        <v>0</v>
      </c>
      <c r="C123" s="95">
        <v>-1.0000000000000001E-5</v>
      </c>
      <c r="D123" s="95">
        <v>0</v>
      </c>
      <c r="E123" s="95">
        <v>0</v>
      </c>
      <c r="F123" s="95">
        <v>-1.0000000000000001E-5</v>
      </c>
    </row>
    <row r="124" spans="1:6">
      <c r="A124" s="99" t="s">
        <v>252</v>
      </c>
      <c r="B124" s="95">
        <v>3300</v>
      </c>
      <c r="C124" s="95">
        <v>3383.1590899999997</v>
      </c>
      <c r="D124" s="95">
        <v>0</v>
      </c>
      <c r="E124" s="95">
        <v>-1.0000000000000001E-5</v>
      </c>
      <c r="F124" s="95">
        <v>6683.1590800000004</v>
      </c>
    </row>
    <row r="125" spans="1:6">
      <c r="A125" s="99" t="s">
        <v>253</v>
      </c>
      <c r="B125" s="95">
        <v>3789.7251499999998</v>
      </c>
      <c r="C125" s="95">
        <v>818.74987999999996</v>
      </c>
      <c r="D125" s="95">
        <v>0</v>
      </c>
      <c r="E125" s="95">
        <v>0</v>
      </c>
      <c r="F125" s="95">
        <v>4608.4750300000005</v>
      </c>
    </row>
    <row r="126" spans="1:6">
      <c r="A126" s="99" t="s">
        <v>254</v>
      </c>
      <c r="B126" s="95">
        <v>0</v>
      </c>
      <c r="C126" s="95">
        <v>1.0000000000000001E-5</v>
      </c>
      <c r="D126" s="95">
        <v>0</v>
      </c>
      <c r="E126" s="95">
        <v>0</v>
      </c>
      <c r="F126" s="95">
        <v>1.0000000000000001E-5</v>
      </c>
    </row>
    <row r="127" spans="1:6">
      <c r="A127" s="99" t="s">
        <v>255</v>
      </c>
      <c r="B127" s="95">
        <v>0</v>
      </c>
      <c r="C127" s="95">
        <v>1.0000000000000001E-5</v>
      </c>
      <c r="D127" s="95">
        <v>0</v>
      </c>
      <c r="E127" s="95">
        <v>0</v>
      </c>
      <c r="F127" s="95">
        <v>1.0000000000000001E-5</v>
      </c>
    </row>
    <row r="128" spans="1:6">
      <c r="A128" s="99" t="s">
        <v>256</v>
      </c>
      <c r="B128" s="95">
        <v>20000</v>
      </c>
      <c r="C128" s="95">
        <v>0</v>
      </c>
      <c r="D128" s="95">
        <v>0</v>
      </c>
      <c r="E128" s="95">
        <v>0</v>
      </c>
      <c r="F128" s="95">
        <v>20000</v>
      </c>
    </row>
    <row r="129" spans="1:6">
      <c r="A129" s="156" t="s">
        <v>257</v>
      </c>
      <c r="B129" s="95">
        <v>2236483.1617800002</v>
      </c>
      <c r="C129" s="95">
        <v>535818.53199000005</v>
      </c>
      <c r="D129" s="95">
        <v>42.423900000000003</v>
      </c>
      <c r="E129" s="95">
        <v>30141.454429999998</v>
      </c>
      <c r="F129" s="95">
        <v>2802485.5721</v>
      </c>
    </row>
    <row r="130" spans="1:6">
      <c r="A130" s="156" t="s">
        <v>258</v>
      </c>
      <c r="B130" s="95">
        <v>37627527.99645</v>
      </c>
      <c r="C130" s="95">
        <v>3108242.7521899999</v>
      </c>
      <c r="D130" s="95">
        <v>0</v>
      </c>
      <c r="E130" s="95">
        <v>1097.04952</v>
      </c>
      <c r="F130" s="95">
        <v>40736867.798160002</v>
      </c>
    </row>
    <row r="131" spans="1:6">
      <c r="A131" s="64" t="s">
        <v>259</v>
      </c>
      <c r="B131" s="95">
        <v>5801220.86644</v>
      </c>
      <c r="C131" s="95">
        <v>86568.930950000009</v>
      </c>
      <c r="D131" s="95">
        <v>0</v>
      </c>
      <c r="E131" s="95">
        <v>0.25296999999999997</v>
      </c>
      <c r="F131" s="95">
        <v>5887790.0503599998</v>
      </c>
    </row>
    <row r="132" spans="1:6">
      <c r="A132" s="177" t="s">
        <v>260</v>
      </c>
      <c r="B132" s="57">
        <v>278953.48668999999</v>
      </c>
      <c r="C132" s="57">
        <v>7140.0011399999994</v>
      </c>
      <c r="D132" s="57">
        <v>0</v>
      </c>
      <c r="E132" s="57">
        <v>8.3000000000000001E-4</v>
      </c>
      <c r="F132" s="57">
        <v>286093.48866000003</v>
      </c>
    </row>
    <row r="133" spans="1:6">
      <c r="A133" s="177" t="s">
        <v>451</v>
      </c>
      <c r="B133" s="57">
        <v>68578726.709089994</v>
      </c>
      <c r="C133" s="57">
        <v>3517035.2490100004</v>
      </c>
      <c r="D133" s="57">
        <v>0</v>
      </c>
      <c r="E133" s="57">
        <v>12.185919999999999</v>
      </c>
      <c r="F133" s="57">
        <v>72095774.144020006</v>
      </c>
    </row>
    <row r="134" spans="1:6">
      <c r="A134" s="64" t="s">
        <v>452</v>
      </c>
      <c r="B134" s="95">
        <v>10796371.026139999</v>
      </c>
      <c r="C134" s="95">
        <v>583270.14885</v>
      </c>
      <c r="D134" s="95">
        <v>0</v>
      </c>
      <c r="E134" s="95">
        <v>0</v>
      </c>
      <c r="F134" s="95">
        <v>11379641.17499</v>
      </c>
    </row>
    <row r="135" spans="1:6">
      <c r="A135" s="64" t="s">
        <v>453</v>
      </c>
      <c r="B135" s="95">
        <v>4185000.0390100004</v>
      </c>
      <c r="C135" s="95">
        <v>58471.268490000002</v>
      </c>
      <c r="D135" s="95">
        <v>0</v>
      </c>
      <c r="E135" s="95">
        <v>0</v>
      </c>
      <c r="F135" s="95">
        <v>4243471.3075000001</v>
      </c>
    </row>
    <row r="136" spans="1:6">
      <c r="A136" s="64" t="s">
        <v>454</v>
      </c>
      <c r="B136" s="95">
        <v>0</v>
      </c>
      <c r="C136" s="95">
        <v>0</v>
      </c>
      <c r="D136" s="95">
        <v>0</v>
      </c>
      <c r="E136" s="95">
        <v>0</v>
      </c>
      <c r="F136" s="95">
        <v>0</v>
      </c>
    </row>
    <row r="137" spans="1:6">
      <c r="A137" s="64" t="s">
        <v>455</v>
      </c>
      <c r="B137" s="95">
        <v>636029.30670000007</v>
      </c>
      <c r="C137" s="95">
        <v>7635.29738</v>
      </c>
      <c r="D137" s="95">
        <v>0</v>
      </c>
      <c r="E137" s="95">
        <v>12.185919999999999</v>
      </c>
      <c r="F137" s="95">
        <v>643676.79</v>
      </c>
    </row>
    <row r="138" spans="1:6">
      <c r="A138" s="64" t="s">
        <v>456</v>
      </c>
      <c r="B138" s="95">
        <v>47659065.465129994</v>
      </c>
      <c r="C138" s="95">
        <v>2844059.8476999998</v>
      </c>
      <c r="D138" s="95">
        <v>0</v>
      </c>
      <c r="E138" s="95">
        <v>0</v>
      </c>
      <c r="F138" s="95">
        <v>50503125.312830001</v>
      </c>
    </row>
    <row r="139" spans="1:6">
      <c r="A139" s="64" t="s">
        <v>463</v>
      </c>
      <c r="B139" s="95">
        <v>5302260.8721099999</v>
      </c>
      <c r="C139" s="95">
        <v>23598.686590000001</v>
      </c>
      <c r="D139" s="95">
        <v>0</v>
      </c>
      <c r="E139" s="95">
        <v>0</v>
      </c>
      <c r="F139" s="95">
        <v>5325859.5586999999</v>
      </c>
    </row>
    <row r="140" spans="1:6">
      <c r="A140" s="177" t="s">
        <v>261</v>
      </c>
      <c r="B140" s="57">
        <v>36097460.899769999</v>
      </c>
      <c r="C140" s="57">
        <v>708088.64185000001</v>
      </c>
      <c r="D140" s="57">
        <v>0</v>
      </c>
      <c r="E140" s="57">
        <v>-1.0000000000000001E-5</v>
      </c>
      <c r="F140" s="57">
        <v>36805549.541610003</v>
      </c>
    </row>
    <row r="141" spans="1:6">
      <c r="A141" s="64" t="s">
        <v>262</v>
      </c>
      <c r="B141" s="95">
        <v>986732.52362999995</v>
      </c>
      <c r="C141" s="95">
        <v>173634.86075999998</v>
      </c>
      <c r="D141" s="95">
        <v>0</v>
      </c>
      <c r="E141" s="95">
        <v>-1.0000000000000001E-5</v>
      </c>
      <c r="F141" s="95">
        <v>1160367.3843800002</v>
      </c>
    </row>
    <row r="142" spans="1:6">
      <c r="A142" s="64" t="s">
        <v>263</v>
      </c>
      <c r="B142" s="95">
        <v>20476110.23009</v>
      </c>
      <c r="C142" s="95">
        <v>5.9999999999999995E-5</v>
      </c>
      <c r="D142" s="95">
        <v>0</v>
      </c>
      <c r="E142" s="95">
        <v>0</v>
      </c>
      <c r="F142" s="95">
        <v>20476110.230150003</v>
      </c>
    </row>
    <row r="143" spans="1:6">
      <c r="A143" s="64" t="s">
        <v>264</v>
      </c>
      <c r="B143" s="95">
        <v>0</v>
      </c>
      <c r="C143" s="95">
        <v>0</v>
      </c>
      <c r="D143" s="95">
        <v>0</v>
      </c>
      <c r="E143" s="95">
        <v>0</v>
      </c>
      <c r="F143" s="95">
        <v>0</v>
      </c>
    </row>
    <row r="144" spans="1:6">
      <c r="A144" s="64" t="s">
        <v>265</v>
      </c>
      <c r="B144" s="95">
        <v>1049508.7557099999</v>
      </c>
      <c r="C144" s="95">
        <v>0</v>
      </c>
      <c r="D144" s="95">
        <v>0</v>
      </c>
      <c r="E144" s="95">
        <v>0</v>
      </c>
      <c r="F144" s="95">
        <v>1049508.7557099999</v>
      </c>
    </row>
    <row r="145" spans="1:6">
      <c r="A145" s="64" t="s">
        <v>266</v>
      </c>
      <c r="B145" s="95">
        <v>12656680.938170001</v>
      </c>
      <c r="C145" s="95">
        <v>294702.96505</v>
      </c>
      <c r="D145" s="95">
        <v>0</v>
      </c>
      <c r="E145" s="95">
        <v>0</v>
      </c>
      <c r="F145" s="95">
        <v>12951383.90322</v>
      </c>
    </row>
    <row r="146" spans="1:6">
      <c r="A146" s="64" t="s">
        <v>267</v>
      </c>
      <c r="B146" s="95">
        <v>0</v>
      </c>
      <c r="C146" s="95">
        <v>0</v>
      </c>
      <c r="D146" s="95">
        <v>0</v>
      </c>
      <c r="E146" s="95">
        <v>0</v>
      </c>
      <c r="F146" s="95">
        <v>0</v>
      </c>
    </row>
    <row r="147" spans="1:6">
      <c r="A147" s="64" t="s">
        <v>268</v>
      </c>
      <c r="B147" s="95">
        <v>604.89134999999999</v>
      </c>
      <c r="C147" s="95">
        <v>233335.97256999998</v>
      </c>
      <c r="D147" s="95">
        <v>0</v>
      </c>
      <c r="E147" s="95">
        <v>0</v>
      </c>
      <c r="F147" s="95">
        <v>233940.86391999997</v>
      </c>
    </row>
    <row r="148" spans="1:6">
      <c r="A148" s="64" t="s">
        <v>269</v>
      </c>
      <c r="B148" s="95">
        <v>927823.56082000001</v>
      </c>
      <c r="C148" s="95">
        <v>6414.8434100000004</v>
      </c>
      <c r="D148" s="95">
        <v>0</v>
      </c>
      <c r="E148" s="95">
        <v>0</v>
      </c>
      <c r="F148" s="95">
        <v>934238.40422999999</v>
      </c>
    </row>
    <row r="149" spans="1:6">
      <c r="A149" s="177" t="s">
        <v>270</v>
      </c>
      <c r="B149" s="57">
        <v>4095514.2974299998</v>
      </c>
      <c r="C149" s="57">
        <v>374071.64007999998</v>
      </c>
      <c r="D149" s="57">
        <v>4.2520000000000002E-2</v>
      </c>
      <c r="E149" s="57">
        <v>377.46464000000003</v>
      </c>
      <c r="F149" s="57">
        <v>4469963.4446700001</v>
      </c>
    </row>
    <row r="150" spans="1:6">
      <c r="A150" s="64" t="s">
        <v>203</v>
      </c>
      <c r="B150" s="95">
        <v>692219.49747000006</v>
      </c>
      <c r="C150" s="95">
        <v>77976.696670000005</v>
      </c>
      <c r="D150" s="95">
        <v>0</v>
      </c>
      <c r="E150" s="95">
        <v>7.1819999999999995E-2</v>
      </c>
      <c r="F150" s="95">
        <v>770196.26595999999</v>
      </c>
    </row>
    <row r="151" spans="1:6">
      <c r="A151" s="64" t="s">
        <v>205</v>
      </c>
      <c r="B151" s="95">
        <v>1299678.2150000001</v>
      </c>
      <c r="C151" s="95">
        <v>147783.84394999998</v>
      </c>
      <c r="D151" s="95">
        <v>4.2520000000000002E-2</v>
      </c>
      <c r="E151" s="95">
        <v>367.61153999999999</v>
      </c>
      <c r="F151" s="95">
        <v>1447829.7130100001</v>
      </c>
    </row>
    <row r="152" spans="1:6">
      <c r="A152" s="64" t="s">
        <v>271</v>
      </c>
      <c r="B152" s="95">
        <v>1731326.0832400001</v>
      </c>
      <c r="C152" s="95">
        <v>113841.35068</v>
      </c>
      <c r="D152" s="95">
        <v>0</v>
      </c>
      <c r="E152" s="95">
        <v>9.3998500000000007</v>
      </c>
      <c r="F152" s="95">
        <v>1845176.8337699999</v>
      </c>
    </row>
    <row r="153" spans="1:6">
      <c r="A153" s="64" t="s">
        <v>232</v>
      </c>
      <c r="B153" s="95">
        <v>372290.50172</v>
      </c>
      <c r="C153" s="95">
        <v>34469.748780000002</v>
      </c>
      <c r="D153" s="95">
        <v>0</v>
      </c>
      <c r="E153" s="95">
        <v>0.38142999999999999</v>
      </c>
      <c r="F153" s="95">
        <v>406760.63193000003</v>
      </c>
    </row>
    <row r="154" spans="1:6">
      <c r="A154" s="64" t="s">
        <v>272</v>
      </c>
      <c r="B154" s="95">
        <v>0</v>
      </c>
      <c r="C154" s="95">
        <v>0</v>
      </c>
      <c r="D154" s="95">
        <v>0</v>
      </c>
      <c r="E154" s="95">
        <v>0</v>
      </c>
      <c r="F154" s="95">
        <v>0</v>
      </c>
    </row>
    <row r="155" spans="1:6">
      <c r="A155" s="177" t="s">
        <v>273</v>
      </c>
      <c r="B155" s="57">
        <v>2349435.423</v>
      </c>
      <c r="C155" s="57">
        <v>321496.67797000002</v>
      </c>
      <c r="D155" s="57">
        <v>0</v>
      </c>
      <c r="E155" s="57">
        <v>3274.9600599999999</v>
      </c>
      <c r="F155" s="57">
        <v>2674207.06103</v>
      </c>
    </row>
    <row r="156" spans="1:6">
      <c r="A156" s="64" t="s">
        <v>274</v>
      </c>
      <c r="B156" s="95">
        <v>160309.98775</v>
      </c>
      <c r="C156" s="95">
        <v>14592.578539999999</v>
      </c>
      <c r="D156" s="95">
        <v>0</v>
      </c>
      <c r="E156" s="95">
        <v>320.49096000000003</v>
      </c>
      <c r="F156" s="95">
        <v>175223.05725000001</v>
      </c>
    </row>
    <row r="157" spans="1:6">
      <c r="A157" s="64" t="s">
        <v>275</v>
      </c>
      <c r="B157" s="95">
        <v>0</v>
      </c>
      <c r="C157" s="95">
        <v>0</v>
      </c>
      <c r="D157" s="95">
        <v>0</v>
      </c>
      <c r="E157" s="95">
        <v>0</v>
      </c>
      <c r="F157" s="95">
        <v>0</v>
      </c>
    </row>
    <row r="158" spans="1:6">
      <c r="A158" s="64" t="s">
        <v>276</v>
      </c>
      <c r="B158" s="95">
        <v>1141641.79461</v>
      </c>
      <c r="C158" s="95">
        <v>201952.33124999999</v>
      </c>
      <c r="D158" s="95">
        <v>0</v>
      </c>
      <c r="E158" s="95">
        <v>879.55865000000006</v>
      </c>
      <c r="F158" s="95">
        <v>1344473.6845100001</v>
      </c>
    </row>
    <row r="159" spans="1:6">
      <c r="A159" s="64" t="s">
        <v>1254</v>
      </c>
      <c r="B159" s="95">
        <v>0</v>
      </c>
      <c r="C159" s="95">
        <v>0</v>
      </c>
      <c r="D159" s="95">
        <v>0</v>
      </c>
      <c r="E159" s="95">
        <v>0</v>
      </c>
      <c r="F159" s="95">
        <v>0</v>
      </c>
    </row>
    <row r="160" spans="1:6">
      <c r="A160" s="64" t="s">
        <v>277</v>
      </c>
      <c r="B160" s="95">
        <v>1012994.29</v>
      </c>
      <c r="C160" s="95">
        <v>31007.518829999997</v>
      </c>
      <c r="D160" s="95">
        <v>0</v>
      </c>
      <c r="E160" s="95">
        <v>2074.9104499999999</v>
      </c>
      <c r="F160" s="95">
        <v>1046076.71928</v>
      </c>
    </row>
    <row r="161" spans="1:6">
      <c r="A161" s="64" t="s">
        <v>278</v>
      </c>
      <c r="B161" s="95">
        <v>34489.350640000004</v>
      </c>
      <c r="C161" s="95">
        <v>73944.249349999998</v>
      </c>
      <c r="D161" s="95">
        <v>0</v>
      </c>
      <c r="E161" s="95">
        <v>0</v>
      </c>
      <c r="F161" s="95">
        <v>108433.59998999999</v>
      </c>
    </row>
    <row r="162" spans="1:6">
      <c r="A162" s="177" t="s">
        <v>279</v>
      </c>
      <c r="B162" s="57">
        <v>3351829.3892899998</v>
      </c>
      <c r="C162" s="57">
        <v>162131.62713000001</v>
      </c>
      <c r="D162" s="57">
        <v>0</v>
      </c>
      <c r="E162" s="57">
        <v>0</v>
      </c>
      <c r="F162" s="57">
        <v>3513961.0164200002</v>
      </c>
    </row>
    <row r="163" spans="1:6">
      <c r="A163" s="64" t="s">
        <v>280</v>
      </c>
      <c r="B163" s="95">
        <v>3302008.75</v>
      </c>
      <c r="C163" s="95">
        <v>159495</v>
      </c>
      <c r="D163" s="95">
        <v>0</v>
      </c>
      <c r="E163" s="95">
        <v>0</v>
      </c>
      <c r="F163" s="95">
        <v>3461503.75</v>
      </c>
    </row>
    <row r="164" spans="1:6">
      <c r="A164" s="64" t="s">
        <v>281</v>
      </c>
      <c r="B164" s="95">
        <v>0</v>
      </c>
      <c r="C164" s="95">
        <v>0</v>
      </c>
      <c r="D164" s="95">
        <v>0</v>
      </c>
      <c r="E164" s="95">
        <v>0</v>
      </c>
      <c r="F164" s="95">
        <v>0</v>
      </c>
    </row>
    <row r="165" spans="1:6">
      <c r="A165" s="64" t="s">
        <v>282</v>
      </c>
      <c r="B165" s="95">
        <v>0</v>
      </c>
      <c r="C165" s="95">
        <v>0</v>
      </c>
      <c r="D165" s="95">
        <v>0</v>
      </c>
      <c r="E165" s="95">
        <v>0</v>
      </c>
      <c r="F165" s="95">
        <v>0</v>
      </c>
    </row>
    <row r="166" spans="1:6">
      <c r="A166" s="64" t="s">
        <v>283</v>
      </c>
      <c r="B166" s="95">
        <v>49820.639289999999</v>
      </c>
      <c r="C166" s="95">
        <v>2636.6271299999999</v>
      </c>
      <c r="D166" s="95">
        <v>0</v>
      </c>
      <c r="E166" s="95">
        <v>0</v>
      </c>
      <c r="F166" s="95">
        <v>52457.26642</v>
      </c>
    </row>
    <row r="167" spans="1:6">
      <c r="A167" s="177" t="s">
        <v>284</v>
      </c>
      <c r="B167" s="57">
        <v>1985113.9619400001</v>
      </c>
      <c r="C167" s="57">
        <v>510233.47736000002</v>
      </c>
      <c r="D167" s="57">
        <v>0</v>
      </c>
      <c r="E167" s="57">
        <v>0</v>
      </c>
      <c r="F167" s="57">
        <v>2495347.4393000002</v>
      </c>
    </row>
    <row r="168" spans="1:6">
      <c r="A168" s="64" t="s">
        <v>285</v>
      </c>
      <c r="B168" s="95">
        <v>0</v>
      </c>
      <c r="C168" s="95">
        <v>10060.663339999999</v>
      </c>
      <c r="D168" s="95">
        <v>0</v>
      </c>
      <c r="E168" s="95">
        <v>0</v>
      </c>
      <c r="F168" s="95">
        <v>10060.663339999999</v>
      </c>
    </row>
    <row r="169" spans="1:6">
      <c r="A169" s="64" t="s">
        <v>286</v>
      </c>
      <c r="B169" s="95">
        <v>0</v>
      </c>
      <c r="C169" s="95">
        <v>0</v>
      </c>
      <c r="D169" s="95">
        <v>0</v>
      </c>
      <c r="E169" s="95">
        <v>0</v>
      </c>
      <c r="F169" s="95">
        <v>0</v>
      </c>
    </row>
    <row r="170" spans="1:6">
      <c r="A170" s="64" t="s">
        <v>287</v>
      </c>
      <c r="B170" s="95">
        <v>0</v>
      </c>
      <c r="C170" s="95">
        <v>1485.6633400000001</v>
      </c>
      <c r="D170" s="95">
        <v>0</v>
      </c>
      <c r="E170" s="95">
        <v>0</v>
      </c>
      <c r="F170" s="95">
        <v>1485.6633400000001</v>
      </c>
    </row>
    <row r="171" spans="1:6">
      <c r="A171" s="64" t="s">
        <v>288</v>
      </c>
      <c r="B171" s="95">
        <v>0</v>
      </c>
      <c r="C171" s="95">
        <v>8575</v>
      </c>
      <c r="D171" s="95">
        <v>0</v>
      </c>
      <c r="E171" s="95">
        <v>0</v>
      </c>
      <c r="F171" s="95">
        <v>8575</v>
      </c>
    </row>
    <row r="172" spans="1:6">
      <c r="A172" s="64" t="s">
        <v>289</v>
      </c>
      <c r="B172" s="95">
        <v>0</v>
      </c>
      <c r="C172" s="95">
        <v>0</v>
      </c>
      <c r="D172" s="95">
        <v>0</v>
      </c>
      <c r="E172" s="95">
        <v>0</v>
      </c>
      <c r="F172" s="95">
        <v>0</v>
      </c>
    </row>
    <row r="173" spans="1:6">
      <c r="A173" s="64" t="s">
        <v>290</v>
      </c>
      <c r="B173" s="95">
        <v>0</v>
      </c>
      <c r="C173" s="95">
        <v>0</v>
      </c>
      <c r="D173" s="95">
        <v>0</v>
      </c>
      <c r="E173" s="95">
        <v>0</v>
      </c>
      <c r="F173" s="95">
        <v>0</v>
      </c>
    </row>
    <row r="174" spans="1:6">
      <c r="A174" s="64" t="s">
        <v>291</v>
      </c>
      <c r="B174" s="95">
        <v>1960568.1740000001</v>
      </c>
      <c r="C174" s="95">
        <v>495114.87479999999</v>
      </c>
      <c r="D174" s="95">
        <v>0</v>
      </c>
      <c r="E174" s="95">
        <v>0</v>
      </c>
      <c r="F174" s="95">
        <v>2455683.0488</v>
      </c>
    </row>
    <row r="175" spans="1:6">
      <c r="A175" s="64" t="s">
        <v>292</v>
      </c>
      <c r="B175" s="95">
        <v>24545.787940000002</v>
      </c>
      <c r="C175" s="95">
        <v>5057.9392199999993</v>
      </c>
      <c r="D175" s="95">
        <v>0</v>
      </c>
      <c r="E175" s="95">
        <v>0</v>
      </c>
      <c r="F175" s="95">
        <v>29603.727159999999</v>
      </c>
    </row>
    <row r="176" spans="1:6">
      <c r="A176" s="155" t="s">
        <v>293</v>
      </c>
      <c r="B176" s="57">
        <v>17828093.046560001</v>
      </c>
      <c r="C176" s="57">
        <v>0</v>
      </c>
      <c r="D176" s="57">
        <v>0</v>
      </c>
      <c r="E176" s="57">
        <v>0</v>
      </c>
      <c r="F176" s="57">
        <v>17828093.046560001</v>
      </c>
    </row>
    <row r="177" spans="1:6">
      <c r="A177" s="63" t="s">
        <v>294</v>
      </c>
      <c r="B177" s="95">
        <v>13760423.14655</v>
      </c>
      <c r="C177" s="95">
        <v>0</v>
      </c>
      <c r="D177" s="95">
        <v>0</v>
      </c>
      <c r="E177" s="95">
        <v>0</v>
      </c>
      <c r="F177" s="95">
        <v>13760423.14655</v>
      </c>
    </row>
    <row r="178" spans="1:6">
      <c r="A178" s="64" t="s">
        <v>295</v>
      </c>
      <c r="B178" s="95">
        <v>13760423.14655</v>
      </c>
      <c r="C178" s="95">
        <v>0</v>
      </c>
      <c r="D178" s="95">
        <v>0</v>
      </c>
      <c r="E178" s="95">
        <v>0</v>
      </c>
      <c r="F178" s="95">
        <v>13760423.14655</v>
      </c>
    </row>
    <row r="179" spans="1:6">
      <c r="A179" s="64" t="s">
        <v>296</v>
      </c>
      <c r="B179" s="95">
        <v>0</v>
      </c>
      <c r="C179" s="95">
        <v>0</v>
      </c>
      <c r="D179" s="95">
        <v>0</v>
      </c>
      <c r="E179" s="95">
        <v>0</v>
      </c>
      <c r="F179" s="95">
        <v>0</v>
      </c>
    </row>
    <row r="180" spans="1:6">
      <c r="A180" s="64" t="s">
        <v>297</v>
      </c>
      <c r="B180" s="95">
        <v>0</v>
      </c>
      <c r="C180" s="95">
        <v>0</v>
      </c>
      <c r="D180" s="95">
        <v>0</v>
      </c>
      <c r="E180" s="95">
        <v>0</v>
      </c>
      <c r="F180" s="95">
        <v>0</v>
      </c>
    </row>
    <row r="181" spans="1:6">
      <c r="A181" s="63" t="s">
        <v>298</v>
      </c>
      <c r="B181" s="95">
        <v>69780.855779999998</v>
      </c>
      <c r="C181" s="95">
        <v>0</v>
      </c>
      <c r="D181" s="95">
        <v>0</v>
      </c>
      <c r="E181" s="95">
        <v>0</v>
      </c>
      <c r="F181" s="95">
        <v>69780.855779999998</v>
      </c>
    </row>
    <row r="182" spans="1:6">
      <c r="A182" s="64" t="s">
        <v>299</v>
      </c>
      <c r="B182" s="95">
        <v>1713.9146599999999</v>
      </c>
      <c r="C182" s="95">
        <v>0</v>
      </c>
      <c r="D182" s="95">
        <v>0</v>
      </c>
      <c r="E182" s="95">
        <v>0</v>
      </c>
      <c r="F182" s="95">
        <v>1713.9146599999999</v>
      </c>
    </row>
    <row r="183" spans="1:6">
      <c r="A183" s="64" t="s">
        <v>300</v>
      </c>
      <c r="B183" s="95">
        <v>64942.912259999997</v>
      </c>
      <c r="C183" s="95">
        <v>0</v>
      </c>
      <c r="D183" s="95">
        <v>0</v>
      </c>
      <c r="E183" s="95">
        <v>0</v>
      </c>
      <c r="F183" s="95">
        <v>64942.912259999997</v>
      </c>
    </row>
    <row r="184" spans="1:6">
      <c r="A184" s="64" t="s">
        <v>301</v>
      </c>
      <c r="B184" s="95">
        <v>3124.0288599999999</v>
      </c>
      <c r="C184" s="95">
        <v>0</v>
      </c>
      <c r="D184" s="95">
        <v>0</v>
      </c>
      <c r="E184" s="95">
        <v>0</v>
      </c>
      <c r="F184" s="95">
        <v>3124.0288599999999</v>
      </c>
    </row>
    <row r="185" spans="1:6">
      <c r="A185" s="63" t="s">
        <v>302</v>
      </c>
      <c r="B185" s="95">
        <v>0</v>
      </c>
      <c r="C185" s="95">
        <v>0</v>
      </c>
      <c r="D185" s="95">
        <v>0</v>
      </c>
      <c r="E185" s="95">
        <v>0</v>
      </c>
      <c r="F185" s="95">
        <v>0</v>
      </c>
    </row>
    <row r="186" spans="1:6">
      <c r="A186" s="64" t="s">
        <v>303</v>
      </c>
      <c r="B186" s="95">
        <v>0</v>
      </c>
      <c r="C186" s="95">
        <v>0</v>
      </c>
      <c r="D186" s="95">
        <v>0</v>
      </c>
      <c r="E186" s="95">
        <v>0</v>
      </c>
      <c r="F186" s="95">
        <v>0</v>
      </c>
    </row>
    <row r="187" spans="1:6">
      <c r="A187" s="63" t="s">
        <v>304</v>
      </c>
      <c r="B187" s="95">
        <v>3210734.6325100004</v>
      </c>
      <c r="C187" s="95">
        <v>0</v>
      </c>
      <c r="D187" s="95">
        <v>0</v>
      </c>
      <c r="E187" s="95">
        <v>0</v>
      </c>
      <c r="F187" s="95">
        <v>3210734.6325100004</v>
      </c>
    </row>
    <row r="188" spans="1:6">
      <c r="A188" s="64" t="s">
        <v>305</v>
      </c>
      <c r="B188" s="95">
        <v>2422617.3972499999</v>
      </c>
      <c r="C188" s="95">
        <v>0</v>
      </c>
      <c r="D188" s="95">
        <v>0</v>
      </c>
      <c r="E188" s="95">
        <v>0</v>
      </c>
      <c r="F188" s="95">
        <v>2422617.3972499999</v>
      </c>
    </row>
    <row r="189" spans="1:6">
      <c r="A189" s="64" t="s">
        <v>306</v>
      </c>
      <c r="B189" s="95">
        <v>111711.19469</v>
      </c>
      <c r="C189" s="95">
        <v>0</v>
      </c>
      <c r="D189" s="95">
        <v>0</v>
      </c>
      <c r="E189" s="95">
        <v>0</v>
      </c>
      <c r="F189" s="95">
        <v>111711.19469</v>
      </c>
    </row>
    <row r="190" spans="1:6">
      <c r="A190" s="64" t="s">
        <v>307</v>
      </c>
      <c r="B190" s="95">
        <v>676406.04057000007</v>
      </c>
      <c r="C190" s="95">
        <v>0</v>
      </c>
      <c r="D190" s="95">
        <v>0</v>
      </c>
      <c r="E190" s="95">
        <v>0</v>
      </c>
      <c r="F190" s="95">
        <v>676406.04057000007</v>
      </c>
    </row>
    <row r="191" spans="1:6">
      <c r="A191" s="63" t="s">
        <v>308</v>
      </c>
      <c r="B191" s="95">
        <v>787154.41171999997</v>
      </c>
      <c r="C191" s="95">
        <v>0</v>
      </c>
      <c r="D191" s="95">
        <v>0</v>
      </c>
      <c r="E191" s="95">
        <v>0</v>
      </c>
      <c r="F191" s="95">
        <v>787154.41171999997</v>
      </c>
    </row>
    <row r="192" spans="1:6">
      <c r="A192" s="64" t="s">
        <v>309</v>
      </c>
      <c r="B192" s="95">
        <v>228076.12328</v>
      </c>
      <c r="C192" s="95">
        <v>0</v>
      </c>
      <c r="D192" s="95">
        <v>0</v>
      </c>
      <c r="E192" s="95">
        <v>0</v>
      </c>
      <c r="F192" s="95">
        <v>228076.12328</v>
      </c>
    </row>
    <row r="193" spans="1:6">
      <c r="A193" s="64" t="s">
        <v>310</v>
      </c>
      <c r="B193" s="95">
        <v>559078.28844000003</v>
      </c>
      <c r="C193" s="95">
        <v>0</v>
      </c>
      <c r="D193" s="95">
        <v>0</v>
      </c>
      <c r="E193" s="95">
        <v>0</v>
      </c>
      <c r="F193" s="95">
        <v>559078.28844000003</v>
      </c>
    </row>
    <row r="194" spans="1:6">
      <c r="A194" s="72" t="s">
        <v>311</v>
      </c>
      <c r="B194" s="57">
        <v>241804992.38604999</v>
      </c>
      <c r="C194" s="57">
        <v>24101317.189770002</v>
      </c>
      <c r="D194" s="57">
        <v>49.871790000000004</v>
      </c>
      <c r="E194" s="57">
        <v>38585.16779</v>
      </c>
      <c r="F194" s="57">
        <v>265944944.61539999</v>
      </c>
    </row>
    <row r="195" spans="1:6">
      <c r="A195" s="72" t="s">
        <v>312</v>
      </c>
      <c r="B195" s="57">
        <v>9486750.2069799993</v>
      </c>
      <c r="C195" s="57">
        <v>4560853.5622200007</v>
      </c>
      <c r="D195" s="57">
        <v>0</v>
      </c>
      <c r="E195" s="57">
        <v>253360.73947</v>
      </c>
      <c r="F195" s="57">
        <v>14300964.50867</v>
      </c>
    </row>
    <row r="196" spans="1:6">
      <c r="A196" s="66" t="s">
        <v>313</v>
      </c>
      <c r="B196" s="95">
        <v>7001.7485199999992</v>
      </c>
      <c r="C196" s="95">
        <v>1113528.05482</v>
      </c>
      <c r="D196" s="95">
        <v>0</v>
      </c>
      <c r="E196" s="95">
        <v>0</v>
      </c>
      <c r="F196" s="95">
        <v>1120529.8033399999</v>
      </c>
    </row>
    <row r="197" spans="1:6">
      <c r="A197" s="64" t="s">
        <v>314</v>
      </c>
      <c r="B197" s="95">
        <v>5818.5485199999994</v>
      </c>
      <c r="C197" s="95">
        <v>131763.66612000001</v>
      </c>
      <c r="D197" s="95">
        <v>0</v>
      </c>
      <c r="E197" s="95">
        <v>0</v>
      </c>
      <c r="F197" s="95">
        <v>137582.21463999999</v>
      </c>
    </row>
    <row r="198" spans="1:6">
      <c r="A198" s="64" t="s">
        <v>315</v>
      </c>
      <c r="B198" s="95">
        <v>0</v>
      </c>
      <c r="C198" s="95">
        <v>25708.545019999998</v>
      </c>
      <c r="D198" s="95">
        <v>0</v>
      </c>
      <c r="E198" s="95">
        <v>0</v>
      </c>
      <c r="F198" s="95">
        <v>25708.545019999998</v>
      </c>
    </row>
    <row r="199" spans="1:6">
      <c r="A199" s="64" t="s">
        <v>316</v>
      </c>
      <c r="B199" s="95">
        <v>0</v>
      </c>
      <c r="C199" s="95">
        <v>669668.08395</v>
      </c>
      <c r="D199" s="95">
        <v>0</v>
      </c>
      <c r="E199" s="95">
        <v>0</v>
      </c>
      <c r="F199" s="95">
        <v>669668.08395</v>
      </c>
    </row>
    <row r="200" spans="1:6">
      <c r="A200" s="64" t="s">
        <v>317</v>
      </c>
      <c r="B200" s="95">
        <v>0</v>
      </c>
      <c r="C200" s="95">
        <v>11827.011470000001</v>
      </c>
      <c r="D200" s="95">
        <v>0</v>
      </c>
      <c r="E200" s="95">
        <v>0</v>
      </c>
      <c r="F200" s="95">
        <v>11827.011470000001</v>
      </c>
    </row>
    <row r="201" spans="1:6">
      <c r="A201" s="64" t="s">
        <v>318</v>
      </c>
      <c r="B201" s="95">
        <v>1183.2</v>
      </c>
      <c r="C201" s="95">
        <v>274560.74825999996</v>
      </c>
      <c r="D201" s="95">
        <v>0</v>
      </c>
      <c r="E201" s="95">
        <v>0</v>
      </c>
      <c r="F201" s="95">
        <v>275743.94825999998</v>
      </c>
    </row>
    <row r="202" spans="1:6">
      <c r="A202" s="63" t="s">
        <v>319</v>
      </c>
      <c r="B202" s="95">
        <v>7488290.0557700004</v>
      </c>
      <c r="C202" s="95">
        <v>3399922.3555700001</v>
      </c>
      <c r="D202" s="95">
        <v>0</v>
      </c>
      <c r="E202" s="95">
        <v>253360.73947</v>
      </c>
      <c r="F202" s="95">
        <v>11141573.15081</v>
      </c>
    </row>
    <row r="203" spans="1:6">
      <c r="A203" s="64" t="s">
        <v>320</v>
      </c>
      <c r="B203" s="95">
        <v>0</v>
      </c>
      <c r="C203" s="95">
        <v>297.84459999999996</v>
      </c>
      <c r="D203" s="95">
        <v>0</v>
      </c>
      <c r="E203" s="95">
        <v>0</v>
      </c>
      <c r="F203" s="95">
        <v>297.84459999999996</v>
      </c>
    </row>
    <row r="204" spans="1:6">
      <c r="A204" s="64" t="s">
        <v>321</v>
      </c>
      <c r="B204" s="95">
        <v>2443110.50434</v>
      </c>
      <c r="C204" s="95">
        <v>2277674.8129000003</v>
      </c>
      <c r="D204" s="95">
        <v>0</v>
      </c>
      <c r="E204" s="95">
        <v>6878.6548600000006</v>
      </c>
      <c r="F204" s="95">
        <v>4727663.9721000008</v>
      </c>
    </row>
    <row r="205" spans="1:6">
      <c r="A205" s="64" t="s">
        <v>322</v>
      </c>
      <c r="B205" s="95">
        <v>3050556.4098400003</v>
      </c>
      <c r="C205" s="95">
        <v>558020.75737000001</v>
      </c>
      <c r="D205" s="95">
        <v>0</v>
      </c>
      <c r="E205" s="95">
        <v>102561.84804000001</v>
      </c>
      <c r="F205" s="95">
        <v>3711139.0152500002</v>
      </c>
    </row>
    <row r="206" spans="1:6">
      <c r="A206" s="64" t="s">
        <v>323</v>
      </c>
      <c r="B206" s="95">
        <v>0</v>
      </c>
      <c r="C206" s="95">
        <v>0</v>
      </c>
      <c r="D206" s="95">
        <v>0</v>
      </c>
      <c r="E206" s="95">
        <v>0</v>
      </c>
      <c r="F206" s="95">
        <v>0</v>
      </c>
    </row>
    <row r="207" spans="1:6">
      <c r="A207" s="64" t="s">
        <v>324</v>
      </c>
      <c r="B207" s="95">
        <v>1994623.1415899999</v>
      </c>
      <c r="C207" s="95">
        <v>563928.94070000004</v>
      </c>
      <c r="D207" s="95">
        <v>0</v>
      </c>
      <c r="E207" s="95">
        <v>143920.23656999998</v>
      </c>
      <c r="F207" s="95">
        <v>2702472.31886</v>
      </c>
    </row>
    <row r="208" spans="1:6">
      <c r="A208" s="63" t="s">
        <v>325</v>
      </c>
      <c r="B208" s="95">
        <v>0</v>
      </c>
      <c r="C208" s="95">
        <v>0</v>
      </c>
      <c r="D208" s="95">
        <v>0</v>
      </c>
      <c r="E208" s="95">
        <v>0</v>
      </c>
      <c r="F208" s="95">
        <v>0</v>
      </c>
    </row>
    <row r="209" spans="1:6">
      <c r="A209" s="63" t="s">
        <v>326</v>
      </c>
      <c r="B209" s="95">
        <v>1965241.0576900002</v>
      </c>
      <c r="C209" s="95">
        <v>24940.915860000001</v>
      </c>
      <c r="D209" s="95">
        <v>0</v>
      </c>
      <c r="E209" s="95">
        <v>0</v>
      </c>
      <c r="F209" s="95">
        <v>1990181.97355</v>
      </c>
    </row>
    <row r="210" spans="1:6">
      <c r="A210" s="64" t="s">
        <v>327</v>
      </c>
      <c r="B210" s="95">
        <v>166100.11211000002</v>
      </c>
      <c r="C210" s="95">
        <v>343</v>
      </c>
      <c r="D210" s="95">
        <v>0</v>
      </c>
      <c r="E210" s="95">
        <v>0</v>
      </c>
      <c r="F210" s="95">
        <v>166443.11211000002</v>
      </c>
    </row>
    <row r="211" spans="1:6">
      <c r="A211" s="64" t="s">
        <v>328</v>
      </c>
      <c r="B211" s="95">
        <v>1515068.3532400001</v>
      </c>
      <c r="C211" s="95">
        <v>24597.915860000001</v>
      </c>
      <c r="D211" s="95">
        <v>0</v>
      </c>
      <c r="E211" s="95">
        <v>0</v>
      </c>
      <c r="F211" s="95">
        <v>1539666.2690999999</v>
      </c>
    </row>
    <row r="212" spans="1:6">
      <c r="A212" s="64" t="s">
        <v>329</v>
      </c>
      <c r="B212" s="95">
        <v>0</v>
      </c>
      <c r="C212" s="95">
        <v>0</v>
      </c>
      <c r="D212" s="95">
        <v>0</v>
      </c>
      <c r="E212" s="95">
        <v>0</v>
      </c>
      <c r="F212" s="95">
        <v>0</v>
      </c>
    </row>
    <row r="213" spans="1:6">
      <c r="A213" s="64" t="s">
        <v>330</v>
      </c>
      <c r="B213" s="95">
        <v>284072.59233999997</v>
      </c>
      <c r="C213" s="95">
        <v>0</v>
      </c>
      <c r="D213" s="95">
        <v>0</v>
      </c>
      <c r="E213" s="95">
        <v>0</v>
      </c>
      <c r="F213" s="95">
        <v>284072.59233999997</v>
      </c>
    </row>
    <row r="214" spans="1:6">
      <c r="A214" s="63" t="s">
        <v>331</v>
      </c>
      <c r="B214" s="95">
        <v>26217.345000000001</v>
      </c>
      <c r="C214" s="95">
        <v>22462.235969999998</v>
      </c>
      <c r="D214" s="95">
        <v>0</v>
      </c>
      <c r="E214" s="95">
        <v>0</v>
      </c>
      <c r="F214" s="95">
        <v>48679.580969999995</v>
      </c>
    </row>
    <row r="215" spans="1:6">
      <c r="A215" s="177" t="s">
        <v>332</v>
      </c>
      <c r="B215" s="57">
        <v>156412936.48226002</v>
      </c>
      <c r="C215" s="57">
        <v>289789018.64306998</v>
      </c>
      <c r="D215" s="57">
        <v>76356.099599999987</v>
      </c>
      <c r="E215" s="57">
        <v>18213.699929999999</v>
      </c>
      <c r="F215" s="57">
        <v>446296524.92486</v>
      </c>
    </row>
    <row r="216" spans="1:6">
      <c r="A216" s="63" t="s">
        <v>333</v>
      </c>
      <c r="B216" s="95">
        <v>2621755.8700799998</v>
      </c>
      <c r="C216" s="95">
        <v>971033.60933000001</v>
      </c>
      <c r="D216" s="95">
        <v>171.35739000000001</v>
      </c>
      <c r="E216" s="95">
        <v>122.15116</v>
      </c>
      <c r="F216" s="95">
        <v>3593082.9879600001</v>
      </c>
    </row>
    <row r="217" spans="1:6">
      <c r="A217" s="64" t="s">
        <v>334</v>
      </c>
      <c r="B217" s="95">
        <v>119.6</v>
      </c>
      <c r="C217" s="95">
        <v>34300</v>
      </c>
      <c r="D217" s="95">
        <v>0</v>
      </c>
      <c r="E217" s="95">
        <v>0</v>
      </c>
      <c r="F217" s="95">
        <v>34419.599999999999</v>
      </c>
    </row>
    <row r="218" spans="1:6">
      <c r="A218" s="64" t="s">
        <v>335</v>
      </c>
      <c r="B218" s="95">
        <v>1561830</v>
      </c>
      <c r="C218" s="95">
        <v>0</v>
      </c>
      <c r="D218" s="95">
        <v>0</v>
      </c>
      <c r="E218" s="95">
        <v>0</v>
      </c>
      <c r="F218" s="95">
        <v>1561830</v>
      </c>
    </row>
    <row r="219" spans="1:6">
      <c r="A219" s="64" t="s">
        <v>336</v>
      </c>
      <c r="B219" s="95">
        <v>1059806.2700799999</v>
      </c>
      <c r="C219" s="95">
        <v>936733.60933000001</v>
      </c>
      <c r="D219" s="95">
        <v>171.35739000000001</v>
      </c>
      <c r="E219" s="95">
        <v>122.15116</v>
      </c>
      <c r="F219" s="95">
        <v>1996833.38796</v>
      </c>
    </row>
    <row r="220" spans="1:6">
      <c r="A220" s="63" t="s">
        <v>337</v>
      </c>
      <c r="B220" s="95">
        <v>22250905.300279997</v>
      </c>
      <c r="C220" s="95">
        <v>206585.74067</v>
      </c>
      <c r="D220" s="95">
        <v>17.000799999999998</v>
      </c>
      <c r="E220" s="95">
        <v>0</v>
      </c>
      <c r="F220" s="95">
        <v>22457508.041749999</v>
      </c>
    </row>
    <row r="221" spans="1:6">
      <c r="A221" s="64" t="s">
        <v>338</v>
      </c>
      <c r="B221" s="95">
        <v>0</v>
      </c>
      <c r="C221" s="95">
        <v>0</v>
      </c>
      <c r="D221" s="95">
        <v>0</v>
      </c>
      <c r="E221" s="95">
        <v>0</v>
      </c>
      <c r="F221" s="95">
        <v>0</v>
      </c>
    </row>
    <row r="222" spans="1:6">
      <c r="A222" s="64" t="s">
        <v>339</v>
      </c>
      <c r="B222" s="95">
        <v>208676.66878000001</v>
      </c>
      <c r="C222" s="95">
        <v>97518.54237000001</v>
      </c>
      <c r="D222" s="95">
        <v>17.000799999999998</v>
      </c>
      <c r="E222" s="95">
        <v>0</v>
      </c>
      <c r="F222" s="95">
        <v>306212.21194999997</v>
      </c>
    </row>
    <row r="223" spans="1:6">
      <c r="A223" s="64" t="s">
        <v>340</v>
      </c>
      <c r="B223" s="95">
        <v>22042228.631499998</v>
      </c>
      <c r="C223" s="95">
        <v>109067.1983</v>
      </c>
      <c r="D223" s="95">
        <v>0</v>
      </c>
      <c r="E223" s="95">
        <v>0</v>
      </c>
      <c r="F223" s="95">
        <v>22151295.829799999</v>
      </c>
    </row>
    <row r="224" spans="1:6">
      <c r="A224" s="65" t="s">
        <v>341</v>
      </c>
      <c r="B224" s="95">
        <v>0</v>
      </c>
      <c r="C224" s="95">
        <v>0</v>
      </c>
      <c r="D224" s="95">
        <v>0</v>
      </c>
      <c r="E224" s="95">
        <v>0</v>
      </c>
      <c r="F224" s="95">
        <v>0</v>
      </c>
    </row>
    <row r="225" spans="1:6">
      <c r="A225" s="64" t="s">
        <v>342</v>
      </c>
      <c r="B225" s="95">
        <v>0</v>
      </c>
      <c r="C225" s="95">
        <v>0</v>
      </c>
      <c r="D225" s="95">
        <v>0</v>
      </c>
      <c r="E225" s="95">
        <v>0</v>
      </c>
      <c r="F225" s="95">
        <v>0</v>
      </c>
    </row>
    <row r="226" spans="1:6">
      <c r="A226" s="63" t="s">
        <v>343</v>
      </c>
      <c r="B226" s="95">
        <v>31.617740000000001</v>
      </c>
      <c r="C226" s="95">
        <v>133852.68979</v>
      </c>
      <c r="D226" s="95">
        <v>0</v>
      </c>
      <c r="E226" s="95">
        <v>0</v>
      </c>
      <c r="F226" s="95">
        <v>133884.30752999999</v>
      </c>
    </row>
    <row r="227" spans="1:6">
      <c r="A227" s="64" t="s">
        <v>344</v>
      </c>
      <c r="B227" s="95">
        <v>31.617740000000001</v>
      </c>
      <c r="C227" s="95">
        <v>96372.456439999994</v>
      </c>
      <c r="D227" s="95">
        <v>0</v>
      </c>
      <c r="E227" s="95">
        <v>0</v>
      </c>
      <c r="F227" s="95">
        <v>96404.074180000011</v>
      </c>
    </row>
    <row r="228" spans="1:6">
      <c r="A228" s="64" t="s">
        <v>345</v>
      </c>
      <c r="B228" s="95">
        <v>0</v>
      </c>
      <c r="C228" s="95">
        <v>37480.233350000002</v>
      </c>
      <c r="D228" s="95">
        <v>0</v>
      </c>
      <c r="E228" s="95">
        <v>0</v>
      </c>
      <c r="F228" s="95">
        <v>37480.233350000002</v>
      </c>
    </row>
    <row r="229" spans="1:6">
      <c r="A229" s="63" t="s">
        <v>346</v>
      </c>
      <c r="B229" s="95">
        <v>0</v>
      </c>
      <c r="C229" s="95">
        <v>0</v>
      </c>
      <c r="D229" s="95">
        <v>0</v>
      </c>
      <c r="E229" s="95">
        <v>0</v>
      </c>
      <c r="F229" s="95">
        <v>0</v>
      </c>
    </row>
    <row r="230" spans="1:6">
      <c r="A230" s="64" t="s">
        <v>347</v>
      </c>
      <c r="B230" s="95">
        <v>0</v>
      </c>
      <c r="C230" s="95">
        <v>0</v>
      </c>
      <c r="D230" s="95">
        <v>0</v>
      </c>
      <c r="E230" s="95">
        <v>0</v>
      </c>
      <c r="F230" s="95">
        <v>0</v>
      </c>
    </row>
    <row r="231" spans="1:6">
      <c r="A231" s="64" t="s">
        <v>348</v>
      </c>
      <c r="B231" s="95">
        <v>0</v>
      </c>
      <c r="C231" s="95">
        <v>0</v>
      </c>
      <c r="D231" s="95">
        <v>0</v>
      </c>
      <c r="E231" s="95">
        <v>0</v>
      </c>
      <c r="F231" s="95">
        <v>0</v>
      </c>
    </row>
    <row r="232" spans="1:6">
      <c r="A232" s="63" t="s">
        <v>349</v>
      </c>
      <c r="B232" s="95">
        <v>81136230.134949997</v>
      </c>
      <c r="C232" s="95">
        <v>234520529.20532</v>
      </c>
      <c r="D232" s="95">
        <v>2995.7757200000001</v>
      </c>
      <c r="E232" s="95">
        <v>10611.99049</v>
      </c>
      <c r="F232" s="95">
        <v>315670367.10648</v>
      </c>
    </row>
    <row r="233" spans="1:6">
      <c r="A233" s="64" t="s">
        <v>350</v>
      </c>
      <c r="B233" s="95">
        <v>29851573.134270001</v>
      </c>
      <c r="C233" s="95">
        <v>187791012.02538002</v>
      </c>
      <c r="D233" s="95">
        <v>2995.7757200000001</v>
      </c>
      <c r="E233" s="95">
        <v>0</v>
      </c>
      <c r="F233" s="95">
        <v>217645580.93537</v>
      </c>
    </row>
    <row r="234" spans="1:6">
      <c r="A234" s="64" t="s">
        <v>351</v>
      </c>
      <c r="B234" s="95">
        <v>1085233.32711</v>
      </c>
      <c r="C234" s="95">
        <v>95546.058059999996</v>
      </c>
      <c r="D234" s="95">
        <v>0</v>
      </c>
      <c r="E234" s="95">
        <v>0</v>
      </c>
      <c r="F234" s="95">
        <v>1180779.3851700001</v>
      </c>
    </row>
    <row r="235" spans="1:6">
      <c r="A235" s="64" t="s">
        <v>352</v>
      </c>
      <c r="B235" s="95">
        <v>25608146.172529999</v>
      </c>
      <c r="C235" s="95">
        <v>36309426.276730001</v>
      </c>
      <c r="D235" s="95">
        <v>0</v>
      </c>
      <c r="E235" s="95">
        <v>0</v>
      </c>
      <c r="F235" s="95">
        <v>61917572.449260004</v>
      </c>
    </row>
    <row r="236" spans="1:6">
      <c r="A236" s="64" t="s">
        <v>353</v>
      </c>
      <c r="B236" s="95">
        <v>577746.67967999994</v>
      </c>
      <c r="C236" s="95">
        <v>584274.74395000003</v>
      </c>
      <c r="D236" s="95">
        <v>0</v>
      </c>
      <c r="E236" s="95">
        <v>0</v>
      </c>
      <c r="F236" s="95">
        <v>1162021.4236300001</v>
      </c>
    </row>
    <row r="237" spans="1:6">
      <c r="A237" s="64" t="s">
        <v>354</v>
      </c>
      <c r="B237" s="95">
        <v>2373212.7123099999</v>
      </c>
      <c r="C237" s="95">
        <v>346526.67014</v>
      </c>
      <c r="D237" s="95">
        <v>0</v>
      </c>
      <c r="E237" s="95">
        <v>8866.9501300000011</v>
      </c>
      <c r="F237" s="95">
        <v>2728606.3325799997</v>
      </c>
    </row>
    <row r="238" spans="1:6">
      <c r="A238" s="64" t="s">
        <v>355</v>
      </c>
      <c r="B238" s="95">
        <v>1742337.64111</v>
      </c>
      <c r="C238" s="95">
        <v>7481781.8702499997</v>
      </c>
      <c r="D238" s="95">
        <v>0</v>
      </c>
      <c r="E238" s="95">
        <v>1745.0403600000002</v>
      </c>
      <c r="F238" s="95">
        <v>9225864.5517199989</v>
      </c>
    </row>
    <row r="239" spans="1:6">
      <c r="A239" s="64" t="s">
        <v>356</v>
      </c>
      <c r="B239" s="95">
        <v>38.371000000000002</v>
      </c>
      <c r="C239" s="95">
        <v>37041.147270000001</v>
      </c>
      <c r="D239" s="95">
        <v>0</v>
      </c>
      <c r="E239" s="95">
        <v>0</v>
      </c>
      <c r="F239" s="95">
        <v>37079.51827</v>
      </c>
    </row>
    <row r="240" spans="1:6">
      <c r="A240" s="64" t="s">
        <v>357</v>
      </c>
      <c r="B240" s="95">
        <v>19897942.09694</v>
      </c>
      <c r="C240" s="95">
        <v>1874920.4135399999</v>
      </c>
      <c r="D240" s="95">
        <v>0</v>
      </c>
      <c r="E240" s="95">
        <v>0</v>
      </c>
      <c r="F240" s="95">
        <v>21772862.510479998</v>
      </c>
    </row>
    <row r="241" spans="1:6">
      <c r="A241" s="63" t="s">
        <v>358</v>
      </c>
      <c r="B241" s="95">
        <v>26926805.361599997</v>
      </c>
      <c r="C241" s="95">
        <v>49384668.063890003</v>
      </c>
      <c r="D241" s="95">
        <v>73171.965689999997</v>
      </c>
      <c r="E241" s="95">
        <v>7479.5582800000002</v>
      </c>
      <c r="F241" s="95">
        <v>76392124.94946</v>
      </c>
    </row>
    <row r="242" spans="1:6">
      <c r="A242" s="64" t="s">
        <v>359</v>
      </c>
      <c r="B242" s="95">
        <v>12613641.908389999</v>
      </c>
      <c r="C242" s="95">
        <v>25601055.225979999</v>
      </c>
      <c r="D242" s="95">
        <v>0</v>
      </c>
      <c r="E242" s="95">
        <v>0</v>
      </c>
      <c r="F242" s="95">
        <v>38214697.134369999</v>
      </c>
    </row>
    <row r="243" spans="1:6">
      <c r="A243" s="64" t="s">
        <v>360</v>
      </c>
      <c r="B243" s="95">
        <v>93251.647859999997</v>
      </c>
      <c r="C243" s="95">
        <v>4098638.8214400001</v>
      </c>
      <c r="D243" s="95">
        <v>0</v>
      </c>
      <c r="E243" s="95">
        <v>0</v>
      </c>
      <c r="F243" s="95">
        <v>4191890.4693</v>
      </c>
    </row>
    <row r="244" spans="1:6">
      <c r="A244" s="64" t="s">
        <v>361</v>
      </c>
      <c r="B244" s="95">
        <v>2987997.4057800001</v>
      </c>
      <c r="C244" s="95">
        <v>2157692.6425199998</v>
      </c>
      <c r="D244" s="95">
        <v>38607.508609999997</v>
      </c>
      <c r="E244" s="95">
        <v>5917.5867900000003</v>
      </c>
      <c r="F244" s="95">
        <v>5190215.1436999999</v>
      </c>
    </row>
    <row r="245" spans="1:6">
      <c r="A245" s="64" t="s">
        <v>362</v>
      </c>
      <c r="B245" s="95">
        <v>1242246.95646</v>
      </c>
      <c r="C245" s="95">
        <v>1162352.8447700001</v>
      </c>
      <c r="D245" s="95">
        <v>29188.881530000002</v>
      </c>
      <c r="E245" s="95">
        <v>677.45048999999995</v>
      </c>
      <c r="F245" s="95">
        <v>2434466.13325</v>
      </c>
    </row>
    <row r="246" spans="1:6">
      <c r="A246" s="64" t="s">
        <v>1384</v>
      </c>
      <c r="B246" s="95">
        <v>0</v>
      </c>
      <c r="C246" s="95">
        <v>843962.47657000006</v>
      </c>
      <c r="D246" s="95">
        <v>0</v>
      </c>
      <c r="E246" s="95">
        <v>0</v>
      </c>
      <c r="F246" s="95">
        <v>843962.47657000006</v>
      </c>
    </row>
    <row r="247" spans="1:6">
      <c r="A247" s="64" t="s">
        <v>363</v>
      </c>
      <c r="B247" s="95">
        <v>9989667.4431100003</v>
      </c>
      <c r="C247" s="95">
        <v>15520966.052610001</v>
      </c>
      <c r="D247" s="95">
        <v>5375.5755499999996</v>
      </c>
      <c r="E247" s="95">
        <v>884.52099999999996</v>
      </c>
      <c r="F247" s="95">
        <v>25516893.592270002</v>
      </c>
    </row>
    <row r="248" spans="1:6">
      <c r="A248" s="63" t="s">
        <v>364</v>
      </c>
      <c r="B248" s="95">
        <v>13161930.596899999</v>
      </c>
      <c r="C248" s="95">
        <v>4162486.4815599998</v>
      </c>
      <c r="D248" s="95">
        <v>0</v>
      </c>
      <c r="E248" s="95">
        <v>0</v>
      </c>
      <c r="F248" s="95">
        <v>17324417.07846</v>
      </c>
    </row>
    <row r="249" spans="1:6">
      <c r="A249" s="64" t="s">
        <v>365</v>
      </c>
      <c r="B249" s="95">
        <v>13143811.155340001</v>
      </c>
      <c r="C249" s="95">
        <v>4144587.4968699999</v>
      </c>
      <c r="D249" s="95">
        <v>0</v>
      </c>
      <c r="E249" s="95">
        <v>0</v>
      </c>
      <c r="F249" s="95">
        <v>17288398.652210001</v>
      </c>
    </row>
    <row r="250" spans="1:6">
      <c r="A250" s="64" t="s">
        <v>366</v>
      </c>
      <c r="B250" s="95">
        <v>18119.441559999999</v>
      </c>
      <c r="C250" s="95">
        <v>17898.984690000001</v>
      </c>
      <c r="D250" s="95">
        <v>0</v>
      </c>
      <c r="E250" s="95">
        <v>0</v>
      </c>
      <c r="F250" s="95">
        <v>36018.426249999997</v>
      </c>
    </row>
    <row r="251" spans="1:6">
      <c r="A251" s="63" t="s">
        <v>367</v>
      </c>
      <c r="B251" s="612">
        <v>10315277.600709999</v>
      </c>
      <c r="C251" s="612">
        <v>409862.85251</v>
      </c>
      <c r="D251" s="612">
        <v>0</v>
      </c>
      <c r="E251" s="612">
        <v>0</v>
      </c>
      <c r="F251" s="612">
        <v>10725140.453219999</v>
      </c>
    </row>
    <row r="252" spans="1:6">
      <c r="A252" s="64" t="s">
        <v>365</v>
      </c>
      <c r="B252" s="95">
        <v>9431533.8541100007</v>
      </c>
      <c r="C252" s="95">
        <v>409862.85251</v>
      </c>
      <c r="D252" s="95">
        <v>0</v>
      </c>
      <c r="E252" s="95">
        <v>0</v>
      </c>
      <c r="F252" s="95">
        <v>9841396.7066200003</v>
      </c>
    </row>
    <row r="253" spans="1:6">
      <c r="A253" s="64" t="s">
        <v>366</v>
      </c>
      <c r="B253" s="95">
        <v>883743.74660000007</v>
      </c>
      <c r="C253" s="95">
        <v>0</v>
      </c>
      <c r="D253" s="95">
        <v>0</v>
      </c>
      <c r="E253" s="95">
        <v>0</v>
      </c>
      <c r="F253" s="95">
        <v>883743.74660000007</v>
      </c>
    </row>
    <row r="254" spans="1:6">
      <c r="A254" s="216" t="s">
        <v>368</v>
      </c>
      <c r="B254" s="57">
        <v>6717438.3952500001</v>
      </c>
      <c r="C254" s="57">
        <v>237640.00433000003</v>
      </c>
      <c r="D254" s="57">
        <v>5.0970000000000001E-2</v>
      </c>
      <c r="E254" s="57">
        <v>2095.3655800000001</v>
      </c>
      <c r="F254" s="57">
        <v>6957173.8161300002</v>
      </c>
    </row>
    <row r="255" spans="1:6">
      <c r="A255" s="99" t="s">
        <v>369</v>
      </c>
      <c r="B255" s="95">
        <v>2225.7393500000003</v>
      </c>
      <c r="C255" s="95">
        <v>4887.4434099999999</v>
      </c>
      <c r="D255" s="95">
        <v>0</v>
      </c>
      <c r="E255" s="95">
        <v>0</v>
      </c>
      <c r="F255" s="95">
        <v>7113.1827599999997</v>
      </c>
    </row>
    <row r="256" spans="1:6">
      <c r="A256" s="99" t="s">
        <v>370</v>
      </c>
      <c r="B256" s="95">
        <v>395113.39893999998</v>
      </c>
      <c r="C256" s="95">
        <v>72416.301739999995</v>
      </c>
      <c r="D256" s="95">
        <v>5.0970000000000001E-2</v>
      </c>
      <c r="E256" s="95">
        <v>126.42621000000001</v>
      </c>
      <c r="F256" s="95">
        <v>467656.17786</v>
      </c>
    </row>
    <row r="257" spans="1:6">
      <c r="A257" s="99" t="s">
        <v>371</v>
      </c>
      <c r="B257" s="95">
        <v>5065402.9771800004</v>
      </c>
      <c r="C257" s="95">
        <v>10528.337130000002</v>
      </c>
      <c r="D257" s="95">
        <v>0</v>
      </c>
      <c r="E257" s="95">
        <v>4.0454499999999998</v>
      </c>
      <c r="F257" s="95">
        <v>5075935.3597600004</v>
      </c>
    </row>
    <row r="258" spans="1:6">
      <c r="A258" s="99" t="s">
        <v>372</v>
      </c>
      <c r="B258" s="95">
        <v>815682.72672000004</v>
      </c>
      <c r="C258" s="95">
        <v>3489.6563200000001</v>
      </c>
      <c r="D258" s="95">
        <v>0</v>
      </c>
      <c r="E258" s="95">
        <v>0</v>
      </c>
      <c r="F258" s="95">
        <v>819172.38303999999</v>
      </c>
    </row>
    <row r="259" spans="1:6">
      <c r="A259" s="99" t="s">
        <v>373</v>
      </c>
      <c r="B259" s="95">
        <v>54803.149119999995</v>
      </c>
      <c r="C259" s="95">
        <v>823.97017000000005</v>
      </c>
      <c r="D259" s="95">
        <v>0</v>
      </c>
      <c r="E259" s="95">
        <v>0</v>
      </c>
      <c r="F259" s="95">
        <v>55627.119290000002</v>
      </c>
    </row>
    <row r="260" spans="1:6">
      <c r="A260" s="99" t="s">
        <v>374</v>
      </c>
      <c r="B260" s="95">
        <v>61963.686049999997</v>
      </c>
      <c r="C260" s="95">
        <v>986.18128999999999</v>
      </c>
      <c r="D260" s="95">
        <v>0</v>
      </c>
      <c r="E260" s="95">
        <v>0</v>
      </c>
      <c r="F260" s="95">
        <v>62949.867340000004</v>
      </c>
    </row>
    <row r="261" spans="1:6">
      <c r="A261" s="99" t="s">
        <v>375</v>
      </c>
      <c r="B261" s="95">
        <v>12937.6625</v>
      </c>
      <c r="C261" s="95">
        <v>313.40706</v>
      </c>
      <c r="D261" s="95">
        <v>0</v>
      </c>
      <c r="E261" s="95">
        <v>0</v>
      </c>
      <c r="F261" s="95">
        <v>13251.06956</v>
      </c>
    </row>
    <row r="262" spans="1:6">
      <c r="A262" s="99" t="s">
        <v>376</v>
      </c>
      <c r="B262" s="95">
        <v>14347.72639</v>
      </c>
      <c r="C262" s="95">
        <v>205.83577</v>
      </c>
      <c r="D262" s="95">
        <v>0</v>
      </c>
      <c r="E262" s="95">
        <v>0</v>
      </c>
      <c r="F262" s="95">
        <v>14553.562159999999</v>
      </c>
    </row>
    <row r="263" spans="1:6">
      <c r="A263" s="99" t="s">
        <v>377</v>
      </c>
      <c r="B263" s="95">
        <v>226674.46955000001</v>
      </c>
      <c r="C263" s="95">
        <v>88601.861199999999</v>
      </c>
      <c r="D263" s="95">
        <v>0</v>
      </c>
      <c r="E263" s="95">
        <v>9.9100000000000004E-3</v>
      </c>
      <c r="F263" s="95">
        <v>315276.34066000005</v>
      </c>
    </row>
    <row r="264" spans="1:6">
      <c r="A264" s="99" t="s">
        <v>378</v>
      </c>
      <c r="B264" s="95">
        <v>17227.949510000002</v>
      </c>
      <c r="C264" s="95">
        <v>22078.115379999999</v>
      </c>
      <c r="D264" s="95">
        <v>0</v>
      </c>
      <c r="E264" s="95">
        <v>0</v>
      </c>
      <c r="F264" s="95">
        <v>39306.064890000001</v>
      </c>
    </row>
    <row r="265" spans="1:6">
      <c r="A265" s="99" t="s">
        <v>379</v>
      </c>
      <c r="B265" s="95">
        <v>51058.909939999998</v>
      </c>
      <c r="C265" s="95">
        <v>33308.89486</v>
      </c>
      <c r="D265" s="95">
        <v>0</v>
      </c>
      <c r="E265" s="95">
        <v>1964.88401</v>
      </c>
      <c r="F265" s="95">
        <v>86332.688810000007</v>
      </c>
    </row>
    <row r="266" spans="1:6">
      <c r="A266" s="216" t="s">
        <v>380</v>
      </c>
      <c r="B266" s="57">
        <v>-2683045.2900500004</v>
      </c>
      <c r="C266" s="57">
        <v>-158468.34841999999</v>
      </c>
      <c r="D266" s="57">
        <v>0</v>
      </c>
      <c r="E266" s="57">
        <v>-52.13964</v>
      </c>
      <c r="F266" s="57">
        <v>-2841565.7781100003</v>
      </c>
    </row>
    <row r="267" spans="1:6">
      <c r="A267" s="99" t="s">
        <v>381</v>
      </c>
      <c r="B267" s="95">
        <v>-1822966.94184</v>
      </c>
      <c r="C267" s="95">
        <v>-26223.085899999998</v>
      </c>
      <c r="D267" s="95">
        <v>0</v>
      </c>
      <c r="E267" s="95">
        <v>-16.450790000000001</v>
      </c>
      <c r="F267" s="95">
        <v>-1849206.47853</v>
      </c>
    </row>
    <row r="268" spans="1:6">
      <c r="A268" s="99" t="s">
        <v>382</v>
      </c>
      <c r="B268" s="95">
        <v>0</v>
      </c>
      <c r="C268" s="95">
        <v>0</v>
      </c>
      <c r="D268" s="95">
        <v>0</v>
      </c>
      <c r="E268" s="95">
        <v>0</v>
      </c>
      <c r="F268" s="95">
        <v>0</v>
      </c>
    </row>
    <row r="269" spans="1:6">
      <c r="A269" s="99" t="s">
        <v>383</v>
      </c>
      <c r="B269" s="95">
        <v>-250449.02158999999</v>
      </c>
      <c r="C269" s="95">
        <v>-11904.45703</v>
      </c>
      <c r="D269" s="95">
        <v>0</v>
      </c>
      <c r="E269" s="95">
        <v>0</v>
      </c>
      <c r="F269" s="95">
        <v>-262353.47862000001</v>
      </c>
    </row>
    <row r="270" spans="1:6">
      <c r="A270" s="99" t="s">
        <v>384</v>
      </c>
      <c r="B270" s="95">
        <v>-251325.93263999998</v>
      </c>
      <c r="C270" s="95">
        <v>-89693.482540000012</v>
      </c>
      <c r="D270" s="95">
        <v>0</v>
      </c>
      <c r="E270" s="95">
        <v>-35.688849999999995</v>
      </c>
      <c r="F270" s="95">
        <v>-341055.10402999999</v>
      </c>
    </row>
    <row r="271" spans="1:6">
      <c r="A271" s="99" t="s">
        <v>385</v>
      </c>
      <c r="B271" s="95">
        <v>-69327.915410000001</v>
      </c>
      <c r="C271" s="95">
        <v>-1771.9808500000001</v>
      </c>
      <c r="D271" s="95">
        <v>0</v>
      </c>
      <c r="E271" s="95">
        <v>0</v>
      </c>
      <c r="F271" s="95">
        <v>-71099.896260000009</v>
      </c>
    </row>
    <row r="272" spans="1:6">
      <c r="A272" s="156" t="s">
        <v>386</v>
      </c>
      <c r="B272" s="95">
        <v>-34789.541159999993</v>
      </c>
      <c r="C272" s="95">
        <v>-7658.5932899999998</v>
      </c>
      <c r="D272" s="95">
        <v>0</v>
      </c>
      <c r="E272" s="95">
        <v>0</v>
      </c>
      <c r="F272" s="95">
        <v>-42448.134450000005</v>
      </c>
    </row>
    <row r="273" spans="1:6">
      <c r="A273" s="99" t="s">
        <v>457</v>
      </c>
      <c r="B273" s="95">
        <v>-254185.93740999998</v>
      </c>
      <c r="C273" s="95">
        <v>-21216.748809999997</v>
      </c>
      <c r="D273" s="95">
        <v>0</v>
      </c>
      <c r="E273" s="95">
        <v>0</v>
      </c>
      <c r="F273" s="95">
        <v>-275402.68622000003</v>
      </c>
    </row>
    <row r="274" spans="1:6">
      <c r="A274" s="216" t="s">
        <v>969</v>
      </c>
      <c r="B274" s="57">
        <v>4034393.1051999996</v>
      </c>
      <c r="C274" s="57">
        <v>79171.655910000001</v>
      </c>
      <c r="D274" s="57">
        <v>5.0970000000000001E-2</v>
      </c>
      <c r="E274" s="57">
        <v>2043.22594</v>
      </c>
      <c r="F274" s="57">
        <v>4115608.0380199999</v>
      </c>
    </row>
    <row r="275" spans="1:6">
      <c r="A275" s="69" t="s">
        <v>387</v>
      </c>
      <c r="B275" s="57">
        <v>1041238.05701</v>
      </c>
      <c r="C275" s="57">
        <v>1484023.4952400001</v>
      </c>
      <c r="D275" s="57">
        <v>2.4700000000000004E-3</v>
      </c>
      <c r="E275" s="57">
        <v>16.547150000000002</v>
      </c>
      <c r="F275" s="57">
        <v>2525278.1018699999</v>
      </c>
    </row>
    <row r="276" spans="1:6">
      <c r="A276" s="99" t="s">
        <v>388</v>
      </c>
      <c r="B276" s="95">
        <v>614292.71284000005</v>
      </c>
      <c r="C276" s="95">
        <v>1038896.6125800001</v>
      </c>
      <c r="D276" s="95">
        <v>0</v>
      </c>
      <c r="E276" s="95">
        <v>0.83587</v>
      </c>
      <c r="F276" s="95">
        <v>1653190.16129</v>
      </c>
    </row>
    <row r="277" spans="1:6">
      <c r="A277" s="99" t="s">
        <v>389</v>
      </c>
      <c r="B277" s="95">
        <v>171087.10924000002</v>
      </c>
      <c r="C277" s="95">
        <v>405129.77473</v>
      </c>
      <c r="D277" s="95">
        <v>2.4700000000000004E-3</v>
      </c>
      <c r="E277" s="95">
        <v>15.71128</v>
      </c>
      <c r="F277" s="95">
        <v>576232.59772000008</v>
      </c>
    </row>
    <row r="278" spans="1:6">
      <c r="A278" s="99" t="s">
        <v>390</v>
      </c>
      <c r="B278" s="95">
        <v>71051.840989999997</v>
      </c>
      <c r="C278" s="95">
        <v>3383.9794200000001</v>
      </c>
      <c r="D278" s="95">
        <v>0</v>
      </c>
      <c r="E278" s="95">
        <v>0</v>
      </c>
      <c r="F278" s="95">
        <v>74435.82041</v>
      </c>
    </row>
    <row r="279" spans="1:6">
      <c r="A279" s="99" t="s">
        <v>391</v>
      </c>
      <c r="B279" s="95">
        <v>75410.680970000001</v>
      </c>
      <c r="C279" s="95">
        <v>177.45613</v>
      </c>
      <c r="D279" s="95">
        <v>0</v>
      </c>
      <c r="E279" s="95">
        <v>0</v>
      </c>
      <c r="F279" s="95">
        <v>75588.137099999993</v>
      </c>
    </row>
    <row r="280" spans="1:6">
      <c r="A280" s="99" t="s">
        <v>392</v>
      </c>
      <c r="B280" s="95">
        <v>109395.71296999999</v>
      </c>
      <c r="C280" s="95">
        <v>36435.672380000004</v>
      </c>
      <c r="D280" s="95">
        <v>0</v>
      </c>
      <c r="E280" s="95">
        <v>0</v>
      </c>
      <c r="F280" s="95">
        <v>145831.38535</v>
      </c>
    </row>
    <row r="281" spans="1:6">
      <c r="A281" s="99" t="s">
        <v>393</v>
      </c>
      <c r="B281" s="95">
        <v>0</v>
      </c>
      <c r="C281" s="95">
        <v>0</v>
      </c>
      <c r="D281" s="95">
        <v>0</v>
      </c>
      <c r="E281" s="95">
        <v>0</v>
      </c>
      <c r="F281" s="95">
        <v>0</v>
      </c>
    </row>
    <row r="282" spans="1:6">
      <c r="A282" s="157" t="s">
        <v>394</v>
      </c>
      <c r="B282" s="57">
        <v>-654009.70912999997</v>
      </c>
      <c r="C282" s="57">
        <v>-872831.86679</v>
      </c>
      <c r="D282" s="57">
        <v>-2.2200000000000002E-3</v>
      </c>
      <c r="E282" s="57">
        <v>-102.43449000000001</v>
      </c>
      <c r="F282" s="57">
        <v>-1526944.01263</v>
      </c>
    </row>
    <row r="283" spans="1:6">
      <c r="A283" s="99" t="s">
        <v>388</v>
      </c>
      <c r="B283" s="95">
        <v>-129489.60389</v>
      </c>
      <c r="C283" s="95">
        <v>-145380.77878999998</v>
      </c>
      <c r="D283" s="95">
        <v>0</v>
      </c>
      <c r="E283" s="95">
        <v>-102.4135</v>
      </c>
      <c r="F283" s="95">
        <v>-274972.79618</v>
      </c>
    </row>
    <row r="284" spans="1:6">
      <c r="A284" s="99" t="s">
        <v>395</v>
      </c>
      <c r="B284" s="95">
        <v>-147051.31346999999</v>
      </c>
      <c r="C284" s="95">
        <v>-68.881169999999997</v>
      </c>
      <c r="D284" s="95">
        <v>0</v>
      </c>
      <c r="E284" s="95">
        <v>0</v>
      </c>
      <c r="F284" s="95">
        <v>-147120.19463999997</v>
      </c>
    </row>
    <row r="285" spans="1:6">
      <c r="A285" s="99" t="s">
        <v>396</v>
      </c>
      <c r="B285" s="95">
        <v>-1325.2834499999999</v>
      </c>
      <c r="C285" s="95">
        <v>0</v>
      </c>
      <c r="D285" s="95">
        <v>0</v>
      </c>
      <c r="E285" s="95">
        <v>0</v>
      </c>
      <c r="F285" s="95">
        <v>-1325.2834499999999</v>
      </c>
    </row>
    <row r="286" spans="1:6">
      <c r="A286" s="99" t="s">
        <v>397</v>
      </c>
      <c r="B286" s="95">
        <v>-2.0506500000000001</v>
      </c>
      <c r="C286" s="95">
        <v>0</v>
      </c>
      <c r="D286" s="95">
        <v>0</v>
      </c>
      <c r="E286" s="95">
        <v>0</v>
      </c>
      <c r="F286" s="95">
        <v>-2.0506500000000001</v>
      </c>
    </row>
    <row r="287" spans="1:6">
      <c r="A287" s="99" t="s">
        <v>398</v>
      </c>
      <c r="B287" s="95">
        <v>-376141.45767000003</v>
      </c>
      <c r="C287" s="95">
        <v>-727382.20683000004</v>
      </c>
      <c r="D287" s="95">
        <v>-2.2200000000000002E-3</v>
      </c>
      <c r="E287" s="95">
        <v>-2.0989999999999998E-2</v>
      </c>
      <c r="F287" s="95">
        <v>-1103523.68771</v>
      </c>
    </row>
    <row r="288" spans="1:6">
      <c r="A288" s="99" t="s">
        <v>399</v>
      </c>
      <c r="B288" s="95">
        <v>0</v>
      </c>
      <c r="C288" s="95">
        <v>0</v>
      </c>
      <c r="D288" s="95">
        <v>0</v>
      </c>
      <c r="E288" s="95">
        <v>0</v>
      </c>
      <c r="F288" s="95">
        <v>0</v>
      </c>
    </row>
    <row r="289" spans="1:6">
      <c r="A289" s="216" t="s">
        <v>968</v>
      </c>
      <c r="B289" s="57">
        <v>4421621.4530800004</v>
      </c>
      <c r="C289" s="57">
        <v>690363.28436000005</v>
      </c>
      <c r="D289" s="57">
        <v>5.1220000000000002E-2</v>
      </c>
      <c r="E289" s="57">
        <v>1957.3386</v>
      </c>
      <c r="F289" s="57">
        <v>5113942.1272600004</v>
      </c>
    </row>
    <row r="290" spans="1:6">
      <c r="A290" s="99" t="s">
        <v>400</v>
      </c>
      <c r="B290" s="95">
        <v>806258.67592999991</v>
      </c>
      <c r="C290" s="95">
        <v>1164116.1774600002</v>
      </c>
      <c r="D290" s="95">
        <v>5.0702299999999996</v>
      </c>
      <c r="E290" s="95">
        <v>2702.2225400000002</v>
      </c>
      <c r="F290" s="95">
        <v>1973082.14616</v>
      </c>
    </row>
    <row r="291" spans="1:6">
      <c r="A291" s="99" t="s">
        <v>401</v>
      </c>
      <c r="B291" s="95">
        <v>41723.847229999999</v>
      </c>
      <c r="C291" s="95">
        <v>3970.81657</v>
      </c>
      <c r="D291" s="95">
        <v>5.0702299999999996</v>
      </c>
      <c r="E291" s="95">
        <v>0</v>
      </c>
      <c r="F291" s="95">
        <v>45699.73403</v>
      </c>
    </row>
    <row r="292" spans="1:6">
      <c r="A292" s="99" t="s">
        <v>402</v>
      </c>
      <c r="B292" s="95">
        <v>750657.38713000005</v>
      </c>
      <c r="C292" s="95">
        <v>1028480.49677</v>
      </c>
      <c r="D292" s="95">
        <v>0</v>
      </c>
      <c r="E292" s="95">
        <v>2702.2225400000002</v>
      </c>
      <c r="F292" s="95">
        <v>1781840.10644</v>
      </c>
    </row>
    <row r="293" spans="1:6">
      <c r="A293" s="99" t="s">
        <v>403</v>
      </c>
      <c r="B293" s="95">
        <v>7908.8840799999998</v>
      </c>
      <c r="C293" s="95">
        <v>105287.64998</v>
      </c>
      <c r="D293" s="95">
        <v>0</v>
      </c>
      <c r="E293" s="95">
        <v>0</v>
      </c>
      <c r="F293" s="95">
        <v>113196.53406000001</v>
      </c>
    </row>
    <row r="294" spans="1:6">
      <c r="A294" s="99" t="s">
        <v>404</v>
      </c>
      <c r="B294" s="95">
        <v>4342.6586500000003</v>
      </c>
      <c r="C294" s="95">
        <v>26345.246199999998</v>
      </c>
      <c r="D294" s="95">
        <v>0</v>
      </c>
      <c r="E294" s="95">
        <v>0</v>
      </c>
      <c r="F294" s="95">
        <v>30687.904850000003</v>
      </c>
    </row>
    <row r="295" spans="1:6">
      <c r="A295" s="99" t="s">
        <v>405</v>
      </c>
      <c r="B295" s="95">
        <v>0</v>
      </c>
      <c r="C295" s="95">
        <v>0</v>
      </c>
      <c r="D295" s="95">
        <v>0</v>
      </c>
      <c r="E295" s="95">
        <v>0</v>
      </c>
      <c r="F295" s="95">
        <v>0</v>
      </c>
    </row>
    <row r="296" spans="1:6">
      <c r="A296" s="99" t="s">
        <v>406</v>
      </c>
      <c r="B296" s="95">
        <v>1625.8988400000001</v>
      </c>
      <c r="C296" s="95">
        <v>31.967939999999999</v>
      </c>
      <c r="D296" s="95">
        <v>0</v>
      </c>
      <c r="E296" s="95">
        <v>0</v>
      </c>
      <c r="F296" s="95">
        <v>1657.8667800000001</v>
      </c>
    </row>
    <row r="297" spans="1:6">
      <c r="A297" s="99" t="s">
        <v>407</v>
      </c>
      <c r="B297" s="95">
        <v>0</v>
      </c>
      <c r="C297" s="95">
        <v>0</v>
      </c>
      <c r="D297" s="95">
        <v>0</v>
      </c>
      <c r="E297" s="95">
        <v>0</v>
      </c>
      <c r="F297" s="95">
        <v>0</v>
      </c>
    </row>
    <row r="298" spans="1:6">
      <c r="A298" s="99" t="s">
        <v>408</v>
      </c>
      <c r="B298" s="95">
        <v>-1641868.936</v>
      </c>
      <c r="C298" s="95">
        <v>-1250975.07605</v>
      </c>
      <c r="D298" s="95">
        <v>0</v>
      </c>
      <c r="E298" s="95">
        <v>-1807.2378100000001</v>
      </c>
      <c r="F298" s="95">
        <v>-2894651.2498600003</v>
      </c>
    </row>
    <row r="299" spans="1:6">
      <c r="A299" s="99" t="s">
        <v>409</v>
      </c>
      <c r="B299" s="95">
        <v>-1440006.1167599999</v>
      </c>
      <c r="C299" s="95">
        <v>-1061720.2975000001</v>
      </c>
      <c r="D299" s="95">
        <v>0</v>
      </c>
      <c r="E299" s="95">
        <v>-1805.44282</v>
      </c>
      <c r="F299" s="95">
        <v>-2503531.85708</v>
      </c>
    </row>
    <row r="300" spans="1:6">
      <c r="A300" s="99" t="s">
        <v>410</v>
      </c>
      <c r="B300" s="95">
        <v>-50948.892119999997</v>
      </c>
      <c r="C300" s="95">
        <v>-163671.67062000002</v>
      </c>
      <c r="D300" s="95">
        <v>0</v>
      </c>
      <c r="E300" s="95">
        <v>-1.7949900000000001</v>
      </c>
      <c r="F300" s="95">
        <v>-214622.35772999999</v>
      </c>
    </row>
    <row r="301" spans="1:6">
      <c r="A301" s="99" t="s">
        <v>411</v>
      </c>
      <c r="B301" s="95">
        <v>-5209.2734700000001</v>
      </c>
      <c r="C301" s="95">
        <v>-24516.204510000003</v>
      </c>
      <c r="D301" s="95">
        <v>0</v>
      </c>
      <c r="E301" s="95">
        <v>0</v>
      </c>
      <c r="F301" s="95">
        <v>-29725.47798</v>
      </c>
    </row>
    <row r="302" spans="1:6">
      <c r="A302" s="156" t="s">
        <v>412</v>
      </c>
      <c r="B302" s="95">
        <v>-142324.33127000002</v>
      </c>
      <c r="C302" s="95">
        <v>-670.38884999999993</v>
      </c>
      <c r="D302" s="95">
        <v>0</v>
      </c>
      <c r="E302" s="95">
        <v>0</v>
      </c>
      <c r="F302" s="95">
        <v>-142994.72012000001</v>
      </c>
    </row>
    <row r="303" spans="1:6">
      <c r="A303" s="156" t="s">
        <v>1385</v>
      </c>
      <c r="B303" s="95">
        <v>-38.173999999999999</v>
      </c>
      <c r="C303" s="95">
        <v>0</v>
      </c>
      <c r="D303" s="95">
        <v>0</v>
      </c>
      <c r="E303" s="95">
        <v>0</v>
      </c>
      <c r="F303" s="95">
        <v>-38.173999999999999</v>
      </c>
    </row>
    <row r="304" spans="1:6">
      <c r="A304" s="156" t="s">
        <v>414</v>
      </c>
      <c r="B304" s="95">
        <v>-3342.1483800000001</v>
      </c>
      <c r="C304" s="95">
        <v>-396.51456999999999</v>
      </c>
      <c r="D304" s="95">
        <v>0</v>
      </c>
      <c r="E304" s="95">
        <v>0</v>
      </c>
      <c r="F304" s="95">
        <v>-3738.6629500000004</v>
      </c>
    </row>
    <row r="305" spans="1:6">
      <c r="A305" s="216" t="s">
        <v>967</v>
      </c>
      <c r="B305" s="57">
        <v>3586011.19301</v>
      </c>
      <c r="C305" s="57">
        <v>603504.38576999994</v>
      </c>
      <c r="D305" s="57">
        <v>5.1214499999999994</v>
      </c>
      <c r="E305" s="57">
        <v>2852.3233300000002</v>
      </c>
      <c r="F305" s="57">
        <v>4192373.0235600001</v>
      </c>
    </row>
    <row r="306" spans="1:6">
      <c r="A306" s="216" t="s">
        <v>415</v>
      </c>
      <c r="B306" s="57">
        <v>-2987266.0889099999</v>
      </c>
      <c r="C306" s="57">
        <v>-195301.50154</v>
      </c>
      <c r="D306" s="57">
        <v>0</v>
      </c>
      <c r="E306" s="57">
        <v>-23.825150000000001</v>
      </c>
      <c r="F306" s="57">
        <v>-3182591.4155999999</v>
      </c>
    </row>
    <row r="307" spans="1:6">
      <c r="A307" s="99" t="s">
        <v>416</v>
      </c>
      <c r="B307" s="95">
        <v>-1626309.9752499999</v>
      </c>
      <c r="C307" s="95">
        <v>-2533.5875000000001</v>
      </c>
      <c r="D307" s="95">
        <v>0</v>
      </c>
      <c r="E307" s="95">
        <v>0</v>
      </c>
      <c r="F307" s="95">
        <v>-1628843.56275</v>
      </c>
    </row>
    <row r="308" spans="1:6">
      <c r="A308" s="99" t="s">
        <v>417</v>
      </c>
      <c r="B308" s="95">
        <v>-261139.24195</v>
      </c>
      <c r="C308" s="95">
        <v>-12138.69621</v>
      </c>
      <c r="D308" s="95">
        <v>0</v>
      </c>
      <c r="E308" s="95">
        <v>0</v>
      </c>
      <c r="F308" s="95">
        <v>-273277.93816000002</v>
      </c>
    </row>
    <row r="309" spans="1:6">
      <c r="A309" s="99" t="s">
        <v>418</v>
      </c>
      <c r="B309" s="95">
        <v>-22331.064770000001</v>
      </c>
      <c r="C309" s="95">
        <v>-11573.41829</v>
      </c>
      <c r="D309" s="95">
        <v>0</v>
      </c>
      <c r="E309" s="95">
        <v>0</v>
      </c>
      <c r="F309" s="95">
        <v>-33904.483060000006</v>
      </c>
    </row>
    <row r="310" spans="1:6">
      <c r="A310" s="99" t="s">
        <v>419</v>
      </c>
      <c r="B310" s="95">
        <v>-71714.083270000003</v>
      </c>
      <c r="C310" s="95">
        <v>-1263.6350400000001</v>
      </c>
      <c r="D310" s="95">
        <v>0</v>
      </c>
      <c r="E310" s="95">
        <v>0</v>
      </c>
      <c r="F310" s="95">
        <v>-72977.718309999997</v>
      </c>
    </row>
    <row r="311" spans="1:6">
      <c r="A311" s="99" t="s">
        <v>420</v>
      </c>
      <c r="B311" s="95">
        <v>-177352.62830000001</v>
      </c>
      <c r="C311" s="95">
        <v>-90.27346</v>
      </c>
      <c r="D311" s="95">
        <v>0</v>
      </c>
      <c r="E311" s="95">
        <v>0</v>
      </c>
      <c r="F311" s="95">
        <v>-177442.90175999998</v>
      </c>
    </row>
    <row r="312" spans="1:6">
      <c r="A312" s="99" t="s">
        <v>421</v>
      </c>
      <c r="B312" s="95">
        <v>-80548.939370000007</v>
      </c>
      <c r="C312" s="95">
        <v>-12844.909009999999</v>
      </c>
      <c r="D312" s="95">
        <v>0</v>
      </c>
      <c r="E312" s="95">
        <v>0</v>
      </c>
      <c r="F312" s="95">
        <v>-93393.848379999996</v>
      </c>
    </row>
    <row r="313" spans="1:6">
      <c r="A313" s="99" t="s">
        <v>422</v>
      </c>
      <c r="B313" s="95">
        <v>-102062.65976000001</v>
      </c>
      <c r="C313" s="95">
        <v>0</v>
      </c>
      <c r="D313" s="95">
        <v>0</v>
      </c>
      <c r="E313" s="95">
        <v>0</v>
      </c>
      <c r="F313" s="95">
        <v>-102062.65976000001</v>
      </c>
    </row>
    <row r="314" spans="1:6">
      <c r="A314" s="99" t="s">
        <v>423</v>
      </c>
      <c r="B314" s="95">
        <v>-60109.369610000002</v>
      </c>
      <c r="C314" s="95">
        <v>0</v>
      </c>
      <c r="D314" s="95">
        <v>0</v>
      </c>
      <c r="E314" s="95">
        <v>0</v>
      </c>
      <c r="F314" s="95">
        <v>-60109.369610000002</v>
      </c>
    </row>
    <row r="315" spans="1:6">
      <c r="A315" s="99" t="s">
        <v>424</v>
      </c>
      <c r="B315" s="95">
        <v>-585698.12662999996</v>
      </c>
      <c r="C315" s="95">
        <v>-154856.98203000001</v>
      </c>
      <c r="D315" s="95">
        <v>0</v>
      </c>
      <c r="E315" s="95">
        <v>-23.825150000000001</v>
      </c>
      <c r="F315" s="95">
        <v>-740578.93380999996</v>
      </c>
    </row>
    <row r="316" spans="1:6">
      <c r="A316" s="69" t="s">
        <v>966</v>
      </c>
      <c r="B316" s="57">
        <v>598745.1041</v>
      </c>
      <c r="C316" s="57">
        <v>408202.88423000003</v>
      </c>
      <c r="D316" s="57">
        <v>5.1214499999999994</v>
      </c>
      <c r="E316" s="57">
        <v>2828.49818</v>
      </c>
      <c r="F316" s="57">
        <v>1009781.6079600001</v>
      </c>
    </row>
    <row r="317" spans="1:6">
      <c r="A317" s="156" t="s">
        <v>425</v>
      </c>
      <c r="B317" s="95">
        <v>-14.513719999999999</v>
      </c>
      <c r="C317" s="95">
        <v>-12913.0615</v>
      </c>
      <c r="D317" s="95">
        <v>0</v>
      </c>
      <c r="E317" s="95">
        <v>1397.21246</v>
      </c>
      <c r="F317" s="95">
        <v>-11530.36276</v>
      </c>
    </row>
    <row r="318" spans="1:6">
      <c r="A318" s="156" t="s">
        <v>426</v>
      </c>
      <c r="B318" s="95">
        <v>-23.398599999999998</v>
      </c>
      <c r="C318" s="95">
        <v>-12913.0615</v>
      </c>
      <c r="D318" s="95">
        <v>0</v>
      </c>
      <c r="E318" s="95">
        <v>0</v>
      </c>
      <c r="F318" s="95">
        <v>-12936.4601</v>
      </c>
    </row>
    <row r="319" spans="1:6">
      <c r="A319" s="156" t="s">
        <v>427</v>
      </c>
      <c r="B319" s="95">
        <v>8.884879999999999</v>
      </c>
      <c r="C319" s="95">
        <v>0</v>
      </c>
      <c r="D319" s="95">
        <v>0</v>
      </c>
      <c r="E319" s="95">
        <v>1397.21246</v>
      </c>
      <c r="F319" s="95">
        <v>1406.09734</v>
      </c>
    </row>
    <row r="320" spans="1:6">
      <c r="A320" s="156" t="s">
        <v>428</v>
      </c>
      <c r="B320" s="95">
        <v>-35.846589999999999</v>
      </c>
      <c r="C320" s="95">
        <v>12369.336310000001</v>
      </c>
      <c r="D320" s="95">
        <v>0</v>
      </c>
      <c r="E320" s="95">
        <v>-434.42253999999997</v>
      </c>
      <c r="F320" s="95">
        <v>11899.06718</v>
      </c>
    </row>
    <row r="321" spans="1:6">
      <c r="A321" s="156" t="s">
        <v>429</v>
      </c>
      <c r="B321" s="95">
        <v>-6.5048599999999999</v>
      </c>
      <c r="C321" s="95">
        <v>12369.336310000001</v>
      </c>
      <c r="D321" s="95">
        <v>0</v>
      </c>
      <c r="E321" s="95">
        <v>-2.7550000000000002E-2</v>
      </c>
      <c r="F321" s="95">
        <v>12362.803900000001</v>
      </c>
    </row>
    <row r="322" spans="1:6">
      <c r="A322" s="156" t="s">
        <v>430</v>
      </c>
      <c r="B322" s="95">
        <v>-29.341729999999998</v>
      </c>
      <c r="C322" s="95">
        <v>0</v>
      </c>
      <c r="D322" s="95">
        <v>0</v>
      </c>
      <c r="E322" s="95">
        <v>-434.39499000000001</v>
      </c>
      <c r="F322" s="95">
        <v>-463.73671999999999</v>
      </c>
    </row>
    <row r="323" spans="1:6">
      <c r="A323" s="69" t="s">
        <v>1222</v>
      </c>
      <c r="B323" s="57">
        <v>598694.74378999998</v>
      </c>
      <c r="C323" s="57">
        <v>407659.15904</v>
      </c>
      <c r="D323" s="57">
        <v>5.1214499999999994</v>
      </c>
      <c r="E323" s="57">
        <v>3791.2881000000002</v>
      </c>
      <c r="F323" s="57">
        <v>1010150.31238</v>
      </c>
    </row>
    <row r="324" spans="1:6">
      <c r="A324" s="99" t="s">
        <v>431</v>
      </c>
      <c r="B324" s="95">
        <v>251.17905999999999</v>
      </c>
      <c r="C324" s="95">
        <v>2648.1382200000003</v>
      </c>
      <c r="D324" s="95">
        <v>0</v>
      </c>
      <c r="E324" s="95">
        <v>0</v>
      </c>
      <c r="F324" s="95">
        <v>2899.3172799999998</v>
      </c>
    </row>
    <row r="325" spans="1:6">
      <c r="A325" s="69" t="s">
        <v>965</v>
      </c>
      <c r="B325" s="57">
        <v>598945.92284999997</v>
      </c>
      <c r="C325" s="57">
        <v>410307.29725999996</v>
      </c>
      <c r="D325" s="57">
        <v>5.1214499999999994</v>
      </c>
      <c r="E325" s="57">
        <v>3791.2881000000002</v>
      </c>
      <c r="F325" s="57">
        <v>1013049.62966</v>
      </c>
    </row>
    <row r="326" spans="1:6">
      <c r="A326" s="156" t="s">
        <v>432</v>
      </c>
      <c r="B326" s="95">
        <v>10457.443039999998</v>
      </c>
      <c r="C326" s="95">
        <v>2129.8436499999998</v>
      </c>
      <c r="D326" s="95">
        <v>0</v>
      </c>
      <c r="E326" s="95">
        <v>0</v>
      </c>
      <c r="F326" s="95">
        <v>12587.286689999999</v>
      </c>
    </row>
    <row r="327" spans="1:6">
      <c r="A327" s="216" t="s">
        <v>1223</v>
      </c>
      <c r="B327" s="57">
        <v>609403.36589000002</v>
      </c>
      <c r="C327" s="57">
        <v>412437.14091000002</v>
      </c>
      <c r="D327" s="57">
        <v>5.1214499999999994</v>
      </c>
      <c r="E327" s="57">
        <v>3791.2881000000002</v>
      </c>
      <c r="F327" s="57">
        <v>1025636.9163500001</v>
      </c>
    </row>
    <row r="328" spans="1:6">
      <c r="A328" s="156" t="s">
        <v>433</v>
      </c>
      <c r="B328" s="95">
        <v>6.8559999999999996E-2</v>
      </c>
      <c r="C328" s="95">
        <v>0</v>
      </c>
      <c r="D328" s="95">
        <v>0</v>
      </c>
      <c r="E328" s="95">
        <v>0</v>
      </c>
      <c r="F328" s="95">
        <v>6.8559999999999996E-2</v>
      </c>
    </row>
    <row r="329" spans="1:6">
      <c r="A329" s="69" t="s">
        <v>964</v>
      </c>
      <c r="B329" s="57">
        <v>609403.43445000006</v>
      </c>
      <c r="C329" s="57">
        <v>412437.14091000002</v>
      </c>
      <c r="D329" s="57">
        <v>5.1214499999999994</v>
      </c>
      <c r="E329" s="57">
        <v>3791.2881000000002</v>
      </c>
      <c r="F329" s="57">
        <v>1025636.98491</v>
      </c>
    </row>
    <row r="330" spans="1:6">
      <c r="A330" s="548" t="s">
        <v>434</v>
      </c>
      <c r="B330" s="95">
        <v>-466558.69652999996</v>
      </c>
      <c r="C330" s="95">
        <v>0</v>
      </c>
      <c r="D330" s="95">
        <v>0</v>
      </c>
      <c r="E330" s="95">
        <v>0</v>
      </c>
      <c r="F330" s="95">
        <v>-466558.69652999996</v>
      </c>
    </row>
    <row r="331" spans="1:6">
      <c r="A331" s="69" t="s">
        <v>963</v>
      </c>
      <c r="B331" s="158">
        <v>142844.73791999999</v>
      </c>
      <c r="C331" s="158">
        <v>412437.14091000002</v>
      </c>
      <c r="D331" s="158">
        <v>5.1214499999999994</v>
      </c>
      <c r="E331" s="57">
        <v>3791.2881000000002</v>
      </c>
      <c r="F331" s="158">
        <v>559078.28838000004</v>
      </c>
    </row>
    <row r="332" spans="1:6" ht="3.75" customHeight="1" thickBot="1">
      <c r="A332" s="145"/>
      <c r="B332" s="208"/>
      <c r="C332" s="208"/>
      <c r="D332" s="208"/>
      <c r="E332" s="208"/>
      <c r="F332" s="208"/>
    </row>
    <row r="333" spans="1:6" ht="15.75" thickTop="1">
      <c r="A333" s="695"/>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33"/>
  <sheetViews>
    <sheetView zoomScaleNormal="100" workbookViewId="0">
      <selection sqref="A1:N1"/>
    </sheetView>
  </sheetViews>
  <sheetFormatPr defaultRowHeight="15"/>
  <cols>
    <col min="1" max="1" width="104.42578125" style="5" bestFit="1" customWidth="1"/>
    <col min="2" max="9" width="10.7109375" style="5" bestFit="1" customWidth="1"/>
    <col min="10" max="10" width="8.140625" style="5" bestFit="1" customWidth="1"/>
    <col min="11" max="11" width="10.7109375" style="5" bestFit="1" customWidth="1"/>
    <col min="12" max="12" width="9.7109375" style="5" bestFit="1" customWidth="1"/>
    <col min="13" max="13" width="10.7109375" style="5" bestFit="1" customWidth="1"/>
    <col min="14" max="14" width="11.7109375" style="5" bestFit="1" customWidth="1"/>
    <col min="15" max="16384" width="9.140625" style="5"/>
  </cols>
  <sheetData>
    <row r="1" spans="1:14" ht="30" customHeight="1">
      <c r="A1" s="718" t="s">
        <v>436</v>
      </c>
      <c r="B1" s="718"/>
      <c r="C1" s="718"/>
      <c r="D1" s="718"/>
      <c r="E1" s="718"/>
      <c r="F1" s="718"/>
      <c r="G1" s="718"/>
      <c r="H1" s="718"/>
      <c r="I1" s="718"/>
      <c r="J1" s="718"/>
      <c r="K1" s="718"/>
      <c r="L1" s="718"/>
      <c r="M1" s="718"/>
      <c r="N1" s="718"/>
    </row>
    <row r="2" spans="1:14" ht="18">
      <c r="A2" s="719" t="s">
        <v>516</v>
      </c>
      <c r="B2" s="719"/>
      <c r="C2" s="719"/>
      <c r="D2" s="719"/>
      <c r="E2" s="719"/>
      <c r="F2" s="719"/>
      <c r="G2" s="719"/>
      <c r="H2" s="719"/>
      <c r="I2" s="719"/>
      <c r="J2" s="719"/>
      <c r="K2" s="719"/>
      <c r="L2" s="719"/>
      <c r="M2" s="719"/>
      <c r="N2" s="719"/>
    </row>
    <row r="3" spans="1:14" ht="18">
      <c r="A3" s="719" t="s">
        <v>1512</v>
      </c>
      <c r="B3" s="719"/>
      <c r="C3" s="719"/>
      <c r="D3" s="719"/>
      <c r="E3" s="719"/>
      <c r="F3" s="719"/>
      <c r="G3" s="719"/>
      <c r="H3" s="719"/>
      <c r="I3" s="719"/>
      <c r="J3" s="719"/>
      <c r="K3" s="719"/>
      <c r="L3" s="719"/>
      <c r="M3" s="719"/>
      <c r="N3" s="719"/>
    </row>
    <row r="4" spans="1:14" ht="30" customHeight="1">
      <c r="A4" s="723" t="s">
        <v>508</v>
      </c>
      <c r="B4" s="723"/>
      <c r="C4" s="723"/>
      <c r="D4" s="723"/>
      <c r="E4" s="723"/>
      <c r="F4" s="723"/>
      <c r="G4" s="723"/>
      <c r="H4" s="723"/>
      <c r="I4" s="723"/>
      <c r="J4" s="723"/>
      <c r="K4" s="723"/>
      <c r="L4" s="723"/>
      <c r="M4" s="723"/>
      <c r="N4" s="723"/>
    </row>
    <row r="5" spans="1:14" ht="3.75" customHeight="1">
      <c r="A5" s="10"/>
      <c r="B5" s="10"/>
      <c r="C5" s="10"/>
      <c r="D5" s="10"/>
      <c r="E5" s="10"/>
      <c r="F5" s="10"/>
      <c r="G5" s="10"/>
      <c r="H5" s="10"/>
      <c r="I5" s="10"/>
      <c r="J5" s="10"/>
      <c r="K5" s="10"/>
      <c r="L5" s="10"/>
      <c r="M5" s="10"/>
      <c r="N5" s="10"/>
    </row>
    <row r="6" spans="1:14" ht="30" customHeight="1" thickBot="1">
      <c r="A6" s="155"/>
      <c r="B6" s="236" t="s">
        <v>31</v>
      </c>
      <c r="C6" s="236" t="s">
        <v>113</v>
      </c>
      <c r="D6" s="236" t="s">
        <v>33</v>
      </c>
      <c r="E6" s="236" t="s">
        <v>35</v>
      </c>
      <c r="F6" s="236" t="s">
        <v>43</v>
      </c>
      <c r="G6" s="236" t="s">
        <v>41</v>
      </c>
      <c r="H6" s="236" t="s">
        <v>37</v>
      </c>
      <c r="I6" s="236" t="s">
        <v>39</v>
      </c>
      <c r="J6" s="236" t="s">
        <v>45</v>
      </c>
      <c r="K6" s="236" t="s">
        <v>47</v>
      </c>
      <c r="L6" s="236" t="s">
        <v>49</v>
      </c>
      <c r="M6" s="236" t="s">
        <v>53</v>
      </c>
      <c r="N6" s="237" t="s">
        <v>515</v>
      </c>
    </row>
    <row r="7" spans="1:14">
      <c r="A7" s="426" t="s">
        <v>157</v>
      </c>
      <c r="B7" s="384">
        <v>33408351.90298</v>
      </c>
      <c r="C7" s="384">
        <v>50012697.176250003</v>
      </c>
      <c r="D7" s="384">
        <v>40468147.591300003</v>
      </c>
      <c r="E7" s="384">
        <v>29005606.421709999</v>
      </c>
      <c r="F7" s="384">
        <v>23539008.676759999</v>
      </c>
      <c r="G7" s="384">
        <v>18969525.458659999</v>
      </c>
      <c r="H7" s="384">
        <v>13205562.171840001</v>
      </c>
      <c r="I7" s="384">
        <v>20323716.928459998</v>
      </c>
      <c r="J7" s="384">
        <v>206629.00797000001</v>
      </c>
      <c r="K7" s="384">
        <v>21672447.239400003</v>
      </c>
      <c r="L7" s="384">
        <v>4956878.5095899999</v>
      </c>
      <c r="M7" s="384">
        <v>10176373.53056</v>
      </c>
      <c r="N7" s="384">
        <v>265944944.61548001</v>
      </c>
    </row>
    <row r="8" spans="1:14">
      <c r="A8" s="177" t="s">
        <v>158</v>
      </c>
      <c r="B8" s="57">
        <v>3118386.2250700002</v>
      </c>
      <c r="C8" s="57">
        <v>10728442.076639999</v>
      </c>
      <c r="D8" s="57">
        <v>3696060.2545599998</v>
      </c>
      <c r="E8" s="57">
        <v>3667613.7356500002</v>
      </c>
      <c r="F8" s="57">
        <v>1999776.7990299999</v>
      </c>
      <c r="G8" s="57">
        <v>1966026.8403399999</v>
      </c>
      <c r="H8" s="57">
        <v>1348367.2777799999</v>
      </c>
      <c r="I8" s="57">
        <v>1669523.4549500002</v>
      </c>
      <c r="J8" s="57">
        <v>60848.791720000001</v>
      </c>
      <c r="K8" s="57">
        <v>1347849.0720200001</v>
      </c>
      <c r="L8" s="57">
        <v>285375.46211999998</v>
      </c>
      <c r="M8" s="57">
        <v>471330.75849000004</v>
      </c>
      <c r="N8" s="57">
        <v>30359600.748369999</v>
      </c>
    </row>
    <row r="9" spans="1:14">
      <c r="A9" s="64" t="s">
        <v>159</v>
      </c>
      <c r="B9" s="95">
        <v>1149875.1811900001</v>
      </c>
      <c r="C9" s="95">
        <v>2411282.23171</v>
      </c>
      <c r="D9" s="95">
        <v>1309657.9533199999</v>
      </c>
      <c r="E9" s="95">
        <v>1135829.87494</v>
      </c>
      <c r="F9" s="95">
        <v>675770.42664999992</v>
      </c>
      <c r="G9" s="95">
        <v>902014.93775000004</v>
      </c>
      <c r="H9" s="95">
        <v>636771.37384999997</v>
      </c>
      <c r="I9" s="95">
        <v>953198.57533999998</v>
      </c>
      <c r="J9" s="95">
        <v>11101.221869999999</v>
      </c>
      <c r="K9" s="95">
        <v>550387.14240000001</v>
      </c>
      <c r="L9" s="95">
        <v>90325.535069999998</v>
      </c>
      <c r="M9" s="95">
        <v>235898.68359</v>
      </c>
      <c r="N9" s="95">
        <v>10062113.13768</v>
      </c>
    </row>
    <row r="10" spans="1:14">
      <c r="A10" s="64" t="s">
        <v>160</v>
      </c>
      <c r="B10" s="95">
        <v>1657979.4587100002</v>
      </c>
      <c r="C10" s="95">
        <v>7922439.1675299993</v>
      </c>
      <c r="D10" s="95">
        <v>2310388.2955700001</v>
      </c>
      <c r="E10" s="95">
        <v>2339194.7782600001</v>
      </c>
      <c r="F10" s="95">
        <v>1249446.6596900001</v>
      </c>
      <c r="G10" s="95">
        <v>900265.60915999999</v>
      </c>
      <c r="H10" s="95">
        <v>579179.83494000009</v>
      </c>
      <c r="I10" s="95">
        <v>619566.14503000001</v>
      </c>
      <c r="J10" s="95">
        <v>42378.442849999999</v>
      </c>
      <c r="K10" s="95">
        <v>724610.87784000009</v>
      </c>
      <c r="L10" s="95">
        <v>123936.79356999999</v>
      </c>
      <c r="M10" s="95">
        <v>171630</v>
      </c>
      <c r="N10" s="95">
        <v>18641016.06315</v>
      </c>
    </row>
    <row r="11" spans="1:14">
      <c r="A11" s="64" t="s">
        <v>161</v>
      </c>
      <c r="B11" s="95">
        <v>0</v>
      </c>
      <c r="C11" s="95">
        <v>13163.985769999999</v>
      </c>
      <c r="D11" s="95">
        <v>4196.0182800000002</v>
      </c>
      <c r="E11" s="95">
        <v>91796.454819999999</v>
      </c>
      <c r="F11" s="95">
        <v>1579.01622</v>
      </c>
      <c r="G11" s="95">
        <v>3569.8109300000001</v>
      </c>
      <c r="H11" s="95">
        <v>54499.77132</v>
      </c>
      <c r="I11" s="95">
        <v>23206.40064</v>
      </c>
      <c r="J11" s="95">
        <v>4671.7667899999997</v>
      </c>
      <c r="K11" s="95">
        <v>7262.7073600000003</v>
      </c>
      <c r="L11" s="95">
        <v>33657.712570000003</v>
      </c>
      <c r="M11" s="95">
        <v>55874.00662</v>
      </c>
      <c r="N11" s="95">
        <v>293477.65132</v>
      </c>
    </row>
    <row r="12" spans="1:14">
      <c r="A12" s="64" t="s">
        <v>162</v>
      </c>
      <c r="B12" s="95">
        <v>0</v>
      </c>
      <c r="C12" s="95">
        <v>0</v>
      </c>
      <c r="D12" s="95">
        <v>0</v>
      </c>
      <c r="E12" s="95">
        <v>0</v>
      </c>
      <c r="F12" s="95">
        <v>0</v>
      </c>
      <c r="G12" s="95">
        <v>0</v>
      </c>
      <c r="H12" s="95">
        <v>0</v>
      </c>
      <c r="I12" s="95">
        <v>0</v>
      </c>
      <c r="J12" s="95">
        <v>2339.1631400000001</v>
      </c>
      <c r="K12" s="95">
        <v>0</v>
      </c>
      <c r="L12" s="95">
        <v>0</v>
      </c>
      <c r="M12" s="95">
        <v>0</v>
      </c>
      <c r="N12" s="95">
        <v>2339.1631400000001</v>
      </c>
    </row>
    <row r="13" spans="1:14">
      <c r="A13" s="64" t="s">
        <v>163</v>
      </c>
      <c r="B13" s="95">
        <v>128418.79604</v>
      </c>
      <c r="C13" s="95">
        <v>68406.587719999996</v>
      </c>
      <c r="D13" s="95">
        <v>63812.522700000001</v>
      </c>
      <c r="E13" s="95">
        <v>94475.06194</v>
      </c>
      <c r="F13" s="95">
        <v>67985.703989999995</v>
      </c>
      <c r="G13" s="95">
        <v>44418.903319999998</v>
      </c>
      <c r="H13" s="95">
        <v>73159.529209999993</v>
      </c>
      <c r="I13" s="95">
        <v>63170.992829999996</v>
      </c>
      <c r="J13" s="95">
        <v>0</v>
      </c>
      <c r="K13" s="95">
        <v>64036.412490000002</v>
      </c>
      <c r="L13" s="95">
        <v>10638.871419999999</v>
      </c>
      <c r="M13" s="95">
        <v>7351.1150099999995</v>
      </c>
      <c r="N13" s="95">
        <v>685874.49666999991</v>
      </c>
    </row>
    <row r="14" spans="1:14">
      <c r="A14" s="64" t="s">
        <v>1378</v>
      </c>
      <c r="B14" s="95">
        <v>182112.78912999999</v>
      </c>
      <c r="C14" s="95">
        <v>321481.66027999995</v>
      </c>
      <c r="D14" s="95">
        <v>14838.14183</v>
      </c>
      <c r="E14" s="95">
        <v>6317.5656900000004</v>
      </c>
      <c r="F14" s="95">
        <v>5292.3205599999992</v>
      </c>
      <c r="G14" s="95">
        <v>115795.75318000001</v>
      </c>
      <c r="H14" s="95">
        <v>4756.7684600000002</v>
      </c>
      <c r="I14" s="95">
        <v>10381.341109999999</v>
      </c>
      <c r="J14" s="95">
        <v>358.19707</v>
      </c>
      <c r="K14" s="95">
        <v>1551.93193</v>
      </c>
      <c r="L14" s="95">
        <v>26816.549489999998</v>
      </c>
      <c r="M14" s="95">
        <v>576.95326999999997</v>
      </c>
      <c r="N14" s="95">
        <v>690279.97199999995</v>
      </c>
    </row>
    <row r="15" spans="1:14">
      <c r="A15" s="64" t="s">
        <v>165</v>
      </c>
      <c r="B15" s="95">
        <v>0</v>
      </c>
      <c r="C15" s="95">
        <v>0</v>
      </c>
      <c r="D15" s="95">
        <v>0</v>
      </c>
      <c r="E15" s="95">
        <v>0</v>
      </c>
      <c r="F15" s="95">
        <v>0</v>
      </c>
      <c r="G15" s="95">
        <v>0</v>
      </c>
      <c r="H15" s="95">
        <v>0</v>
      </c>
      <c r="I15" s="95">
        <v>0</v>
      </c>
      <c r="J15" s="95">
        <v>0</v>
      </c>
      <c r="K15" s="95">
        <v>0</v>
      </c>
      <c r="L15" s="95">
        <v>0</v>
      </c>
      <c r="M15" s="95">
        <v>0</v>
      </c>
      <c r="N15" s="95">
        <v>0</v>
      </c>
    </row>
    <row r="16" spans="1:14">
      <c r="A16" s="64" t="s">
        <v>166</v>
      </c>
      <c r="B16" s="95">
        <v>0</v>
      </c>
      <c r="C16" s="95">
        <v>-8331.5563700000002</v>
      </c>
      <c r="D16" s="95">
        <v>-6832.6771399999998</v>
      </c>
      <c r="E16" s="95">
        <v>0</v>
      </c>
      <c r="F16" s="95">
        <v>-297.32808</v>
      </c>
      <c r="G16" s="95">
        <v>-38.173999999999999</v>
      </c>
      <c r="H16" s="95">
        <v>0</v>
      </c>
      <c r="I16" s="95">
        <v>0</v>
      </c>
      <c r="J16" s="95">
        <v>0</v>
      </c>
      <c r="K16" s="95">
        <v>0</v>
      </c>
      <c r="L16" s="95">
        <v>0</v>
      </c>
      <c r="M16" s="95">
        <v>0</v>
      </c>
      <c r="N16" s="95">
        <v>-15499.73559</v>
      </c>
    </row>
    <row r="17" spans="1:14">
      <c r="A17" s="177" t="s">
        <v>167</v>
      </c>
      <c r="B17" s="57">
        <v>4234953.4406099999</v>
      </c>
      <c r="C17" s="57">
        <v>4669452.8944499996</v>
      </c>
      <c r="D17" s="57">
        <v>4025713.90466</v>
      </c>
      <c r="E17" s="57">
        <v>2920369.5656099999</v>
      </c>
      <c r="F17" s="57">
        <v>2833408.6842199997</v>
      </c>
      <c r="G17" s="57">
        <v>1458188.74074</v>
      </c>
      <c r="H17" s="57">
        <v>475793.36356000003</v>
      </c>
      <c r="I17" s="57">
        <v>2091012.5099599999</v>
      </c>
      <c r="J17" s="57">
        <v>3481.1107900000002</v>
      </c>
      <c r="K17" s="57">
        <v>2079365.8711700002</v>
      </c>
      <c r="L17" s="57">
        <v>272537.85676</v>
      </c>
      <c r="M17" s="57">
        <v>140363.17757</v>
      </c>
      <c r="N17" s="57">
        <v>25204641.120099999</v>
      </c>
    </row>
    <row r="18" spans="1:14">
      <c r="A18" s="64" t="s">
        <v>168</v>
      </c>
      <c r="B18" s="95">
        <v>0</v>
      </c>
      <c r="C18" s="95">
        <v>0</v>
      </c>
      <c r="D18" s="95">
        <v>816.22779000000003</v>
      </c>
      <c r="E18" s="95">
        <v>0</v>
      </c>
      <c r="F18" s="95">
        <v>294555.2</v>
      </c>
      <c r="G18" s="95">
        <v>7231.66003</v>
      </c>
      <c r="H18" s="95">
        <v>9582.9</v>
      </c>
      <c r="I18" s="95">
        <v>0</v>
      </c>
      <c r="J18" s="95">
        <v>0</v>
      </c>
      <c r="K18" s="95">
        <v>0</v>
      </c>
      <c r="L18" s="95">
        <v>0</v>
      </c>
      <c r="M18" s="95">
        <v>0</v>
      </c>
      <c r="N18" s="95">
        <v>312185.98781999998</v>
      </c>
    </row>
    <row r="19" spans="1:14">
      <c r="A19" s="64" t="s">
        <v>169</v>
      </c>
      <c r="B19" s="95">
        <v>2540759.5988400001</v>
      </c>
      <c r="C19" s="95">
        <v>2439002.3641999997</v>
      </c>
      <c r="D19" s="95">
        <v>1862335.4501400001</v>
      </c>
      <c r="E19" s="95">
        <v>1211848.63424</v>
      </c>
      <c r="F19" s="95">
        <v>916018.68342999998</v>
      </c>
      <c r="G19" s="95">
        <v>752297.94438</v>
      </c>
      <c r="H19" s="95">
        <v>260705.20981999999</v>
      </c>
      <c r="I19" s="95">
        <v>834160.13741999993</v>
      </c>
      <c r="J19" s="95">
        <v>116.65763000000001</v>
      </c>
      <c r="K19" s="95">
        <v>949232.30692</v>
      </c>
      <c r="L19" s="95">
        <v>65000</v>
      </c>
      <c r="M19" s="95">
        <v>25500.139829999996</v>
      </c>
      <c r="N19" s="95">
        <v>11856977.12685</v>
      </c>
    </row>
    <row r="20" spans="1:14">
      <c r="A20" s="64" t="s">
        <v>170</v>
      </c>
      <c r="B20" s="95">
        <v>12480.83533</v>
      </c>
      <c r="C20" s="95">
        <v>0</v>
      </c>
      <c r="D20" s="95">
        <v>67233.145010000007</v>
      </c>
      <c r="E20" s="95">
        <v>44111.040000000001</v>
      </c>
      <c r="F20" s="95">
        <v>15006.694589999999</v>
      </c>
      <c r="G20" s="95">
        <v>0</v>
      </c>
      <c r="H20" s="95">
        <v>163.65223999999998</v>
      </c>
      <c r="I20" s="95">
        <v>41160</v>
      </c>
      <c r="J20" s="95">
        <v>0</v>
      </c>
      <c r="K20" s="95">
        <v>6860</v>
      </c>
      <c r="L20" s="95">
        <v>0</v>
      </c>
      <c r="M20" s="95">
        <v>0</v>
      </c>
      <c r="N20" s="95">
        <v>187015.36716999998</v>
      </c>
    </row>
    <row r="21" spans="1:14">
      <c r="A21" s="64" t="s">
        <v>171</v>
      </c>
      <c r="B21" s="95">
        <v>51.006999999999998</v>
      </c>
      <c r="C21" s="95">
        <v>278582.31776000001</v>
      </c>
      <c r="D21" s="95">
        <v>2834.22</v>
      </c>
      <c r="E21" s="95">
        <v>771536.17908000003</v>
      </c>
      <c r="F21" s="95">
        <v>148972.88449</v>
      </c>
      <c r="G21" s="95">
        <v>32723.057499999999</v>
      </c>
      <c r="H21" s="95">
        <v>0</v>
      </c>
      <c r="I21" s="95">
        <v>0</v>
      </c>
      <c r="J21" s="95">
        <v>0</v>
      </c>
      <c r="K21" s="95">
        <v>41031.375</v>
      </c>
      <c r="L21" s="95">
        <v>0</v>
      </c>
      <c r="M21" s="95">
        <v>0</v>
      </c>
      <c r="N21" s="95">
        <v>1275731.0408299998</v>
      </c>
    </row>
    <row r="22" spans="1:14">
      <c r="A22" s="64" t="s">
        <v>216</v>
      </c>
      <c r="B22" s="95">
        <v>713931.83724000002</v>
      </c>
      <c r="C22" s="95">
        <v>464655.06594999996</v>
      </c>
      <c r="D22" s="95">
        <v>830787.99187000003</v>
      </c>
      <c r="E22" s="95">
        <v>399824.28567000001</v>
      </c>
      <c r="F22" s="95">
        <v>1041591.08094</v>
      </c>
      <c r="G22" s="95">
        <v>67035.705619999993</v>
      </c>
      <c r="H22" s="95">
        <v>59858.426740000003</v>
      </c>
      <c r="I22" s="95">
        <v>445069.39132999995</v>
      </c>
      <c r="J22" s="95">
        <v>0</v>
      </c>
      <c r="K22" s="95">
        <v>327752.90072000003</v>
      </c>
      <c r="L22" s="95">
        <v>129678.30631999999</v>
      </c>
      <c r="M22" s="95">
        <v>38506.738069999999</v>
      </c>
      <c r="N22" s="95">
        <v>4518691.7304699998</v>
      </c>
    </row>
    <row r="23" spans="1:14">
      <c r="A23" s="64" t="s">
        <v>173</v>
      </c>
      <c r="B23" s="95">
        <v>842928.30738999997</v>
      </c>
      <c r="C23" s="95">
        <v>1387870.51076</v>
      </c>
      <c r="D23" s="95">
        <v>1128414.5459200002</v>
      </c>
      <c r="E23" s="95">
        <v>442650.40888999996</v>
      </c>
      <c r="F23" s="95">
        <v>388066.84378</v>
      </c>
      <c r="G23" s="95">
        <v>417729.79194999998</v>
      </c>
      <c r="H23" s="95">
        <v>130789.5101</v>
      </c>
      <c r="I23" s="95">
        <v>714680.75267999992</v>
      </c>
      <c r="J23" s="95">
        <v>3364.45316</v>
      </c>
      <c r="K23" s="95">
        <v>681635.08334999997</v>
      </c>
      <c r="L23" s="95">
        <v>69350.489969999995</v>
      </c>
      <c r="M23" s="95">
        <v>78281.124790000002</v>
      </c>
      <c r="N23" s="95">
        <v>6285761.8227399997</v>
      </c>
    </row>
    <row r="24" spans="1:14">
      <c r="A24" s="64" t="s">
        <v>174</v>
      </c>
      <c r="B24" s="95">
        <v>126671.68573</v>
      </c>
      <c r="C24" s="95">
        <v>141498.6629</v>
      </c>
      <c r="D24" s="95">
        <v>153236.16766000001</v>
      </c>
      <c r="E24" s="95">
        <v>50399.01773</v>
      </c>
      <c r="F24" s="95">
        <v>95716.54436</v>
      </c>
      <c r="G24" s="95">
        <v>189846.81005999999</v>
      </c>
      <c r="H24" s="95">
        <v>14693.66466</v>
      </c>
      <c r="I24" s="95">
        <v>55942.22853</v>
      </c>
      <c r="J24" s="95">
        <v>0</v>
      </c>
      <c r="K24" s="95">
        <v>90625.858489999999</v>
      </c>
      <c r="L24" s="95">
        <v>8509.0604700000004</v>
      </c>
      <c r="M24" s="95">
        <v>347.83332999999999</v>
      </c>
      <c r="N24" s="95">
        <v>927487.53391999996</v>
      </c>
    </row>
    <row r="25" spans="1:14">
      <c r="A25" s="64" t="s">
        <v>175</v>
      </c>
      <c r="B25" s="95">
        <v>-1869.8309199999999</v>
      </c>
      <c r="C25" s="95">
        <v>-42156.027119999999</v>
      </c>
      <c r="D25" s="95">
        <v>-19943.843730000001</v>
      </c>
      <c r="E25" s="95">
        <v>0</v>
      </c>
      <c r="F25" s="95">
        <v>-66519.247369999997</v>
      </c>
      <c r="G25" s="95">
        <v>-8676.2288000000008</v>
      </c>
      <c r="H25" s="95">
        <v>0</v>
      </c>
      <c r="I25" s="95">
        <v>0</v>
      </c>
      <c r="J25" s="95">
        <v>0</v>
      </c>
      <c r="K25" s="95">
        <v>-17771.653309999998</v>
      </c>
      <c r="L25" s="95">
        <v>0</v>
      </c>
      <c r="M25" s="95">
        <v>-2272.6584500000004</v>
      </c>
      <c r="N25" s="95">
        <v>-159209.48969999998</v>
      </c>
    </row>
    <row r="26" spans="1:14">
      <c r="A26" s="177" t="s">
        <v>176</v>
      </c>
      <c r="B26" s="57">
        <v>22083456.952209998</v>
      </c>
      <c r="C26" s="57">
        <v>28928387.309299998</v>
      </c>
      <c r="D26" s="57">
        <v>27692355.460039999</v>
      </c>
      <c r="E26" s="57">
        <v>18750344.22084</v>
      </c>
      <c r="F26" s="57">
        <v>16889236.455819998</v>
      </c>
      <c r="G26" s="57">
        <v>13159019.85262</v>
      </c>
      <c r="H26" s="57">
        <v>10381846.391530002</v>
      </c>
      <c r="I26" s="57">
        <v>15788875.576100001</v>
      </c>
      <c r="J26" s="57">
        <v>127061.04844</v>
      </c>
      <c r="K26" s="57">
        <v>16817161.70332</v>
      </c>
      <c r="L26" s="57">
        <v>4099031.0157600003</v>
      </c>
      <c r="M26" s="57">
        <v>9248529.3459400013</v>
      </c>
      <c r="N26" s="57">
        <v>183965305.33192003</v>
      </c>
    </row>
    <row r="27" spans="1:14">
      <c r="A27" s="63" t="s">
        <v>177</v>
      </c>
      <c r="B27" s="95">
        <v>21410631.397050001</v>
      </c>
      <c r="C27" s="95">
        <v>28158532.489630003</v>
      </c>
      <c r="D27" s="95">
        <v>26670927.839810003</v>
      </c>
      <c r="E27" s="95">
        <v>18122624.174619999</v>
      </c>
      <c r="F27" s="95">
        <v>16181232.460659999</v>
      </c>
      <c r="G27" s="95">
        <v>12711155.52782</v>
      </c>
      <c r="H27" s="95">
        <v>9975847.1693200003</v>
      </c>
      <c r="I27" s="95">
        <v>15373875.072040001</v>
      </c>
      <c r="J27" s="95">
        <v>125589.33326</v>
      </c>
      <c r="K27" s="95">
        <v>16268015.981659999</v>
      </c>
      <c r="L27" s="95">
        <v>3898749.48471</v>
      </c>
      <c r="M27" s="95">
        <v>8822122.9502099995</v>
      </c>
      <c r="N27" s="95">
        <v>177719303.88079</v>
      </c>
    </row>
    <row r="28" spans="1:14">
      <c r="A28" s="64" t="s">
        <v>178</v>
      </c>
      <c r="B28" s="95">
        <v>17088817.14167</v>
      </c>
      <c r="C28" s="95">
        <v>23641571.010759998</v>
      </c>
      <c r="D28" s="95">
        <v>21083328.225580003</v>
      </c>
      <c r="E28" s="95">
        <v>15305943.12977</v>
      </c>
      <c r="F28" s="95">
        <v>13391523.7479</v>
      </c>
      <c r="G28" s="95">
        <v>10195481.38642</v>
      </c>
      <c r="H28" s="95">
        <v>8181246.6430399995</v>
      </c>
      <c r="I28" s="95">
        <v>13280738.09561</v>
      </c>
      <c r="J28" s="95">
        <v>123326.27804</v>
      </c>
      <c r="K28" s="95">
        <v>13702179.99777</v>
      </c>
      <c r="L28" s="95">
        <v>3115291.8243800001</v>
      </c>
      <c r="M28" s="95">
        <v>7181513.2102100002</v>
      </c>
      <c r="N28" s="95">
        <v>146290960.69114998</v>
      </c>
    </row>
    <row r="29" spans="1:14">
      <c r="A29" s="64" t="s">
        <v>179</v>
      </c>
      <c r="B29" s="95">
        <v>4087088.6360800001</v>
      </c>
      <c r="C29" s="95">
        <v>4199265.0158700002</v>
      </c>
      <c r="D29" s="95">
        <v>5307870.5256000003</v>
      </c>
      <c r="E29" s="95">
        <v>2617464.50655</v>
      </c>
      <c r="F29" s="95">
        <v>2583480.0201500002</v>
      </c>
      <c r="G29" s="95">
        <v>2450694.0437500002</v>
      </c>
      <c r="H29" s="95">
        <v>1622805.0221099998</v>
      </c>
      <c r="I29" s="95">
        <v>1946515.8201900001</v>
      </c>
      <c r="J29" s="95">
        <v>2234.6968900000002</v>
      </c>
      <c r="K29" s="95">
        <v>2180930.6198200001</v>
      </c>
      <c r="L29" s="95">
        <v>726332.03482000006</v>
      </c>
      <c r="M29" s="95">
        <v>1363734.9358699999</v>
      </c>
      <c r="N29" s="95">
        <v>29088415.877700001</v>
      </c>
    </row>
    <row r="30" spans="1:14">
      <c r="A30" s="64" t="s">
        <v>180</v>
      </c>
      <c r="B30" s="95">
        <v>234725.61930000002</v>
      </c>
      <c r="C30" s="95">
        <v>317696.46299999999</v>
      </c>
      <c r="D30" s="95">
        <v>279729.08863000001</v>
      </c>
      <c r="E30" s="95">
        <v>199216.53830000001</v>
      </c>
      <c r="F30" s="95">
        <v>206228.69261000003</v>
      </c>
      <c r="G30" s="95">
        <v>64980.097649999996</v>
      </c>
      <c r="H30" s="95">
        <v>171795.50417</v>
      </c>
      <c r="I30" s="95">
        <v>146621.15624000001</v>
      </c>
      <c r="J30" s="95">
        <v>28.358330000000002</v>
      </c>
      <c r="K30" s="95">
        <v>384905.36407000001</v>
      </c>
      <c r="L30" s="95">
        <v>57125.625509999998</v>
      </c>
      <c r="M30" s="95">
        <v>276874.80413</v>
      </c>
      <c r="N30" s="95">
        <v>2339927.3119399999</v>
      </c>
    </row>
    <row r="31" spans="1:14">
      <c r="A31" s="63" t="s">
        <v>181</v>
      </c>
      <c r="B31" s="95">
        <v>221988.50752000001</v>
      </c>
      <c r="C31" s="95">
        <v>158696.43403</v>
      </c>
      <c r="D31" s="95">
        <v>241427.74884000001</v>
      </c>
      <c r="E31" s="95">
        <v>337581.27568000002</v>
      </c>
      <c r="F31" s="95">
        <v>252476.31421000001</v>
      </c>
      <c r="G31" s="95">
        <v>78223.598430000013</v>
      </c>
      <c r="H31" s="95">
        <v>94260.956829999996</v>
      </c>
      <c r="I31" s="95">
        <v>75557.911999999997</v>
      </c>
      <c r="J31" s="95">
        <v>0</v>
      </c>
      <c r="K31" s="95">
        <v>225022.18234999999</v>
      </c>
      <c r="L31" s="95">
        <v>12794.39702</v>
      </c>
      <c r="M31" s="95">
        <v>31658.387750000002</v>
      </c>
      <c r="N31" s="95">
        <v>1729687.7146600001</v>
      </c>
    </row>
    <row r="32" spans="1:14">
      <c r="A32" s="64" t="s">
        <v>182</v>
      </c>
      <c r="B32" s="95">
        <v>50820.919729999994</v>
      </c>
      <c r="C32" s="95">
        <v>62888.643200000006</v>
      </c>
      <c r="D32" s="95">
        <v>97577.491389999996</v>
      </c>
      <c r="E32" s="95">
        <v>31326.02421</v>
      </c>
      <c r="F32" s="95">
        <v>72868.152969999996</v>
      </c>
      <c r="G32" s="95">
        <v>29328.201870000001</v>
      </c>
      <c r="H32" s="95">
        <v>56390.908459999999</v>
      </c>
      <c r="I32" s="95">
        <v>42184.892319999999</v>
      </c>
      <c r="J32" s="95">
        <v>0</v>
      </c>
      <c r="K32" s="95">
        <v>76571.396349999995</v>
      </c>
      <c r="L32" s="95">
        <v>6923.9054999999998</v>
      </c>
      <c r="M32" s="95">
        <v>12993.530289999999</v>
      </c>
      <c r="N32" s="95">
        <v>539874.06628999999</v>
      </c>
    </row>
    <row r="33" spans="1:14">
      <c r="A33" s="64" t="s">
        <v>183</v>
      </c>
      <c r="B33" s="95">
        <v>159463.81575000001</v>
      </c>
      <c r="C33" s="95">
        <v>80462.604069999987</v>
      </c>
      <c r="D33" s="95">
        <v>130672.61010999999</v>
      </c>
      <c r="E33" s="95">
        <v>278403.82158999995</v>
      </c>
      <c r="F33" s="95">
        <v>158725.46698</v>
      </c>
      <c r="G33" s="95">
        <v>46148.367989999999</v>
      </c>
      <c r="H33" s="95">
        <v>31302.99511</v>
      </c>
      <c r="I33" s="95">
        <v>29286.924170000002</v>
      </c>
      <c r="J33" s="95">
        <v>0</v>
      </c>
      <c r="K33" s="95">
        <v>121882.74245000001</v>
      </c>
      <c r="L33" s="95">
        <v>5242.5592900000001</v>
      </c>
      <c r="M33" s="95">
        <v>12670.118899999999</v>
      </c>
      <c r="N33" s="95">
        <v>1054262.0264099999</v>
      </c>
    </row>
    <row r="34" spans="1:14">
      <c r="A34" s="65" t="s">
        <v>184</v>
      </c>
      <c r="B34" s="95">
        <v>11703.77204</v>
      </c>
      <c r="C34" s="95">
        <v>15345.186760000001</v>
      </c>
      <c r="D34" s="95">
        <v>13177.64734</v>
      </c>
      <c r="E34" s="95">
        <v>27851.42988</v>
      </c>
      <c r="F34" s="95">
        <v>20882.69426</v>
      </c>
      <c r="G34" s="95">
        <v>2747.0285699999999</v>
      </c>
      <c r="H34" s="95">
        <v>6567.0532599999997</v>
      </c>
      <c r="I34" s="95">
        <v>4086.0955099999996</v>
      </c>
      <c r="J34" s="95">
        <v>0</v>
      </c>
      <c r="K34" s="95">
        <v>26568.043550000002</v>
      </c>
      <c r="L34" s="95">
        <v>627.93223</v>
      </c>
      <c r="M34" s="95">
        <v>5994.7385599999998</v>
      </c>
      <c r="N34" s="95">
        <v>135551.62196000002</v>
      </c>
    </row>
    <row r="35" spans="1:14">
      <c r="A35" s="63" t="s">
        <v>185</v>
      </c>
      <c r="B35" s="95">
        <v>353491.06293000001</v>
      </c>
      <c r="C35" s="95">
        <v>688955.22019000002</v>
      </c>
      <c r="D35" s="95">
        <v>627249.89880999993</v>
      </c>
      <c r="E35" s="95">
        <v>498384.36222000001</v>
      </c>
      <c r="F35" s="95">
        <v>175993.46496000001</v>
      </c>
      <c r="G35" s="95">
        <v>245315.84281</v>
      </c>
      <c r="H35" s="95">
        <v>163478.66756999999</v>
      </c>
      <c r="I35" s="95">
        <v>61080.774729999997</v>
      </c>
      <c r="J35" s="95">
        <v>142.26275000000001</v>
      </c>
      <c r="K35" s="95">
        <v>127719.80159</v>
      </c>
      <c r="L35" s="95">
        <v>95170.782930000001</v>
      </c>
      <c r="M35" s="95">
        <v>62155.193289999996</v>
      </c>
      <c r="N35" s="95">
        <v>3099137.3347800002</v>
      </c>
    </row>
    <row r="36" spans="1:14">
      <c r="A36" s="64" t="s">
        <v>186</v>
      </c>
      <c r="B36" s="95">
        <v>134527.24428000001</v>
      </c>
      <c r="C36" s="95">
        <v>243739.98740000001</v>
      </c>
      <c r="D36" s="95">
        <v>352702.44834</v>
      </c>
      <c r="E36" s="95">
        <v>191273.50822999998</v>
      </c>
      <c r="F36" s="95">
        <v>58707.244350000001</v>
      </c>
      <c r="G36" s="95">
        <v>88380.562349999993</v>
      </c>
      <c r="H36" s="95">
        <v>52941.85007</v>
      </c>
      <c r="I36" s="95">
        <v>36969.289259999998</v>
      </c>
      <c r="J36" s="95">
        <v>142.26275000000001</v>
      </c>
      <c r="K36" s="95">
        <v>63278.332450000002</v>
      </c>
      <c r="L36" s="95">
        <v>51288.23214</v>
      </c>
      <c r="M36" s="95">
        <v>28558.910629999998</v>
      </c>
      <c r="N36" s="95">
        <v>1302509.87225</v>
      </c>
    </row>
    <row r="37" spans="1:14">
      <c r="A37" s="64" t="s">
        <v>187</v>
      </c>
      <c r="B37" s="95">
        <v>189856.91466000001</v>
      </c>
      <c r="C37" s="95">
        <v>350945.79875999998</v>
      </c>
      <c r="D37" s="95">
        <v>262523.46668000001</v>
      </c>
      <c r="E37" s="95">
        <v>291699.31875999999</v>
      </c>
      <c r="F37" s="95">
        <v>109313.52535</v>
      </c>
      <c r="G37" s="95">
        <v>147816.74415000001</v>
      </c>
      <c r="H37" s="95">
        <v>90217.661769999992</v>
      </c>
      <c r="I37" s="95">
        <v>22579.482399999997</v>
      </c>
      <c r="J37" s="95">
        <v>0</v>
      </c>
      <c r="K37" s="95">
        <v>51893.419750000001</v>
      </c>
      <c r="L37" s="95">
        <v>40192.831880000005</v>
      </c>
      <c r="M37" s="95">
        <v>28764.254399999998</v>
      </c>
      <c r="N37" s="95">
        <v>1585803.4185599999</v>
      </c>
    </row>
    <row r="38" spans="1:14">
      <c r="A38" s="64" t="s">
        <v>188</v>
      </c>
      <c r="B38" s="95">
        <v>29106.903989999999</v>
      </c>
      <c r="C38" s="95">
        <v>94269.434030000004</v>
      </c>
      <c r="D38" s="95">
        <v>12023.983789999998</v>
      </c>
      <c r="E38" s="95">
        <v>15411.535230000001</v>
      </c>
      <c r="F38" s="95">
        <v>7972.6952599999995</v>
      </c>
      <c r="G38" s="95">
        <v>9118.5363100000013</v>
      </c>
      <c r="H38" s="95">
        <v>20319.155730000002</v>
      </c>
      <c r="I38" s="95">
        <v>1532.00307</v>
      </c>
      <c r="J38" s="95">
        <v>0</v>
      </c>
      <c r="K38" s="95">
        <v>12548.04939</v>
      </c>
      <c r="L38" s="95">
        <v>3689.7189100000001</v>
      </c>
      <c r="M38" s="95">
        <v>4832.02826</v>
      </c>
      <c r="N38" s="95">
        <v>210824.04397</v>
      </c>
    </row>
    <row r="39" spans="1:14">
      <c r="A39" s="63" t="s">
        <v>189</v>
      </c>
      <c r="B39" s="95">
        <v>744617.46795000008</v>
      </c>
      <c r="C39" s="95">
        <v>977128.63708000001</v>
      </c>
      <c r="D39" s="95">
        <v>1211711.3098599999</v>
      </c>
      <c r="E39" s="95">
        <v>564616.12590999994</v>
      </c>
      <c r="F39" s="95">
        <v>706549.00820000004</v>
      </c>
      <c r="G39" s="95">
        <v>495128.32806000003</v>
      </c>
      <c r="H39" s="95">
        <v>446898.60424000002</v>
      </c>
      <c r="I39" s="95">
        <v>850144.80215</v>
      </c>
      <c r="J39" s="95">
        <v>1748.6005500000001</v>
      </c>
      <c r="K39" s="95">
        <v>903422.36669000005</v>
      </c>
      <c r="L39" s="95">
        <v>215761.65534</v>
      </c>
      <c r="M39" s="95">
        <v>602853.87440999993</v>
      </c>
      <c r="N39" s="95">
        <v>7720580.7804399999</v>
      </c>
    </row>
    <row r="40" spans="1:14">
      <c r="A40" s="65" t="s">
        <v>190</v>
      </c>
      <c r="B40" s="95">
        <v>124870.3989</v>
      </c>
      <c r="C40" s="95">
        <v>231664.24187999999</v>
      </c>
      <c r="D40" s="95">
        <v>169712.41279</v>
      </c>
      <c r="E40" s="95">
        <v>167342.28341999999</v>
      </c>
      <c r="F40" s="95">
        <v>121595.35652</v>
      </c>
      <c r="G40" s="95">
        <v>139984.46277000001</v>
      </c>
      <c r="H40" s="95">
        <v>78368.170969999992</v>
      </c>
      <c r="I40" s="95">
        <v>157578.10561000003</v>
      </c>
      <c r="J40" s="95">
        <v>1666.18174</v>
      </c>
      <c r="K40" s="95">
        <v>166372.79261999999</v>
      </c>
      <c r="L40" s="95">
        <v>39435.608159999996</v>
      </c>
      <c r="M40" s="95">
        <v>127267.14654</v>
      </c>
      <c r="N40" s="95">
        <v>1525857.1619200001</v>
      </c>
    </row>
    <row r="41" spans="1:14">
      <c r="A41" s="64" t="s">
        <v>191</v>
      </c>
      <c r="B41" s="95">
        <v>224394.06062</v>
      </c>
      <c r="C41" s="95">
        <v>240453.58090999999</v>
      </c>
      <c r="D41" s="95">
        <v>291036.61843999999</v>
      </c>
      <c r="E41" s="95">
        <v>157819.49833999999</v>
      </c>
      <c r="F41" s="95">
        <v>201446.29021000001</v>
      </c>
      <c r="G41" s="95">
        <v>180775.89851</v>
      </c>
      <c r="H41" s="95">
        <v>184246.63516000001</v>
      </c>
      <c r="I41" s="95">
        <v>165905.68272000001</v>
      </c>
      <c r="J41" s="95">
        <v>13.50901</v>
      </c>
      <c r="K41" s="95">
        <v>258245.76749999999</v>
      </c>
      <c r="L41" s="95">
        <v>83780.442439999999</v>
      </c>
      <c r="M41" s="95">
        <v>136645.20115000001</v>
      </c>
      <c r="N41" s="95">
        <v>2124763.1850100001</v>
      </c>
    </row>
    <row r="42" spans="1:14">
      <c r="A42" s="64" t="s">
        <v>192</v>
      </c>
      <c r="B42" s="95">
        <v>465.33646000000005</v>
      </c>
      <c r="C42" s="95">
        <v>315.27575000000002</v>
      </c>
      <c r="D42" s="95">
        <v>937.29855000000009</v>
      </c>
      <c r="E42" s="95">
        <v>244.51482999999999</v>
      </c>
      <c r="F42" s="95">
        <v>0</v>
      </c>
      <c r="G42" s="95">
        <v>776.73766000000001</v>
      </c>
      <c r="H42" s="95">
        <v>487.15242000000001</v>
      </c>
      <c r="I42" s="95">
        <v>142.0857</v>
      </c>
      <c r="J42" s="95">
        <v>0</v>
      </c>
      <c r="K42" s="95">
        <v>517.77590999999995</v>
      </c>
      <c r="L42" s="95">
        <v>145.02654999999999</v>
      </c>
      <c r="M42" s="95">
        <v>0</v>
      </c>
      <c r="N42" s="95">
        <v>4031.2038299999999</v>
      </c>
    </row>
    <row r="43" spans="1:14">
      <c r="A43" s="64" t="s">
        <v>193</v>
      </c>
      <c r="B43" s="95">
        <v>2636.4961800000001</v>
      </c>
      <c r="C43" s="95">
        <v>2676.8549600000001</v>
      </c>
      <c r="D43" s="95">
        <v>6889.5038700000005</v>
      </c>
      <c r="E43" s="95">
        <v>22332.471440000001</v>
      </c>
      <c r="F43" s="95">
        <v>0</v>
      </c>
      <c r="G43" s="95">
        <v>4733.2153499999995</v>
      </c>
      <c r="H43" s="95">
        <v>2554.5642400000002</v>
      </c>
      <c r="I43" s="95">
        <v>217.04758999999999</v>
      </c>
      <c r="J43" s="95">
        <v>0</v>
      </c>
      <c r="K43" s="95">
        <v>4470.7067000000006</v>
      </c>
      <c r="L43" s="95">
        <v>513.61351000000002</v>
      </c>
      <c r="M43" s="95">
        <v>0</v>
      </c>
      <c r="N43" s="95">
        <v>47024.473840000006</v>
      </c>
    </row>
    <row r="44" spans="1:14">
      <c r="A44" s="64" t="s">
        <v>194</v>
      </c>
      <c r="B44" s="95">
        <v>0</v>
      </c>
      <c r="C44" s="95">
        <v>0</v>
      </c>
      <c r="D44" s="95">
        <v>0</v>
      </c>
      <c r="E44" s="95">
        <v>0.42225999999999997</v>
      </c>
      <c r="F44" s="95">
        <v>0</v>
      </c>
      <c r="G44" s="95">
        <v>0</v>
      </c>
      <c r="H44" s="95">
        <v>0</v>
      </c>
      <c r="I44" s="95">
        <v>0</v>
      </c>
      <c r="J44" s="95">
        <v>0</v>
      </c>
      <c r="K44" s="95">
        <v>0</v>
      </c>
      <c r="L44" s="95">
        <v>0</v>
      </c>
      <c r="M44" s="95">
        <v>0</v>
      </c>
      <c r="N44" s="95">
        <v>0.42225999999999997</v>
      </c>
    </row>
    <row r="45" spans="1:14">
      <c r="A45" s="99" t="s">
        <v>195</v>
      </c>
      <c r="B45" s="95">
        <v>0</v>
      </c>
      <c r="C45" s="95">
        <v>6.5329899999999999</v>
      </c>
      <c r="D45" s="95">
        <v>0</v>
      </c>
      <c r="E45" s="95">
        <v>0</v>
      </c>
      <c r="F45" s="95">
        <v>0</v>
      </c>
      <c r="G45" s="95">
        <v>0</v>
      </c>
      <c r="H45" s="95">
        <v>475.98884000000004</v>
      </c>
      <c r="I45" s="95">
        <v>0</v>
      </c>
      <c r="J45" s="95">
        <v>0</v>
      </c>
      <c r="K45" s="95">
        <v>0</v>
      </c>
      <c r="L45" s="95">
        <v>0</v>
      </c>
      <c r="M45" s="95">
        <v>0</v>
      </c>
      <c r="N45" s="95">
        <v>482.52183000000002</v>
      </c>
    </row>
    <row r="46" spans="1:14">
      <c r="A46" s="65" t="s">
        <v>1176</v>
      </c>
      <c r="B46" s="95">
        <v>196393.73777000001</v>
      </c>
      <c r="C46" s="95">
        <v>328751.12932000001</v>
      </c>
      <c r="D46" s="95">
        <v>434290.87206999998</v>
      </c>
      <c r="E46" s="95">
        <v>98793.595140000005</v>
      </c>
      <c r="F46" s="95">
        <v>147353.15529</v>
      </c>
      <c r="G46" s="95">
        <v>77632.21024</v>
      </c>
      <c r="H46" s="95">
        <v>57318.881880000001</v>
      </c>
      <c r="I46" s="95">
        <v>302154.59881</v>
      </c>
      <c r="J46" s="95">
        <v>64.812830000000005</v>
      </c>
      <c r="K46" s="95">
        <v>213859.48191999999</v>
      </c>
      <c r="L46" s="95">
        <v>38272.884979999995</v>
      </c>
      <c r="M46" s="95">
        <v>158808.03281</v>
      </c>
      <c r="N46" s="95">
        <v>2053693.3930599999</v>
      </c>
    </row>
    <row r="47" spans="1:14">
      <c r="A47" s="64" t="s">
        <v>1177</v>
      </c>
      <c r="B47" s="95">
        <v>188605.86655999999</v>
      </c>
      <c r="C47" s="95">
        <v>169845.4915</v>
      </c>
      <c r="D47" s="95">
        <v>298287.00624999998</v>
      </c>
      <c r="E47" s="95">
        <v>110125.22038</v>
      </c>
      <c r="F47" s="95">
        <v>180995.57822999998</v>
      </c>
      <c r="G47" s="95">
        <v>88698.154089999996</v>
      </c>
      <c r="H47" s="95">
        <v>121467.88806</v>
      </c>
      <c r="I47" s="95">
        <v>223673.01118999999</v>
      </c>
      <c r="J47" s="95">
        <v>4.0969700000000007</v>
      </c>
      <c r="K47" s="95">
        <v>256391.90549</v>
      </c>
      <c r="L47" s="95">
        <v>53183.783179999999</v>
      </c>
      <c r="M47" s="95">
        <v>179077.13816</v>
      </c>
      <c r="N47" s="95">
        <v>1870355.1400599999</v>
      </c>
    </row>
    <row r="48" spans="1:14">
      <c r="A48" s="64" t="s">
        <v>1182</v>
      </c>
      <c r="B48" s="95">
        <v>775.3264200000001</v>
      </c>
      <c r="C48" s="95">
        <v>778.12572999999998</v>
      </c>
      <c r="D48" s="95">
        <v>2048.5122299999998</v>
      </c>
      <c r="E48" s="95">
        <v>592.21679000000006</v>
      </c>
      <c r="F48" s="95">
        <v>2084.4138400000002</v>
      </c>
      <c r="G48" s="95">
        <v>582.63677000000007</v>
      </c>
      <c r="H48" s="95">
        <v>254.39526000000001</v>
      </c>
      <c r="I48" s="95">
        <v>213.37102999999999</v>
      </c>
      <c r="J48" s="95">
        <v>0</v>
      </c>
      <c r="K48" s="95">
        <v>406.02800000000002</v>
      </c>
      <c r="L48" s="95">
        <v>129.08331000000001</v>
      </c>
      <c r="M48" s="95">
        <v>124.16888</v>
      </c>
      <c r="N48" s="95">
        <v>7988.27826</v>
      </c>
    </row>
    <row r="49" spans="1:14">
      <c r="A49" s="64" t="s">
        <v>1183</v>
      </c>
      <c r="B49" s="95">
        <v>6476.2450399999998</v>
      </c>
      <c r="C49" s="95">
        <v>2635.8894399999999</v>
      </c>
      <c r="D49" s="95">
        <v>6124.6953300000005</v>
      </c>
      <c r="E49" s="95">
        <v>7364.8806500000001</v>
      </c>
      <c r="F49" s="95">
        <v>32751.408420000003</v>
      </c>
      <c r="G49" s="95">
        <v>1945.0126699999998</v>
      </c>
      <c r="H49" s="95">
        <v>1453.6142600000001</v>
      </c>
      <c r="I49" s="95">
        <v>256.29854</v>
      </c>
      <c r="J49" s="95">
        <v>0</v>
      </c>
      <c r="K49" s="95">
        <v>2756.4406099999997</v>
      </c>
      <c r="L49" s="95">
        <v>301.21321</v>
      </c>
      <c r="M49" s="95">
        <v>583.34866</v>
      </c>
      <c r="N49" s="95">
        <v>62649.046829999999</v>
      </c>
    </row>
    <row r="50" spans="1:14">
      <c r="A50" s="64" t="s">
        <v>1201</v>
      </c>
      <c r="B50" s="95">
        <v>0</v>
      </c>
      <c r="C50" s="95">
        <v>1.5145999999999999</v>
      </c>
      <c r="D50" s="95">
        <v>232.78061</v>
      </c>
      <c r="E50" s="95">
        <v>1.0226599999999999</v>
      </c>
      <c r="F50" s="95">
        <v>1462.3902800000001</v>
      </c>
      <c r="G50" s="95">
        <v>0</v>
      </c>
      <c r="H50" s="95">
        <v>14.89251</v>
      </c>
      <c r="I50" s="95">
        <v>4.6009599999999997</v>
      </c>
      <c r="J50" s="95">
        <v>0</v>
      </c>
      <c r="K50" s="95">
        <v>39.752499999999998</v>
      </c>
      <c r="L50" s="95">
        <v>0</v>
      </c>
      <c r="M50" s="95">
        <v>20.770340000000001</v>
      </c>
      <c r="N50" s="95">
        <v>1777.7244599999999</v>
      </c>
    </row>
    <row r="51" spans="1:14">
      <c r="A51" s="99" t="s">
        <v>1221</v>
      </c>
      <c r="B51" s="95">
        <v>0</v>
      </c>
      <c r="C51" s="95">
        <v>0</v>
      </c>
      <c r="D51" s="95">
        <v>2151.6097200000004</v>
      </c>
      <c r="E51" s="95">
        <v>0</v>
      </c>
      <c r="F51" s="95">
        <v>18860.415410000001</v>
      </c>
      <c r="G51" s="95">
        <v>0</v>
      </c>
      <c r="H51" s="95">
        <v>256.42063999999999</v>
      </c>
      <c r="I51" s="95">
        <v>0</v>
      </c>
      <c r="J51" s="95">
        <v>0</v>
      </c>
      <c r="K51" s="95">
        <v>361.71544</v>
      </c>
      <c r="L51" s="95">
        <v>0</v>
      </c>
      <c r="M51" s="95">
        <v>328.06786999999997</v>
      </c>
      <c r="N51" s="95">
        <v>21958.229079999997</v>
      </c>
    </row>
    <row r="52" spans="1:14">
      <c r="A52" s="101" t="s">
        <v>196</v>
      </c>
      <c r="B52" s="95">
        <v>-647271.48323999997</v>
      </c>
      <c r="C52" s="95">
        <v>-1054925.47163</v>
      </c>
      <c r="D52" s="95">
        <v>-1058961.3372799999</v>
      </c>
      <c r="E52" s="95">
        <v>-772861.71759000001</v>
      </c>
      <c r="F52" s="95">
        <v>-427014.79220999999</v>
      </c>
      <c r="G52" s="95">
        <v>-370803.44449999998</v>
      </c>
      <c r="H52" s="95">
        <v>-298639.00643000001</v>
      </c>
      <c r="I52" s="95">
        <v>-571782.98482000001</v>
      </c>
      <c r="J52" s="95">
        <v>-419.14812000000001</v>
      </c>
      <c r="K52" s="95">
        <v>-707018.62897000008</v>
      </c>
      <c r="L52" s="95">
        <v>-123445.30424</v>
      </c>
      <c r="M52" s="95">
        <v>-270261.05972000002</v>
      </c>
      <c r="N52" s="95">
        <v>-6303404.3787500001</v>
      </c>
    </row>
    <row r="53" spans="1:14">
      <c r="A53" s="64" t="s">
        <v>1240</v>
      </c>
      <c r="B53" s="95">
        <v>-71454.891319999995</v>
      </c>
      <c r="C53" s="95">
        <v>-113875.7282</v>
      </c>
      <c r="D53" s="95">
        <v>-85642.363750000004</v>
      </c>
      <c r="E53" s="95">
        <v>-42844.932869999997</v>
      </c>
      <c r="F53" s="95">
        <v>-39585.655650000001</v>
      </c>
      <c r="G53" s="95">
        <v>-42241.908450000003</v>
      </c>
      <c r="H53" s="95">
        <v>-36095.058280000005</v>
      </c>
      <c r="I53" s="95">
        <v>-68640.998359999998</v>
      </c>
      <c r="J53" s="95">
        <v>-264.17356999999998</v>
      </c>
      <c r="K53" s="95">
        <v>-73140.43492</v>
      </c>
      <c r="L53" s="95">
        <v>-19762.85672</v>
      </c>
      <c r="M53" s="95">
        <v>-35794.528709999999</v>
      </c>
      <c r="N53" s="95">
        <v>-629343.53079999995</v>
      </c>
    </row>
    <row r="54" spans="1:14">
      <c r="A54" s="64" t="s">
        <v>1252</v>
      </c>
      <c r="B54" s="95">
        <v>-36292.36118</v>
      </c>
      <c r="C54" s="95">
        <v>-84762.826849999998</v>
      </c>
      <c r="D54" s="95">
        <v>-86534.605360000001</v>
      </c>
      <c r="E54" s="95">
        <v>-60960.418729999998</v>
      </c>
      <c r="F54" s="95">
        <v>-14197.797909999999</v>
      </c>
      <c r="G54" s="95">
        <v>-37951.393040000003</v>
      </c>
      <c r="H54" s="95">
        <v>-40040.809560000002</v>
      </c>
      <c r="I54" s="95">
        <v>-14808.72615</v>
      </c>
      <c r="J54" s="95">
        <v>-12.711799999999998</v>
      </c>
      <c r="K54" s="95">
        <v>-31210.98518</v>
      </c>
      <c r="L54" s="95">
        <v>-16037.721810000001</v>
      </c>
      <c r="M54" s="95">
        <v>-6281.3062399999999</v>
      </c>
      <c r="N54" s="95">
        <v>-429091.66381</v>
      </c>
    </row>
    <row r="55" spans="1:14">
      <c r="A55" s="64" t="s">
        <v>1241</v>
      </c>
      <c r="B55" s="95">
        <v>-10413.802009999999</v>
      </c>
      <c r="C55" s="95">
        <v>-22856.144170000003</v>
      </c>
      <c r="D55" s="95">
        <v>-38324.192060000001</v>
      </c>
      <c r="E55" s="95">
        <v>-17693.11404</v>
      </c>
      <c r="F55" s="95">
        <v>-20462.256239999999</v>
      </c>
      <c r="G55" s="95">
        <v>-7070.5625799999998</v>
      </c>
      <c r="H55" s="95">
        <v>-10722.550039999998</v>
      </c>
      <c r="I55" s="95">
        <v>-31746.854829999997</v>
      </c>
      <c r="J55" s="95">
        <v>0</v>
      </c>
      <c r="K55" s="95">
        <v>-50058.695479999995</v>
      </c>
      <c r="L55" s="95">
        <v>-1968.2638999999999</v>
      </c>
      <c r="M55" s="95">
        <v>-8380.4817300000013</v>
      </c>
      <c r="N55" s="95">
        <v>-219696.91708000001</v>
      </c>
    </row>
    <row r="56" spans="1:14">
      <c r="A56" s="64" t="s">
        <v>1253</v>
      </c>
      <c r="B56" s="95">
        <v>-21943.389030000002</v>
      </c>
      <c r="C56" s="95">
        <v>-24931.22394</v>
      </c>
      <c r="D56" s="95">
        <v>-29135.049420000003</v>
      </c>
      <c r="E56" s="95">
        <v>-61833.881930000003</v>
      </c>
      <c r="F56" s="95">
        <v>-36654.666320000004</v>
      </c>
      <c r="G56" s="95">
        <v>-5089.3574500000004</v>
      </c>
      <c r="H56" s="95">
        <v>-15864.787420000001</v>
      </c>
      <c r="I56" s="95">
        <v>-26930.510249999999</v>
      </c>
      <c r="J56" s="95">
        <v>0</v>
      </c>
      <c r="K56" s="95">
        <v>-66924.04797</v>
      </c>
      <c r="L56" s="95">
        <v>-1115.0115800000001</v>
      </c>
      <c r="M56" s="95">
        <v>-7740.66986</v>
      </c>
      <c r="N56" s="95">
        <v>-298162.59517000004</v>
      </c>
    </row>
    <row r="57" spans="1:14">
      <c r="A57" s="64" t="s">
        <v>1242</v>
      </c>
      <c r="B57" s="95">
        <v>-71550.009189999997</v>
      </c>
      <c r="C57" s="95">
        <v>-140785.85315000001</v>
      </c>
      <c r="D57" s="95">
        <v>-204993.38115999999</v>
      </c>
      <c r="E57" s="95">
        <v>-167471.98988000001</v>
      </c>
      <c r="F57" s="95">
        <v>-25883.554410000001</v>
      </c>
      <c r="G57" s="95">
        <v>-66227.357799999998</v>
      </c>
      <c r="H57" s="95">
        <v>-29369.360639999999</v>
      </c>
      <c r="I57" s="95">
        <v>-31358.114690000002</v>
      </c>
      <c r="J57" s="95">
        <v>-142.26275000000001</v>
      </c>
      <c r="K57" s="95">
        <v>-46965.507850000002</v>
      </c>
      <c r="L57" s="95">
        <v>-42615.503600000004</v>
      </c>
      <c r="M57" s="95">
        <v>-19282.347539999999</v>
      </c>
      <c r="N57" s="95">
        <v>-846645.24265999999</v>
      </c>
    </row>
    <row r="58" spans="1:14">
      <c r="A58" s="64" t="s">
        <v>197</v>
      </c>
      <c r="B58" s="95">
        <v>-90020.638340000005</v>
      </c>
      <c r="C58" s="95">
        <v>-195010.08100000001</v>
      </c>
      <c r="D58" s="95">
        <v>-113428.06795</v>
      </c>
      <c r="E58" s="95">
        <v>-192915.70111000002</v>
      </c>
      <c r="F58" s="95">
        <v>-50164.959360000001</v>
      </c>
      <c r="G58" s="95">
        <v>-83994.596379999988</v>
      </c>
      <c r="H58" s="95">
        <v>-64693.680409999994</v>
      </c>
      <c r="I58" s="95">
        <v>-20575.717659999998</v>
      </c>
      <c r="J58" s="95">
        <v>0</v>
      </c>
      <c r="K58" s="95">
        <v>-33285.53787</v>
      </c>
      <c r="L58" s="95">
        <v>-31418.459940000001</v>
      </c>
      <c r="M58" s="95">
        <v>-19646.137300000002</v>
      </c>
      <c r="N58" s="95">
        <v>-895153.57732000004</v>
      </c>
    </row>
    <row r="59" spans="1:14">
      <c r="A59" s="64" t="s">
        <v>198</v>
      </c>
      <c r="B59" s="95">
        <v>-127168.81470999999</v>
      </c>
      <c r="C59" s="95">
        <v>-157105.32297000001</v>
      </c>
      <c r="D59" s="95">
        <v>-203119.02313999998</v>
      </c>
      <c r="E59" s="95">
        <v>-34547.182609999996</v>
      </c>
      <c r="F59" s="95">
        <v>-128943.35302</v>
      </c>
      <c r="G59" s="95">
        <v>-34316.742100000003</v>
      </c>
      <c r="H59" s="95">
        <v>-47276.028189999997</v>
      </c>
      <c r="I59" s="95">
        <v>-130585.23420000001</v>
      </c>
      <c r="J59" s="95">
        <v>0</v>
      </c>
      <c r="K59" s="95">
        <v>-154114.45618000001</v>
      </c>
      <c r="L59" s="95">
        <v>-5364.80609</v>
      </c>
      <c r="M59" s="95">
        <v>-99437.195730000007</v>
      </c>
      <c r="N59" s="95">
        <v>-1121978.15894</v>
      </c>
    </row>
    <row r="60" spans="1:14">
      <c r="A60" s="64" t="s">
        <v>199</v>
      </c>
      <c r="B60" s="95">
        <v>-186120.91853</v>
      </c>
      <c r="C60" s="95">
        <v>-239933.19230000002</v>
      </c>
      <c r="D60" s="95">
        <v>-263887.31599000003</v>
      </c>
      <c r="E60" s="95">
        <v>-164534.98897000001</v>
      </c>
      <c r="F60" s="95">
        <v>-89089.188439999998</v>
      </c>
      <c r="G60" s="95">
        <v>-83843.89155</v>
      </c>
      <c r="H60" s="95">
        <v>-54576.731890000003</v>
      </c>
      <c r="I60" s="95">
        <v>-231132.21012</v>
      </c>
      <c r="J60" s="95">
        <v>0</v>
      </c>
      <c r="K60" s="95">
        <v>-206125.51267</v>
      </c>
      <c r="L60" s="95">
        <v>0</v>
      </c>
      <c r="M60" s="95">
        <v>-59577.125340000006</v>
      </c>
      <c r="N60" s="95">
        <v>-1578821.0758</v>
      </c>
    </row>
    <row r="61" spans="1:14">
      <c r="A61" s="64" t="s">
        <v>200</v>
      </c>
      <c r="B61" s="95">
        <v>0</v>
      </c>
      <c r="C61" s="95">
        <v>-49.426769999999998</v>
      </c>
      <c r="D61" s="95">
        <v>0</v>
      </c>
      <c r="E61" s="95">
        <v>0</v>
      </c>
      <c r="F61" s="95">
        <v>0</v>
      </c>
      <c r="G61" s="95">
        <v>0</v>
      </c>
      <c r="H61" s="95">
        <v>0</v>
      </c>
      <c r="I61" s="95">
        <v>0</v>
      </c>
      <c r="J61" s="95">
        <v>0</v>
      </c>
      <c r="K61" s="95">
        <v>0</v>
      </c>
      <c r="L61" s="95">
        <v>0</v>
      </c>
      <c r="M61" s="95">
        <v>0</v>
      </c>
      <c r="N61" s="95">
        <v>-49.426769999999998</v>
      </c>
    </row>
    <row r="62" spans="1:14">
      <c r="A62" s="64" t="s">
        <v>201</v>
      </c>
      <c r="B62" s="95">
        <v>0</v>
      </c>
      <c r="C62" s="95">
        <v>0</v>
      </c>
      <c r="D62" s="95">
        <v>0</v>
      </c>
      <c r="E62" s="95">
        <v>0</v>
      </c>
      <c r="F62" s="95">
        <v>0</v>
      </c>
      <c r="G62" s="95">
        <v>0</v>
      </c>
      <c r="H62" s="95">
        <v>0</v>
      </c>
      <c r="I62" s="95">
        <v>0</v>
      </c>
      <c r="J62" s="95">
        <v>0</v>
      </c>
      <c r="K62" s="95">
        <v>0</v>
      </c>
      <c r="L62" s="95">
        <v>0</v>
      </c>
      <c r="M62" s="95">
        <v>0</v>
      </c>
      <c r="N62" s="95">
        <v>0</v>
      </c>
    </row>
    <row r="63" spans="1:14">
      <c r="A63" s="64" t="s">
        <v>997</v>
      </c>
      <c r="B63" s="95">
        <v>-1452.6532</v>
      </c>
      <c r="C63" s="95">
        <v>-58.663640000000001</v>
      </c>
      <c r="D63" s="95">
        <v>-2419.8015599999999</v>
      </c>
      <c r="E63" s="95">
        <v>-1228.73756</v>
      </c>
      <c r="F63" s="95">
        <v>-68.599999999999994</v>
      </c>
      <c r="G63" s="95">
        <v>0</v>
      </c>
      <c r="H63" s="95">
        <v>0</v>
      </c>
      <c r="I63" s="95">
        <v>-2428.45777</v>
      </c>
      <c r="J63" s="95">
        <v>0</v>
      </c>
      <c r="K63" s="95">
        <v>-2812.27961</v>
      </c>
      <c r="L63" s="95">
        <v>0</v>
      </c>
      <c r="M63" s="95">
        <v>-766.65539000000001</v>
      </c>
      <c r="N63" s="95">
        <v>-11235.84873</v>
      </c>
    </row>
    <row r="64" spans="1:14">
      <c r="A64" s="64" t="s">
        <v>998</v>
      </c>
      <c r="B64" s="95">
        <v>-3630.8461499999999</v>
      </c>
      <c r="C64" s="95">
        <v>-8186.8942699999998</v>
      </c>
      <c r="D64" s="95">
        <v>-7522.1896900000002</v>
      </c>
      <c r="E64" s="95">
        <v>-3282.2815099999998</v>
      </c>
      <c r="F64" s="95">
        <v>-9.7060000000000007E-2</v>
      </c>
      <c r="G64" s="95">
        <v>0</v>
      </c>
      <c r="H64" s="95">
        <v>0</v>
      </c>
      <c r="I64" s="95">
        <v>-1315.11923</v>
      </c>
      <c r="J64" s="95">
        <v>0</v>
      </c>
      <c r="K64" s="95">
        <v>-6521.3921100000007</v>
      </c>
      <c r="L64" s="95">
        <v>0</v>
      </c>
      <c r="M64" s="95">
        <v>-1586.0515600000001</v>
      </c>
      <c r="N64" s="95">
        <v>-32044.871579999999</v>
      </c>
    </row>
    <row r="65" spans="1:14">
      <c r="A65" s="64" t="s">
        <v>1184</v>
      </c>
      <c r="B65" s="95">
        <v>-1742.78873</v>
      </c>
      <c r="C65" s="95">
        <v>-2567.2806099999998</v>
      </c>
      <c r="D65" s="95">
        <v>-6466.8568800000003</v>
      </c>
      <c r="E65" s="95">
        <v>-1994.0598600000001</v>
      </c>
      <c r="F65" s="95">
        <v>-1102.7010299999999</v>
      </c>
      <c r="G65" s="95">
        <v>-125.36105000000001</v>
      </c>
      <c r="H65" s="95">
        <v>0</v>
      </c>
      <c r="I65" s="95">
        <v>-4589.64804</v>
      </c>
      <c r="J65" s="95">
        <v>0</v>
      </c>
      <c r="K65" s="95">
        <v>-9780.8106399999997</v>
      </c>
      <c r="L65" s="95">
        <v>-74.045529999999999</v>
      </c>
      <c r="M65" s="95">
        <v>-964.59894999999995</v>
      </c>
      <c r="N65" s="95">
        <v>-29408.151320000001</v>
      </c>
    </row>
    <row r="66" spans="1:14">
      <c r="A66" s="64" t="s">
        <v>1185</v>
      </c>
      <c r="B66" s="95">
        <v>-4548.2453299999997</v>
      </c>
      <c r="C66" s="95">
        <v>-7552.3473800000002</v>
      </c>
      <c r="D66" s="95">
        <v>-6557.9388300000001</v>
      </c>
      <c r="E66" s="95">
        <v>-7541.5307699999994</v>
      </c>
      <c r="F66" s="95">
        <v>-10949.853130000001</v>
      </c>
      <c r="G66" s="95">
        <v>-733.76519999999994</v>
      </c>
      <c r="H66" s="95">
        <v>0</v>
      </c>
      <c r="I66" s="95">
        <v>-3754.1702</v>
      </c>
      <c r="J66" s="95">
        <v>0</v>
      </c>
      <c r="K66" s="95">
        <v>-19308.872309999999</v>
      </c>
      <c r="L66" s="95">
        <v>-217.30773000000002</v>
      </c>
      <c r="M66" s="95">
        <v>-4585.8294699999997</v>
      </c>
      <c r="N66" s="95">
        <v>-65749.860350000003</v>
      </c>
    </row>
    <row r="67" spans="1:14">
      <c r="A67" s="64" t="s">
        <v>1186</v>
      </c>
      <c r="B67" s="95">
        <v>-5841.3724599999996</v>
      </c>
      <c r="C67" s="95">
        <v>-13598.241480000001</v>
      </c>
      <c r="D67" s="95">
        <v>-4337.9272599999995</v>
      </c>
      <c r="E67" s="95">
        <v>-4015.4533900000001</v>
      </c>
      <c r="F67" s="95">
        <v>-4451.6357900000003</v>
      </c>
      <c r="G67" s="95">
        <v>-2846.0647999999997</v>
      </c>
      <c r="H67" s="95">
        <v>0</v>
      </c>
      <c r="I67" s="95">
        <v>-2461.3467700000001</v>
      </c>
      <c r="J67" s="95">
        <v>0</v>
      </c>
      <c r="K67" s="95">
        <v>-1438.2555600000001</v>
      </c>
      <c r="L67" s="95">
        <v>-1820.6138000000001</v>
      </c>
      <c r="M67" s="95">
        <v>-2303.4872500000001</v>
      </c>
      <c r="N67" s="95">
        <v>-43114.398560000001</v>
      </c>
    </row>
    <row r="68" spans="1:14">
      <c r="A68" s="64" t="s">
        <v>1187</v>
      </c>
      <c r="B68" s="95">
        <v>-15090.753060000001</v>
      </c>
      <c r="C68" s="95">
        <v>-43652.244899999998</v>
      </c>
      <c r="D68" s="95">
        <v>-6592.6242300000004</v>
      </c>
      <c r="E68" s="95">
        <v>-11997.44436</v>
      </c>
      <c r="F68" s="95">
        <v>-5460.4738499999994</v>
      </c>
      <c r="G68" s="95">
        <v>-6362.4440999999997</v>
      </c>
      <c r="H68" s="95">
        <v>0</v>
      </c>
      <c r="I68" s="95">
        <v>-1455.87655</v>
      </c>
      <c r="J68" s="95">
        <v>0</v>
      </c>
      <c r="K68" s="95">
        <v>-5331.8406199999999</v>
      </c>
      <c r="L68" s="95">
        <v>-3050.7135400000002</v>
      </c>
      <c r="M68" s="95">
        <v>-3914.6446499999997</v>
      </c>
      <c r="N68" s="95">
        <v>-102909.05985999999</v>
      </c>
    </row>
    <row r="69" spans="1:14">
      <c r="A69" s="177" t="s">
        <v>202</v>
      </c>
      <c r="B69" s="57">
        <v>126745.36987000001</v>
      </c>
      <c r="C69" s="57">
        <v>169971.57156000001</v>
      </c>
      <c r="D69" s="57">
        <v>280926.98591000005</v>
      </c>
      <c r="E69" s="57">
        <v>176382.89581000002</v>
      </c>
      <c r="F69" s="57">
        <v>95100.88003</v>
      </c>
      <c r="G69" s="57">
        <v>228181.60187000001</v>
      </c>
      <c r="H69" s="57">
        <v>167458.86561000001</v>
      </c>
      <c r="I69" s="57">
        <v>130830.42955</v>
      </c>
      <c r="J69" s="57">
        <v>1552.20397</v>
      </c>
      <c r="K69" s="57">
        <v>161173.77916999999</v>
      </c>
      <c r="L69" s="57">
        <v>30002.081879999998</v>
      </c>
      <c r="M69" s="57">
        <v>112156.66876999999</v>
      </c>
      <c r="N69" s="57">
        <v>1680483.334</v>
      </c>
    </row>
    <row r="70" spans="1:14">
      <c r="A70" s="64" t="s">
        <v>203</v>
      </c>
      <c r="B70" s="95">
        <v>0</v>
      </c>
      <c r="C70" s="95">
        <v>0</v>
      </c>
      <c r="D70" s="95">
        <v>0</v>
      </c>
      <c r="E70" s="95">
        <v>0</v>
      </c>
      <c r="F70" s="95">
        <v>6737.9480999999996</v>
      </c>
      <c r="G70" s="95">
        <v>2466.1919700000003</v>
      </c>
      <c r="H70" s="95">
        <v>0</v>
      </c>
      <c r="I70" s="95">
        <v>0.03</v>
      </c>
      <c r="J70" s="95">
        <v>0</v>
      </c>
      <c r="K70" s="95">
        <v>0</v>
      </c>
      <c r="L70" s="95">
        <v>0</v>
      </c>
      <c r="M70" s="95">
        <v>0</v>
      </c>
      <c r="N70" s="95">
        <v>9204.1700700000001</v>
      </c>
    </row>
    <row r="71" spans="1:14">
      <c r="A71" s="64" t="s">
        <v>204</v>
      </c>
      <c r="B71" s="95">
        <v>74475.552689999997</v>
      </c>
      <c r="C71" s="95">
        <v>63835.83784</v>
      </c>
      <c r="D71" s="95">
        <v>128051.80704</v>
      </c>
      <c r="E71" s="95">
        <v>99718.520239999998</v>
      </c>
      <c r="F71" s="95">
        <v>26942.01124</v>
      </c>
      <c r="G71" s="95">
        <v>79030.873720000003</v>
      </c>
      <c r="H71" s="95">
        <v>99761.658309999999</v>
      </c>
      <c r="I71" s="95">
        <v>98561.164659999995</v>
      </c>
      <c r="J71" s="95">
        <v>179.62653</v>
      </c>
      <c r="K71" s="95">
        <v>71740.308069999999</v>
      </c>
      <c r="L71" s="95">
        <v>10573.13832</v>
      </c>
      <c r="M71" s="95">
        <v>50241.020429999997</v>
      </c>
      <c r="N71" s="95">
        <v>803111.51909000007</v>
      </c>
    </row>
    <row r="72" spans="1:14">
      <c r="A72" s="64" t="s">
        <v>205</v>
      </c>
      <c r="B72" s="95">
        <v>83953.612540000002</v>
      </c>
      <c r="C72" s="95">
        <v>122684.59052</v>
      </c>
      <c r="D72" s="95">
        <v>170962.87732</v>
      </c>
      <c r="E72" s="95">
        <v>82127.571079999994</v>
      </c>
      <c r="F72" s="95">
        <v>94337.809880000001</v>
      </c>
      <c r="G72" s="95">
        <v>152095.51180000001</v>
      </c>
      <c r="H72" s="95">
        <v>81806.308199999999</v>
      </c>
      <c r="I72" s="95">
        <v>39448.937259999999</v>
      </c>
      <c r="J72" s="95">
        <v>1372.57744</v>
      </c>
      <c r="K72" s="95">
        <v>96721.003260000012</v>
      </c>
      <c r="L72" s="95">
        <v>20705.580899999997</v>
      </c>
      <c r="M72" s="95">
        <v>69196.352230000004</v>
      </c>
      <c r="N72" s="95">
        <v>1015412.73243</v>
      </c>
    </row>
    <row r="73" spans="1:14">
      <c r="A73" s="64" t="s">
        <v>206</v>
      </c>
      <c r="B73" s="95">
        <v>0</v>
      </c>
      <c r="C73" s="95">
        <v>0</v>
      </c>
      <c r="D73" s="95">
        <v>0</v>
      </c>
      <c r="E73" s="95">
        <v>0</v>
      </c>
      <c r="F73" s="95">
        <v>0</v>
      </c>
      <c r="G73" s="95">
        <v>0</v>
      </c>
      <c r="H73" s="95">
        <v>0</v>
      </c>
      <c r="I73" s="95">
        <v>0</v>
      </c>
      <c r="J73" s="95">
        <v>0</v>
      </c>
      <c r="K73" s="95">
        <v>0</v>
      </c>
      <c r="L73" s="95">
        <v>0</v>
      </c>
      <c r="M73" s="95">
        <v>0</v>
      </c>
      <c r="N73" s="95">
        <v>0</v>
      </c>
    </row>
    <row r="74" spans="1:14">
      <c r="A74" s="64" t="s">
        <v>207</v>
      </c>
      <c r="B74" s="95">
        <v>-31683.79536</v>
      </c>
      <c r="C74" s="95">
        <v>-16548.856800000001</v>
      </c>
      <c r="D74" s="95">
        <v>-18087.69845</v>
      </c>
      <c r="E74" s="95">
        <v>-5463.1955099999996</v>
      </c>
      <c r="F74" s="95">
        <v>-32916.889190000002</v>
      </c>
      <c r="G74" s="95">
        <v>-5410.9756200000002</v>
      </c>
      <c r="H74" s="95">
        <v>-14109.100900000001</v>
      </c>
      <c r="I74" s="95">
        <v>-7179.70237</v>
      </c>
      <c r="J74" s="95">
        <v>0</v>
      </c>
      <c r="K74" s="95">
        <v>-7287.5321599999997</v>
      </c>
      <c r="L74" s="95">
        <v>-1276.63734</v>
      </c>
      <c r="M74" s="95">
        <v>-7280.7038899999998</v>
      </c>
      <c r="N74" s="95">
        <v>-147245.08759000001</v>
      </c>
    </row>
    <row r="75" spans="1:14">
      <c r="A75" s="177" t="s">
        <v>208</v>
      </c>
      <c r="B75" s="57">
        <v>34433.089380000005</v>
      </c>
      <c r="C75" s="57">
        <v>8702.3198499999999</v>
      </c>
      <c r="D75" s="57">
        <v>61202.447850000004</v>
      </c>
      <c r="E75" s="57">
        <v>40969.150170000001</v>
      </c>
      <c r="F75" s="57">
        <v>29537.424769999998</v>
      </c>
      <c r="G75" s="57">
        <v>5029.7874599999996</v>
      </c>
      <c r="H75" s="57">
        <v>6735.6502199999995</v>
      </c>
      <c r="I75" s="57">
        <v>94.926789999999997</v>
      </c>
      <c r="J75" s="57">
        <v>0</v>
      </c>
      <c r="K75" s="57">
        <v>6773.9447499999997</v>
      </c>
      <c r="L75" s="57">
        <v>6739.2660900000001</v>
      </c>
      <c r="M75" s="57">
        <v>1102.83646</v>
      </c>
      <c r="N75" s="57">
        <v>201320.84378999998</v>
      </c>
    </row>
    <row r="76" spans="1:14">
      <c r="A76" s="64" t="s">
        <v>209</v>
      </c>
      <c r="B76" s="95">
        <v>0</v>
      </c>
      <c r="C76" s="95">
        <v>0</v>
      </c>
      <c r="D76" s="95">
        <v>0</v>
      </c>
      <c r="E76" s="95">
        <v>367.33247999999998</v>
      </c>
      <c r="F76" s="95">
        <v>0</v>
      </c>
      <c r="G76" s="95">
        <v>0</v>
      </c>
      <c r="H76" s="95">
        <v>0</v>
      </c>
      <c r="I76" s="95">
        <v>0</v>
      </c>
      <c r="J76" s="95">
        <v>0</v>
      </c>
      <c r="K76" s="95">
        <v>0</v>
      </c>
      <c r="L76" s="95">
        <v>0</v>
      </c>
      <c r="M76" s="95">
        <v>0</v>
      </c>
      <c r="N76" s="95">
        <v>367.33247999999998</v>
      </c>
    </row>
    <row r="77" spans="1:14">
      <c r="A77" s="64" t="s">
        <v>210</v>
      </c>
      <c r="B77" s="95">
        <v>103826.03476000001</v>
      </c>
      <c r="C77" s="95">
        <v>67042.270470000003</v>
      </c>
      <c r="D77" s="95">
        <v>371566.78405999998</v>
      </c>
      <c r="E77" s="95">
        <v>194067.88243999999</v>
      </c>
      <c r="F77" s="95">
        <v>70135.419209999993</v>
      </c>
      <c r="G77" s="95">
        <v>30154.65754</v>
      </c>
      <c r="H77" s="95">
        <v>18004.219140000001</v>
      </c>
      <c r="I77" s="95">
        <v>1262.33007</v>
      </c>
      <c r="J77" s="95">
        <v>137.20400000000001</v>
      </c>
      <c r="K77" s="95">
        <v>24560.620620000002</v>
      </c>
      <c r="L77" s="95">
        <v>13601.86852</v>
      </c>
      <c r="M77" s="95">
        <v>8132.3411500000002</v>
      </c>
      <c r="N77" s="95">
        <v>902491.63198000006</v>
      </c>
    </row>
    <row r="78" spans="1:14">
      <c r="A78" s="64" t="s">
        <v>211</v>
      </c>
      <c r="B78" s="95">
        <v>2087.3978700000002</v>
      </c>
      <c r="C78" s="95">
        <v>587.39165000000003</v>
      </c>
      <c r="D78" s="95">
        <v>6367.2883700000002</v>
      </c>
      <c r="E78" s="95">
        <v>2277.9827799999998</v>
      </c>
      <c r="F78" s="95">
        <v>1.673</v>
      </c>
      <c r="G78" s="95">
        <v>8.6835499999999985</v>
      </c>
      <c r="H78" s="95">
        <v>982.79678999999999</v>
      </c>
      <c r="I78" s="95">
        <v>0.38400000000000001</v>
      </c>
      <c r="J78" s="95">
        <v>0</v>
      </c>
      <c r="K78" s="95">
        <v>0.01</v>
      </c>
      <c r="L78" s="95">
        <v>5.2032799999999995</v>
      </c>
      <c r="M78" s="95">
        <v>1.3529200000000001</v>
      </c>
      <c r="N78" s="95">
        <v>12320.164210000001</v>
      </c>
    </row>
    <row r="79" spans="1:14">
      <c r="A79" s="64" t="s">
        <v>212</v>
      </c>
      <c r="B79" s="95">
        <v>0</v>
      </c>
      <c r="C79" s="95">
        <v>0</v>
      </c>
      <c r="D79" s="95">
        <v>3.5684999999999998</v>
      </c>
      <c r="E79" s="95">
        <v>0</v>
      </c>
      <c r="F79" s="95">
        <v>1E-3</v>
      </c>
      <c r="G79" s="95">
        <v>0</v>
      </c>
      <c r="H79" s="95">
        <v>1E-3</v>
      </c>
      <c r="I79" s="95">
        <v>0</v>
      </c>
      <c r="J79" s="95">
        <v>0</v>
      </c>
      <c r="K79" s="95">
        <v>0</v>
      </c>
      <c r="L79" s="95">
        <v>0</v>
      </c>
      <c r="M79" s="95">
        <v>56</v>
      </c>
      <c r="N79" s="95">
        <v>59.570500000000003</v>
      </c>
    </row>
    <row r="80" spans="1:14">
      <c r="A80" s="64" t="s">
        <v>213</v>
      </c>
      <c r="B80" s="95">
        <v>-71480.343250000005</v>
      </c>
      <c r="C80" s="95">
        <v>-58927.342270000001</v>
      </c>
      <c r="D80" s="95">
        <v>-316735.19308</v>
      </c>
      <c r="E80" s="95">
        <v>-155744.04753000001</v>
      </c>
      <c r="F80" s="95">
        <v>-40599.668439999994</v>
      </c>
      <c r="G80" s="95">
        <v>-25133.553629999999</v>
      </c>
      <c r="H80" s="95">
        <v>-12251.36671</v>
      </c>
      <c r="I80" s="95">
        <v>-1167.78728</v>
      </c>
      <c r="J80" s="95">
        <v>-137.20400000000001</v>
      </c>
      <c r="K80" s="95">
        <v>-17786.685870000001</v>
      </c>
      <c r="L80" s="95">
        <v>-6867.8057099999996</v>
      </c>
      <c r="M80" s="95">
        <v>-7086.85761</v>
      </c>
      <c r="N80" s="95">
        <v>-713917.85537999996</v>
      </c>
    </row>
    <row r="81" spans="1:14">
      <c r="A81" s="177" t="s">
        <v>214</v>
      </c>
      <c r="B81" s="57">
        <v>3436261.66414</v>
      </c>
      <c r="C81" s="57">
        <v>4841612.8730200008</v>
      </c>
      <c r="D81" s="57">
        <v>4159157.0781</v>
      </c>
      <c r="E81" s="57">
        <v>2917913.4619</v>
      </c>
      <c r="F81" s="57">
        <v>1494920.5688</v>
      </c>
      <c r="G81" s="57">
        <v>1524393.7115999998</v>
      </c>
      <c r="H81" s="57">
        <v>526267.55917999998</v>
      </c>
      <c r="I81" s="57">
        <v>306028.25131999998</v>
      </c>
      <c r="J81" s="57">
        <v>11828.503710000001</v>
      </c>
      <c r="K81" s="57">
        <v>950428.61480999994</v>
      </c>
      <c r="L81" s="57">
        <v>221588.62355000002</v>
      </c>
      <c r="M81" s="57">
        <v>154694.53962999998</v>
      </c>
      <c r="N81" s="57">
        <v>20545095.449759997</v>
      </c>
    </row>
    <row r="82" spans="1:14">
      <c r="A82" s="64" t="s">
        <v>168</v>
      </c>
      <c r="B82" s="95">
        <v>0</v>
      </c>
      <c r="C82" s="95">
        <v>0</v>
      </c>
      <c r="D82" s="95">
        <v>0</v>
      </c>
      <c r="E82" s="95">
        <v>0</v>
      </c>
      <c r="F82" s="95">
        <v>1.0000000000000001E-5</v>
      </c>
      <c r="G82" s="95">
        <v>0</v>
      </c>
      <c r="H82" s="95">
        <v>0</v>
      </c>
      <c r="I82" s="95">
        <v>0</v>
      </c>
      <c r="J82" s="95">
        <v>0</v>
      </c>
      <c r="K82" s="95">
        <v>0</v>
      </c>
      <c r="L82" s="95">
        <v>0</v>
      </c>
      <c r="M82" s="95">
        <v>0</v>
      </c>
      <c r="N82" s="95">
        <v>1.0000000000000001E-5</v>
      </c>
    </row>
    <row r="83" spans="1:14">
      <c r="A83" s="64" t="s">
        <v>169</v>
      </c>
      <c r="B83" s="95">
        <v>63337.000999999997</v>
      </c>
      <c r="C83" s="95">
        <v>0</v>
      </c>
      <c r="D83" s="95">
        <v>0</v>
      </c>
      <c r="E83" s="95">
        <v>0</v>
      </c>
      <c r="F83" s="95">
        <v>0</v>
      </c>
      <c r="G83" s="95">
        <v>0</v>
      </c>
      <c r="H83" s="95">
        <v>0</v>
      </c>
      <c r="I83" s="95">
        <v>15465.415800000001</v>
      </c>
      <c r="J83" s="95">
        <v>0</v>
      </c>
      <c r="K83" s="95">
        <v>0</v>
      </c>
      <c r="L83" s="95">
        <v>22430</v>
      </c>
      <c r="M83" s="95">
        <v>43500</v>
      </c>
      <c r="N83" s="95">
        <v>144732.41680000001</v>
      </c>
    </row>
    <row r="84" spans="1:14">
      <c r="A84" s="64" t="s">
        <v>170</v>
      </c>
      <c r="B84" s="95">
        <v>61758.521999999997</v>
      </c>
      <c r="C84" s="95">
        <v>0</v>
      </c>
      <c r="D84" s="95">
        <v>0</v>
      </c>
      <c r="E84" s="95">
        <v>20580</v>
      </c>
      <c r="F84" s="95">
        <v>0</v>
      </c>
      <c r="G84" s="95">
        <v>0</v>
      </c>
      <c r="H84" s="95">
        <v>0</v>
      </c>
      <c r="I84" s="95">
        <v>0</v>
      </c>
      <c r="J84" s="95">
        <v>0</v>
      </c>
      <c r="K84" s="95">
        <v>0</v>
      </c>
      <c r="L84" s="95">
        <v>0</v>
      </c>
      <c r="M84" s="95">
        <v>0</v>
      </c>
      <c r="N84" s="95">
        <v>82338.521999999997</v>
      </c>
    </row>
    <row r="85" spans="1:14">
      <c r="A85" s="64" t="s">
        <v>171</v>
      </c>
      <c r="B85" s="95">
        <v>242507.33199999999</v>
      </c>
      <c r="C85" s="95">
        <v>277707.77483999997</v>
      </c>
      <c r="D85" s="95">
        <v>414481.37830000004</v>
      </c>
      <c r="E85" s="95">
        <v>0</v>
      </c>
      <c r="F85" s="95">
        <v>0</v>
      </c>
      <c r="G85" s="95">
        <v>0</v>
      </c>
      <c r="H85" s="95">
        <v>0</v>
      </c>
      <c r="I85" s="95">
        <v>0</v>
      </c>
      <c r="J85" s="95">
        <v>0</v>
      </c>
      <c r="K85" s="95">
        <v>0</v>
      </c>
      <c r="L85" s="95">
        <v>7443</v>
      </c>
      <c r="M85" s="95">
        <v>0</v>
      </c>
      <c r="N85" s="95">
        <v>942139.48514</v>
      </c>
    </row>
    <row r="86" spans="1:14">
      <c r="A86" s="64" t="s">
        <v>215</v>
      </c>
      <c r="B86" s="95">
        <v>32030.698969999998</v>
      </c>
      <c r="C86" s="95">
        <v>434381.12738999998</v>
      </c>
      <c r="D86" s="95">
        <v>34252.155460000002</v>
      </c>
      <c r="E86" s="95">
        <v>56278.13149</v>
      </c>
      <c r="F86" s="95">
        <v>34575.928869999996</v>
      </c>
      <c r="G86" s="95">
        <v>16051.213159999999</v>
      </c>
      <c r="H86" s="95">
        <v>14611.15395</v>
      </c>
      <c r="I86" s="95">
        <v>1517.70552</v>
      </c>
      <c r="J86" s="95">
        <v>0</v>
      </c>
      <c r="K86" s="95">
        <v>699.7</v>
      </c>
      <c r="L86" s="95">
        <v>0</v>
      </c>
      <c r="M86" s="95">
        <v>998.9</v>
      </c>
      <c r="N86" s="95">
        <v>625396.71480999992</v>
      </c>
    </row>
    <row r="87" spans="1:14">
      <c r="A87" s="64" t="s">
        <v>216</v>
      </c>
      <c r="B87" s="95">
        <v>79861.86301999999</v>
      </c>
      <c r="C87" s="95">
        <v>2279.2047200000002</v>
      </c>
      <c r="D87" s="95">
        <v>6997.72109</v>
      </c>
      <c r="E87" s="95">
        <v>9125.3506099999995</v>
      </c>
      <c r="F87" s="95">
        <v>2657.2855299999997</v>
      </c>
      <c r="G87" s="95">
        <v>132581.98621</v>
      </c>
      <c r="H87" s="95">
        <v>1643.8823799999998</v>
      </c>
      <c r="I87" s="95">
        <v>11052.067849999999</v>
      </c>
      <c r="J87" s="95">
        <v>151.23597000000001</v>
      </c>
      <c r="K87" s="95">
        <v>502.99728999999996</v>
      </c>
      <c r="L87" s="95">
        <v>39584.984570000001</v>
      </c>
      <c r="M87" s="95">
        <v>15489.23091</v>
      </c>
      <c r="N87" s="95">
        <v>301927.81014999998</v>
      </c>
    </row>
    <row r="88" spans="1:14">
      <c r="A88" s="64" t="s">
        <v>173</v>
      </c>
      <c r="B88" s="95">
        <v>2946351.1625199998</v>
      </c>
      <c r="C88" s="95">
        <v>4125254.56831</v>
      </c>
      <c r="D88" s="95">
        <v>3704242.4684299999</v>
      </c>
      <c r="E88" s="95">
        <v>2831980.3022399996</v>
      </c>
      <c r="F88" s="95">
        <v>1459255.13151</v>
      </c>
      <c r="G88" s="95">
        <v>1375830.78868</v>
      </c>
      <c r="H88" s="95">
        <v>510755.07866</v>
      </c>
      <c r="I88" s="95">
        <v>284211.03504000005</v>
      </c>
      <c r="J88" s="95">
        <v>11741.104160000001</v>
      </c>
      <c r="K88" s="95">
        <v>949453.63456999999</v>
      </c>
      <c r="L88" s="95">
        <v>150240.50928999999</v>
      </c>
      <c r="M88" s="95">
        <v>93894.564670000007</v>
      </c>
      <c r="N88" s="95">
        <v>18443210.348080002</v>
      </c>
    </row>
    <row r="89" spans="1:14">
      <c r="A89" s="64" t="s">
        <v>217</v>
      </c>
      <c r="B89" s="95">
        <v>11481.704109999999</v>
      </c>
      <c r="C89" s="95">
        <v>3527.7641200000003</v>
      </c>
      <c r="D89" s="95">
        <v>3714.3804700000001</v>
      </c>
      <c r="E89" s="95">
        <v>709.09806000000003</v>
      </c>
      <c r="F89" s="95">
        <v>0</v>
      </c>
      <c r="G89" s="95">
        <v>553.08686999999998</v>
      </c>
      <c r="H89" s="95">
        <v>11.189159999999999</v>
      </c>
      <c r="I89" s="95">
        <v>1109.6188200000001</v>
      </c>
      <c r="J89" s="95">
        <v>0</v>
      </c>
      <c r="K89" s="95">
        <v>0</v>
      </c>
      <c r="L89" s="95">
        <v>2137.8920200000002</v>
      </c>
      <c r="M89" s="95">
        <v>1231.1512299999999</v>
      </c>
      <c r="N89" s="95">
        <v>24475.884859999998</v>
      </c>
    </row>
    <row r="90" spans="1:14">
      <c r="A90" s="64" t="s">
        <v>218</v>
      </c>
      <c r="B90" s="95">
        <v>-1066.6194800000001</v>
      </c>
      <c r="C90" s="95">
        <v>-1537.56636</v>
      </c>
      <c r="D90" s="95">
        <v>-4531.0256500000005</v>
      </c>
      <c r="E90" s="95">
        <v>-759.42049999999995</v>
      </c>
      <c r="F90" s="95">
        <v>-1567.7771200000002</v>
      </c>
      <c r="G90" s="95">
        <v>-623.36331999999993</v>
      </c>
      <c r="H90" s="95">
        <v>-753.74496999999997</v>
      </c>
      <c r="I90" s="95">
        <v>-7327.5917099999997</v>
      </c>
      <c r="J90" s="95">
        <v>-63.836419999999997</v>
      </c>
      <c r="K90" s="95">
        <v>-227.71705</v>
      </c>
      <c r="L90" s="95">
        <v>-247.76232999999999</v>
      </c>
      <c r="M90" s="95">
        <v>-419.30718000000002</v>
      </c>
      <c r="N90" s="95">
        <v>-19125.732090000001</v>
      </c>
    </row>
    <row r="91" spans="1:14">
      <c r="A91" s="177" t="s">
        <v>219</v>
      </c>
      <c r="B91" s="57">
        <v>331991.04294999997</v>
      </c>
      <c r="C91" s="57">
        <v>453272.30624000001</v>
      </c>
      <c r="D91" s="57">
        <v>354809.01610000001</v>
      </c>
      <c r="E91" s="57">
        <v>471586.84989000001</v>
      </c>
      <c r="F91" s="57">
        <v>150698.29796</v>
      </c>
      <c r="G91" s="57">
        <v>443221.18195</v>
      </c>
      <c r="H91" s="57">
        <v>199654.51311</v>
      </c>
      <c r="I91" s="57">
        <v>318361.7403</v>
      </c>
      <c r="J91" s="57">
        <v>1301.0506399999999</v>
      </c>
      <c r="K91" s="57">
        <v>215859.30958999999</v>
      </c>
      <c r="L91" s="57">
        <v>35549.794950000003</v>
      </c>
      <c r="M91" s="57">
        <v>39146.278920000004</v>
      </c>
      <c r="N91" s="57">
        <v>3015451.3826000001</v>
      </c>
    </row>
    <row r="92" spans="1:14">
      <c r="A92" s="64" t="s">
        <v>220</v>
      </c>
      <c r="B92" s="95">
        <v>53654.841460000003</v>
      </c>
      <c r="C92" s="95">
        <v>94294.320389999993</v>
      </c>
      <c r="D92" s="95">
        <v>178856.28184000001</v>
      </c>
      <c r="E92" s="95">
        <v>187824.56181000001</v>
      </c>
      <c r="F92" s="95">
        <v>44219.512419999999</v>
      </c>
      <c r="G92" s="95">
        <v>242535.61884000001</v>
      </c>
      <c r="H92" s="95">
        <v>76820.778810000003</v>
      </c>
      <c r="I92" s="95">
        <v>94800.055010000011</v>
      </c>
      <c r="J92" s="95">
        <v>696.71543999999994</v>
      </c>
      <c r="K92" s="95">
        <v>39717.34345</v>
      </c>
      <c r="L92" s="95">
        <v>5543.60923</v>
      </c>
      <c r="M92" s="95">
        <v>8454.1792100000002</v>
      </c>
      <c r="N92" s="95">
        <v>1027417.81791</v>
      </c>
    </row>
    <row r="93" spans="1:14">
      <c r="A93" s="64" t="s">
        <v>221</v>
      </c>
      <c r="B93" s="95">
        <v>217363.21831</v>
      </c>
      <c r="C93" s="95">
        <v>257451.45381000001</v>
      </c>
      <c r="D93" s="95">
        <v>112868.5171</v>
      </c>
      <c r="E93" s="95">
        <v>213186.97649999999</v>
      </c>
      <c r="F93" s="95">
        <v>45462.436139999998</v>
      </c>
      <c r="G93" s="95">
        <v>57367.091740000003</v>
      </c>
      <c r="H93" s="95">
        <v>91063.443010000003</v>
      </c>
      <c r="I93" s="95">
        <v>171770.04574</v>
      </c>
      <c r="J93" s="95">
        <v>57.06382</v>
      </c>
      <c r="K93" s="95">
        <v>126718.56461</v>
      </c>
      <c r="L93" s="95">
        <v>19136.544320000001</v>
      </c>
      <c r="M93" s="95">
        <v>8183.4404400000003</v>
      </c>
      <c r="N93" s="95">
        <v>1320628.7955399998</v>
      </c>
    </row>
    <row r="94" spans="1:14">
      <c r="A94" s="64" t="s">
        <v>222</v>
      </c>
      <c r="B94" s="95">
        <v>12170.852949999999</v>
      </c>
      <c r="C94" s="95">
        <v>18217.344670000002</v>
      </c>
      <c r="D94" s="95">
        <v>11632.229380000001</v>
      </c>
      <c r="E94" s="95">
        <v>15847.7577</v>
      </c>
      <c r="F94" s="95">
        <v>3159.4338700000003</v>
      </c>
      <c r="G94" s="95">
        <v>6282.1430999999993</v>
      </c>
      <c r="H94" s="95">
        <v>10106.56114</v>
      </c>
      <c r="I94" s="95">
        <v>9164.08151</v>
      </c>
      <c r="J94" s="95">
        <v>18.331689999999998</v>
      </c>
      <c r="K94" s="95">
        <v>8803.8058900000015</v>
      </c>
      <c r="L94" s="95">
        <v>3510.2693399999998</v>
      </c>
      <c r="M94" s="95">
        <v>5565.9652300000007</v>
      </c>
      <c r="N94" s="95">
        <v>104478.77647</v>
      </c>
    </row>
    <row r="95" spans="1:14">
      <c r="A95" s="64" t="s">
        <v>223</v>
      </c>
      <c r="B95" s="95">
        <v>24749.850190000001</v>
      </c>
      <c r="C95" s="95">
        <v>28957.10527</v>
      </c>
      <c r="D95" s="95">
        <v>13587.768390000001</v>
      </c>
      <c r="E95" s="95">
        <v>15461.141609999999</v>
      </c>
      <c r="F95" s="95">
        <v>33578.301619999998</v>
      </c>
      <c r="G95" s="95">
        <v>29498.65984</v>
      </c>
      <c r="H95" s="95">
        <v>5863.7984400000005</v>
      </c>
      <c r="I95" s="95">
        <v>5583.2920300000005</v>
      </c>
      <c r="J95" s="95">
        <v>293.22618</v>
      </c>
      <c r="K95" s="95">
        <v>12553.87571</v>
      </c>
      <c r="L95" s="95">
        <v>3886.4390199999998</v>
      </c>
      <c r="M95" s="95">
        <v>2241.2714599999999</v>
      </c>
      <c r="N95" s="95">
        <v>176254.72975999999</v>
      </c>
    </row>
    <row r="96" spans="1:14">
      <c r="A96" s="64" t="s">
        <v>224</v>
      </c>
      <c r="B96" s="95">
        <v>12814.722300000001</v>
      </c>
      <c r="C96" s="95">
        <v>45042.837469999999</v>
      </c>
      <c r="D96" s="95">
        <v>23418.275530000003</v>
      </c>
      <c r="E96" s="95">
        <v>32441.562579999998</v>
      </c>
      <c r="F96" s="95">
        <v>22784.866329999997</v>
      </c>
      <c r="G96" s="95">
        <v>17938.674219999997</v>
      </c>
      <c r="H96" s="95">
        <v>13963.174630000001</v>
      </c>
      <c r="I96" s="95">
        <v>13727.15976</v>
      </c>
      <c r="J96" s="95">
        <v>222.39439999999999</v>
      </c>
      <c r="K96" s="95">
        <v>16653.392769999999</v>
      </c>
      <c r="L96" s="95">
        <v>2344.2225199999998</v>
      </c>
      <c r="M96" s="95">
        <v>7008.5423000000001</v>
      </c>
      <c r="N96" s="95">
        <v>208359.82480999999</v>
      </c>
    </row>
    <row r="97" spans="1:14">
      <c r="A97" s="64" t="s">
        <v>225</v>
      </c>
      <c r="B97" s="95">
        <v>4416.1917300000005</v>
      </c>
      <c r="C97" s="95">
        <v>5273.9295199999997</v>
      </c>
      <c r="D97" s="95">
        <v>4169.0350699999999</v>
      </c>
      <c r="E97" s="95">
        <v>2918.3893700000003</v>
      </c>
      <c r="F97" s="95">
        <v>940.78458000000001</v>
      </c>
      <c r="G97" s="95">
        <v>271.35628000000003</v>
      </c>
      <c r="H97" s="95">
        <v>1771.1451599999998</v>
      </c>
      <c r="I97" s="95">
        <v>2196.7463600000001</v>
      </c>
      <c r="J97" s="95">
        <v>1E-3</v>
      </c>
      <c r="K97" s="95">
        <v>6469.5901100000001</v>
      </c>
      <c r="L97" s="95">
        <v>1044.0416299999999</v>
      </c>
      <c r="M97" s="95">
        <v>7161.3622800000003</v>
      </c>
      <c r="N97" s="95">
        <v>36632.573090000005</v>
      </c>
    </row>
    <row r="98" spans="1:14">
      <c r="A98" s="64" t="s">
        <v>226</v>
      </c>
      <c r="B98" s="95">
        <v>4021.9302499999999</v>
      </c>
      <c r="C98" s="95">
        <v>312.30801000000002</v>
      </c>
      <c r="D98" s="95">
        <v>3746.78755</v>
      </c>
      <c r="E98" s="95">
        <v>397.74700000000001</v>
      </c>
      <c r="F98" s="95">
        <v>552.96299999999997</v>
      </c>
      <c r="G98" s="95">
        <v>1546.39041</v>
      </c>
      <c r="H98" s="95">
        <v>65.611919999999998</v>
      </c>
      <c r="I98" s="95">
        <v>1364.19955</v>
      </c>
      <c r="J98" s="95">
        <v>13.318110000000001</v>
      </c>
      <c r="K98" s="95">
        <v>172.35306</v>
      </c>
      <c r="L98" s="95">
        <v>84.668890000000005</v>
      </c>
      <c r="M98" s="95">
        <v>531.51800000000003</v>
      </c>
      <c r="N98" s="95">
        <v>12809.795749999999</v>
      </c>
    </row>
    <row r="99" spans="1:14">
      <c r="A99" s="64" t="s">
        <v>227</v>
      </c>
      <c r="B99" s="95">
        <v>0</v>
      </c>
      <c r="C99" s="95">
        <v>0</v>
      </c>
      <c r="D99" s="95">
        <v>0</v>
      </c>
      <c r="E99" s="95">
        <v>0</v>
      </c>
      <c r="F99" s="95">
        <v>0</v>
      </c>
      <c r="G99" s="95">
        <v>0</v>
      </c>
      <c r="H99" s="95">
        <v>0</v>
      </c>
      <c r="I99" s="95">
        <v>3293.7150000000001</v>
      </c>
      <c r="J99" s="95">
        <v>0</v>
      </c>
      <c r="K99" s="95">
        <v>0</v>
      </c>
      <c r="L99" s="95">
        <v>0</v>
      </c>
      <c r="M99" s="95">
        <v>0</v>
      </c>
      <c r="N99" s="95">
        <v>3293.7150000000001</v>
      </c>
    </row>
    <row r="100" spans="1:14">
      <c r="A100" s="64" t="s">
        <v>228</v>
      </c>
      <c r="B100" s="95">
        <v>2799.4357599999998</v>
      </c>
      <c r="C100" s="95">
        <v>3723.0071000000003</v>
      </c>
      <c r="D100" s="95">
        <v>6530.1212400000004</v>
      </c>
      <c r="E100" s="95">
        <v>3508.7133199999998</v>
      </c>
      <c r="F100" s="95">
        <v>0</v>
      </c>
      <c r="G100" s="95">
        <v>87781.24751999999</v>
      </c>
      <c r="H100" s="95">
        <v>0</v>
      </c>
      <c r="I100" s="95">
        <v>16462.445339999998</v>
      </c>
      <c r="J100" s="95">
        <v>0</v>
      </c>
      <c r="K100" s="95">
        <v>4770.3839900000003</v>
      </c>
      <c r="L100" s="95">
        <v>0</v>
      </c>
      <c r="M100" s="95">
        <v>0</v>
      </c>
      <c r="N100" s="95">
        <v>125575.35427</v>
      </c>
    </row>
    <row r="101" spans="1:14">
      <c r="A101" s="177" t="s">
        <v>229</v>
      </c>
      <c r="B101" s="57">
        <v>42124.118750000001</v>
      </c>
      <c r="C101" s="57">
        <v>212855.82519</v>
      </c>
      <c r="D101" s="57">
        <v>197922.44408000002</v>
      </c>
      <c r="E101" s="57">
        <v>60426.541840000005</v>
      </c>
      <c r="F101" s="57">
        <v>46329.566129999999</v>
      </c>
      <c r="G101" s="57">
        <v>185463.74208000003</v>
      </c>
      <c r="H101" s="57">
        <v>99438.55085</v>
      </c>
      <c r="I101" s="57">
        <v>18990.039489999999</v>
      </c>
      <c r="J101" s="57">
        <v>556.29869999999994</v>
      </c>
      <c r="K101" s="57">
        <v>93834.944569999992</v>
      </c>
      <c r="L101" s="57">
        <v>6054.4084800000001</v>
      </c>
      <c r="M101" s="57">
        <v>9049.9247799999994</v>
      </c>
      <c r="N101" s="57">
        <v>973046.40494000004</v>
      </c>
    </row>
    <row r="102" spans="1:14">
      <c r="A102" s="64" t="s">
        <v>230</v>
      </c>
      <c r="B102" s="95">
        <v>11199.37276</v>
      </c>
      <c r="C102" s="95">
        <v>8578.3440900000005</v>
      </c>
      <c r="D102" s="95">
        <v>6299.1401500000002</v>
      </c>
      <c r="E102" s="95">
        <v>9341.3742700000003</v>
      </c>
      <c r="F102" s="95">
        <v>3382.30645</v>
      </c>
      <c r="G102" s="95">
        <v>1588.9141499999998</v>
      </c>
      <c r="H102" s="95">
        <v>1903.2316599999999</v>
      </c>
      <c r="I102" s="95">
        <v>7865.6470999999992</v>
      </c>
      <c r="J102" s="95">
        <v>539.37686999999994</v>
      </c>
      <c r="K102" s="95">
        <v>3449.2493199999999</v>
      </c>
      <c r="L102" s="95">
        <v>1772.4179999999999</v>
      </c>
      <c r="M102" s="95">
        <v>4942.5094500000005</v>
      </c>
      <c r="N102" s="95">
        <v>60861.884270000002</v>
      </c>
    </row>
    <row r="103" spans="1:14">
      <c r="A103" s="64" t="s">
        <v>231</v>
      </c>
      <c r="B103" s="95">
        <v>2830.7311600000003</v>
      </c>
      <c r="C103" s="95">
        <v>27519.780139999999</v>
      </c>
      <c r="D103" s="95">
        <v>174257.76024</v>
      </c>
      <c r="E103" s="95">
        <v>38.132339999999999</v>
      </c>
      <c r="F103" s="95">
        <v>2478.9155000000001</v>
      </c>
      <c r="G103" s="95">
        <v>82166.237110000002</v>
      </c>
      <c r="H103" s="95">
        <v>4170.1808300000002</v>
      </c>
      <c r="I103" s="95">
        <v>943.92293000000006</v>
      </c>
      <c r="J103" s="95">
        <v>0</v>
      </c>
      <c r="K103" s="95">
        <v>6920.2383200000004</v>
      </c>
      <c r="L103" s="95">
        <v>1168.4716699999999</v>
      </c>
      <c r="M103" s="95">
        <v>782.80220999999995</v>
      </c>
      <c r="N103" s="95">
        <v>303277.17245000001</v>
      </c>
    </row>
    <row r="104" spans="1:14">
      <c r="A104" s="64" t="s">
        <v>232</v>
      </c>
      <c r="B104" s="95">
        <v>5341.7033799999999</v>
      </c>
      <c r="C104" s="95">
        <v>187419.74865999998</v>
      </c>
      <c r="D104" s="95">
        <v>1164.0678799999998</v>
      </c>
      <c r="E104" s="95">
        <v>36864.588920000002</v>
      </c>
      <c r="F104" s="95">
        <v>14900.06999</v>
      </c>
      <c r="G104" s="95">
        <v>68671.87096</v>
      </c>
      <c r="H104" s="95">
        <v>86020.065459999998</v>
      </c>
      <c r="I104" s="95">
        <v>10180.46946</v>
      </c>
      <c r="J104" s="95">
        <v>0</v>
      </c>
      <c r="K104" s="95">
        <v>68256.942290000006</v>
      </c>
      <c r="L104" s="95">
        <v>718.75538000000006</v>
      </c>
      <c r="M104" s="95">
        <v>3341.8576899999998</v>
      </c>
      <c r="N104" s="95">
        <v>482880.14006999996</v>
      </c>
    </row>
    <row r="105" spans="1:14">
      <c r="A105" s="64" t="s">
        <v>233</v>
      </c>
      <c r="B105" s="95">
        <v>22752.311450000001</v>
      </c>
      <c r="C105" s="95">
        <v>0</v>
      </c>
      <c r="D105" s="95">
        <v>16223.14581</v>
      </c>
      <c r="E105" s="95">
        <v>14182.446310000001</v>
      </c>
      <c r="F105" s="95">
        <v>29311.123090000001</v>
      </c>
      <c r="G105" s="95">
        <v>33039.138299999999</v>
      </c>
      <c r="H105" s="95">
        <v>7740.7642500000002</v>
      </c>
      <c r="I105" s="95">
        <v>0</v>
      </c>
      <c r="J105" s="95">
        <v>16.921830000000003</v>
      </c>
      <c r="K105" s="95">
        <v>15444.19723</v>
      </c>
      <c r="L105" s="95">
        <v>2394.76343</v>
      </c>
      <c r="M105" s="95">
        <v>109.95597000000001</v>
      </c>
      <c r="N105" s="95">
        <v>141214.76767</v>
      </c>
    </row>
    <row r="106" spans="1:14">
      <c r="A106" s="99" t="s">
        <v>234</v>
      </c>
      <c r="B106" s="95">
        <v>0</v>
      </c>
      <c r="C106" s="95">
        <v>-10662.047699999999</v>
      </c>
      <c r="D106" s="95">
        <v>-21.67</v>
      </c>
      <c r="E106" s="95">
        <v>0</v>
      </c>
      <c r="F106" s="95">
        <v>-3742.8489</v>
      </c>
      <c r="G106" s="95">
        <v>-2.4184399999999999</v>
      </c>
      <c r="H106" s="95">
        <v>-395.69135</v>
      </c>
      <c r="I106" s="95">
        <v>0</v>
      </c>
      <c r="J106" s="95">
        <v>0</v>
      </c>
      <c r="K106" s="95">
        <v>-235.68259</v>
      </c>
      <c r="L106" s="95">
        <v>0</v>
      </c>
      <c r="M106" s="95">
        <v>-127.20053999999999</v>
      </c>
      <c r="N106" s="95">
        <v>-15187.559519999999</v>
      </c>
    </row>
    <row r="107" spans="1:14">
      <c r="A107" s="177" t="s">
        <v>235</v>
      </c>
      <c r="B107" s="57">
        <v>0</v>
      </c>
      <c r="C107" s="57">
        <v>0</v>
      </c>
      <c r="D107" s="57">
        <v>0</v>
      </c>
      <c r="E107" s="57">
        <v>0</v>
      </c>
      <c r="F107" s="57">
        <v>0</v>
      </c>
      <c r="G107" s="57">
        <v>0</v>
      </c>
      <c r="H107" s="57">
        <v>0</v>
      </c>
      <c r="I107" s="57">
        <v>0</v>
      </c>
      <c r="J107" s="57">
        <v>0</v>
      </c>
      <c r="K107" s="57">
        <v>0</v>
      </c>
      <c r="L107" s="57">
        <v>0</v>
      </c>
      <c r="M107" s="57">
        <v>0</v>
      </c>
      <c r="N107" s="57">
        <v>0</v>
      </c>
    </row>
    <row r="108" spans="1:14">
      <c r="A108" s="64" t="s">
        <v>236</v>
      </c>
      <c r="B108" s="95">
        <v>0</v>
      </c>
      <c r="C108" s="95">
        <v>0</v>
      </c>
      <c r="D108" s="95">
        <v>0</v>
      </c>
      <c r="E108" s="95">
        <v>0</v>
      </c>
      <c r="F108" s="95">
        <v>0</v>
      </c>
      <c r="G108" s="95">
        <v>0</v>
      </c>
      <c r="H108" s="95">
        <v>0</v>
      </c>
      <c r="I108" s="95">
        <v>0</v>
      </c>
      <c r="J108" s="95">
        <v>0</v>
      </c>
      <c r="K108" s="95">
        <v>0</v>
      </c>
      <c r="L108" s="95">
        <v>0</v>
      </c>
      <c r="M108" s="95">
        <v>0</v>
      </c>
      <c r="N108" s="95">
        <v>0</v>
      </c>
    </row>
    <row r="109" spans="1:14">
      <c r="A109" s="64" t="s">
        <v>237</v>
      </c>
      <c r="B109" s="95">
        <v>0</v>
      </c>
      <c r="C109" s="95">
        <v>0</v>
      </c>
      <c r="D109" s="95">
        <v>0</v>
      </c>
      <c r="E109" s="95">
        <v>0</v>
      </c>
      <c r="F109" s="95">
        <v>0</v>
      </c>
      <c r="G109" s="95">
        <v>0</v>
      </c>
      <c r="H109" s="95">
        <v>0</v>
      </c>
      <c r="I109" s="95">
        <v>0</v>
      </c>
      <c r="J109" s="95">
        <v>0</v>
      </c>
      <c r="K109" s="95">
        <v>0</v>
      </c>
      <c r="L109" s="95">
        <v>0</v>
      </c>
      <c r="M109" s="95">
        <v>0</v>
      </c>
      <c r="N109" s="95">
        <v>0</v>
      </c>
    </row>
    <row r="110" spans="1:14">
      <c r="A110" s="64" t="s">
        <v>238</v>
      </c>
      <c r="B110" s="95">
        <v>0</v>
      </c>
      <c r="C110" s="95">
        <v>0</v>
      </c>
      <c r="D110" s="95">
        <v>0</v>
      </c>
      <c r="E110" s="95">
        <v>0</v>
      </c>
      <c r="F110" s="95">
        <v>0</v>
      </c>
      <c r="G110" s="95">
        <v>0</v>
      </c>
      <c r="H110" s="95">
        <v>0</v>
      </c>
      <c r="I110" s="95">
        <v>0</v>
      </c>
      <c r="J110" s="95">
        <v>0</v>
      </c>
      <c r="K110" s="95">
        <v>0</v>
      </c>
      <c r="L110" s="95">
        <v>0</v>
      </c>
      <c r="M110" s="95">
        <v>0</v>
      </c>
      <c r="N110" s="95">
        <v>0</v>
      </c>
    </row>
    <row r="111" spans="1:14">
      <c r="A111" s="64" t="s">
        <v>239</v>
      </c>
      <c r="B111" s="95">
        <v>0</v>
      </c>
      <c r="C111" s="95">
        <v>0</v>
      </c>
      <c r="D111" s="95">
        <v>0</v>
      </c>
      <c r="E111" s="95">
        <v>0</v>
      </c>
      <c r="F111" s="95">
        <v>0</v>
      </c>
      <c r="G111" s="95">
        <v>0</v>
      </c>
      <c r="H111" s="95">
        <v>0</v>
      </c>
      <c r="I111" s="95">
        <v>0</v>
      </c>
      <c r="J111" s="95">
        <v>0</v>
      </c>
      <c r="K111" s="95">
        <v>0</v>
      </c>
      <c r="L111" s="95">
        <v>0</v>
      </c>
      <c r="M111" s="95">
        <v>0</v>
      </c>
      <c r="N111" s="95">
        <v>0</v>
      </c>
    </row>
    <row r="112" spans="1:14">
      <c r="A112" s="64" t="s">
        <v>240</v>
      </c>
      <c r="B112" s="95">
        <v>0</v>
      </c>
      <c r="C112" s="95">
        <v>0</v>
      </c>
      <c r="D112" s="95">
        <v>0</v>
      </c>
      <c r="E112" s="95">
        <v>0</v>
      </c>
      <c r="F112" s="95">
        <v>0</v>
      </c>
      <c r="G112" s="95">
        <v>0</v>
      </c>
      <c r="H112" s="95">
        <v>0</v>
      </c>
      <c r="I112" s="95">
        <v>0</v>
      </c>
      <c r="J112" s="95">
        <v>0</v>
      </c>
      <c r="K112" s="95">
        <v>0</v>
      </c>
      <c r="L112" s="95">
        <v>0</v>
      </c>
      <c r="M112" s="95">
        <v>0</v>
      </c>
      <c r="N112" s="95">
        <v>0</v>
      </c>
    </row>
    <row r="113" spans="1:14">
      <c r="A113" s="64" t="s">
        <v>241</v>
      </c>
      <c r="B113" s="95">
        <v>0</v>
      </c>
      <c r="C113" s="95">
        <v>0</v>
      </c>
      <c r="D113" s="95">
        <v>0</v>
      </c>
      <c r="E113" s="95">
        <v>0</v>
      </c>
      <c r="F113" s="95">
        <v>0</v>
      </c>
      <c r="G113" s="95">
        <v>0</v>
      </c>
      <c r="H113" s="95">
        <v>0</v>
      </c>
      <c r="I113" s="95">
        <v>0</v>
      </c>
      <c r="J113" s="95">
        <v>0</v>
      </c>
      <c r="K113" s="95">
        <v>0</v>
      </c>
      <c r="L113" s="95">
        <v>0</v>
      </c>
      <c r="M113" s="95">
        <v>0</v>
      </c>
      <c r="N113" s="95">
        <v>0</v>
      </c>
    </row>
    <row r="114" spans="1:14">
      <c r="A114" s="177" t="s">
        <v>242</v>
      </c>
      <c r="B114" s="57">
        <v>31269308.442310002</v>
      </c>
      <c r="C114" s="57">
        <v>47249444.792750001</v>
      </c>
      <c r="D114" s="57">
        <v>38227587.334980004</v>
      </c>
      <c r="E114" s="57">
        <v>27092582.879529998</v>
      </c>
      <c r="F114" s="57">
        <v>21852252.669819999</v>
      </c>
      <c r="G114" s="57">
        <v>17946278.274299998</v>
      </c>
      <c r="H114" s="57">
        <v>12323773.753760001</v>
      </c>
      <c r="I114" s="57">
        <v>18177094.35396</v>
      </c>
      <c r="J114" s="57">
        <v>119782.35373999999</v>
      </c>
      <c r="K114" s="57">
        <v>20230344.669330001</v>
      </c>
      <c r="L114" s="57">
        <v>4600574.4543399997</v>
      </c>
      <c r="M114" s="57">
        <v>9027827.5900200009</v>
      </c>
      <c r="N114" s="57">
        <v>248116851.56884</v>
      </c>
    </row>
    <row r="115" spans="1:14">
      <c r="A115" s="177" t="s">
        <v>243</v>
      </c>
      <c r="B115" s="57">
        <v>15507309.323040001</v>
      </c>
      <c r="C115" s="57">
        <v>23446955.985849999</v>
      </c>
      <c r="D115" s="57">
        <v>17438287.757040001</v>
      </c>
      <c r="E115" s="57">
        <v>20340826.244540002</v>
      </c>
      <c r="F115" s="57">
        <v>9588643.5696200002</v>
      </c>
      <c r="G115" s="57">
        <v>13171475.62672</v>
      </c>
      <c r="H115" s="57">
        <v>4618604.42404</v>
      </c>
      <c r="I115" s="57">
        <v>6837019.7613599999</v>
      </c>
      <c r="J115" s="57">
        <v>70542.753939999995</v>
      </c>
      <c r="K115" s="57">
        <v>7190661.7518199999</v>
      </c>
      <c r="L115" s="57">
        <v>3377190.1442100001</v>
      </c>
      <c r="M115" s="57">
        <v>4188438.0909499996</v>
      </c>
      <c r="N115" s="57">
        <v>125775955.43313001</v>
      </c>
    </row>
    <row r="116" spans="1:14">
      <c r="A116" s="64" t="s">
        <v>244</v>
      </c>
      <c r="B116" s="95">
        <v>4559607.5149799995</v>
      </c>
      <c r="C116" s="95">
        <v>3519195.4550900003</v>
      </c>
      <c r="D116" s="95">
        <v>4543829.5599100003</v>
      </c>
      <c r="E116" s="95">
        <v>4361408.1048800005</v>
      </c>
      <c r="F116" s="95">
        <v>3436325.3522800002</v>
      </c>
      <c r="G116" s="95">
        <v>2118367.9353399999</v>
      </c>
      <c r="H116" s="95">
        <v>1102395.8359700001</v>
      </c>
      <c r="I116" s="95">
        <v>11854.396369999999</v>
      </c>
      <c r="J116" s="95">
        <v>24551.231690000001</v>
      </c>
      <c r="K116" s="95">
        <v>832217.56134000001</v>
      </c>
      <c r="L116" s="95">
        <v>317749.68813999998</v>
      </c>
      <c r="M116" s="95">
        <v>26957.07274</v>
      </c>
      <c r="N116" s="95">
        <v>24854459.708730001</v>
      </c>
    </row>
    <row r="117" spans="1:14">
      <c r="A117" s="64" t="s">
        <v>245</v>
      </c>
      <c r="B117" s="95">
        <v>4557151.5187499998</v>
      </c>
      <c r="C117" s="95">
        <v>3046857.10036</v>
      </c>
      <c r="D117" s="95">
        <v>4515098.6517099999</v>
      </c>
      <c r="E117" s="95">
        <v>4308280.7035799995</v>
      </c>
      <c r="F117" s="95">
        <v>3288364.7045800001</v>
      </c>
      <c r="G117" s="95">
        <v>2105856.17307</v>
      </c>
      <c r="H117" s="95">
        <v>1091873.4732899999</v>
      </c>
      <c r="I117" s="95">
        <v>0</v>
      </c>
      <c r="J117" s="95">
        <v>24510.444600000003</v>
      </c>
      <c r="K117" s="95">
        <v>818858.92986999999</v>
      </c>
      <c r="L117" s="95">
        <v>279902.40641000005</v>
      </c>
      <c r="M117" s="95">
        <v>0</v>
      </c>
      <c r="N117" s="95">
        <v>24036754.106219999</v>
      </c>
    </row>
    <row r="118" spans="1:14">
      <c r="A118" s="64" t="s">
        <v>246</v>
      </c>
      <c r="B118" s="95">
        <v>2455.9962300000002</v>
      </c>
      <c r="C118" s="95">
        <v>472338.35473000002</v>
      </c>
      <c r="D118" s="95">
        <v>28730.908199999998</v>
      </c>
      <c r="E118" s="95">
        <v>53127.401299999998</v>
      </c>
      <c r="F118" s="95">
        <v>147960.6477</v>
      </c>
      <c r="G118" s="95">
        <v>12511.762269999999</v>
      </c>
      <c r="H118" s="95">
        <v>10522.36268</v>
      </c>
      <c r="I118" s="95">
        <v>11854.396369999999</v>
      </c>
      <c r="J118" s="95">
        <v>40.787089999999999</v>
      </c>
      <c r="K118" s="95">
        <v>13358.63147</v>
      </c>
      <c r="L118" s="95">
        <v>37847.281729999995</v>
      </c>
      <c r="M118" s="95">
        <v>26957.07274</v>
      </c>
      <c r="N118" s="95">
        <v>817705.60251</v>
      </c>
    </row>
    <row r="119" spans="1:14">
      <c r="A119" s="64" t="s">
        <v>247</v>
      </c>
      <c r="B119" s="95">
        <v>6691009.5056300005</v>
      </c>
      <c r="C119" s="95">
        <v>10927827.87878</v>
      </c>
      <c r="D119" s="95">
        <v>9339204.1963799987</v>
      </c>
      <c r="E119" s="95">
        <v>4539914.9004100002</v>
      </c>
      <c r="F119" s="95">
        <v>4592453.2826000005</v>
      </c>
      <c r="G119" s="95">
        <v>3256655.4217300001</v>
      </c>
      <c r="H119" s="95">
        <v>1665774.9656500001</v>
      </c>
      <c r="I119" s="95">
        <v>4160621.4556999998</v>
      </c>
      <c r="J119" s="95">
        <v>27365.309659999999</v>
      </c>
      <c r="K119" s="95">
        <v>4044939.69942</v>
      </c>
      <c r="L119" s="95">
        <v>519610.20955999999</v>
      </c>
      <c r="M119" s="95">
        <v>1666687.9319500001</v>
      </c>
      <c r="N119" s="95">
        <v>51432064.757470004</v>
      </c>
    </row>
    <row r="120" spans="1:14">
      <c r="A120" s="64" t="s">
        <v>248</v>
      </c>
      <c r="B120" s="95">
        <v>935.33672999999999</v>
      </c>
      <c r="C120" s="95">
        <v>108.21177</v>
      </c>
      <c r="D120" s="95">
        <v>4797.00342</v>
      </c>
      <c r="E120" s="95">
        <v>17455.139789999997</v>
      </c>
      <c r="F120" s="95">
        <v>1149.8589999999999</v>
      </c>
      <c r="G120" s="95">
        <v>20431.63479</v>
      </c>
      <c r="H120" s="95">
        <v>3493.8608399999998</v>
      </c>
      <c r="I120" s="95">
        <v>979.51350000000002</v>
      </c>
      <c r="J120" s="95">
        <v>11699.20275</v>
      </c>
      <c r="K120" s="95">
        <v>332.18508000000003</v>
      </c>
      <c r="L120" s="95">
        <v>579.10994999999991</v>
      </c>
      <c r="M120" s="95">
        <v>326.48869000000002</v>
      </c>
      <c r="N120" s="95">
        <v>62287.546310000005</v>
      </c>
    </row>
    <row r="121" spans="1:14">
      <c r="A121" s="65" t="s">
        <v>249</v>
      </c>
      <c r="B121" s="95">
        <v>908.86633999999992</v>
      </c>
      <c r="C121" s="95">
        <v>108.21177</v>
      </c>
      <c r="D121" s="95">
        <v>1303.00945</v>
      </c>
      <c r="E121" s="95">
        <v>3.5913300000000001</v>
      </c>
      <c r="F121" s="95">
        <v>70.349490000000003</v>
      </c>
      <c r="G121" s="95">
        <v>72.95872</v>
      </c>
      <c r="H121" s="95">
        <v>3465.3036200000001</v>
      </c>
      <c r="I121" s="95">
        <v>843.25427000000002</v>
      </c>
      <c r="J121" s="95">
        <v>395.51562999999999</v>
      </c>
      <c r="K121" s="95">
        <v>77.400880000000001</v>
      </c>
      <c r="L121" s="95">
        <v>579.10994999999991</v>
      </c>
      <c r="M121" s="95">
        <v>66.007639999999995</v>
      </c>
      <c r="N121" s="95">
        <v>7893.5790900000002</v>
      </c>
    </row>
    <row r="122" spans="1:14">
      <c r="A122" s="99" t="s">
        <v>250</v>
      </c>
      <c r="B122" s="95">
        <v>26.470389999999998</v>
      </c>
      <c r="C122" s="95">
        <v>0</v>
      </c>
      <c r="D122" s="95">
        <v>3493.99397</v>
      </c>
      <c r="E122" s="95">
        <v>17451.548460000002</v>
      </c>
      <c r="F122" s="95">
        <v>1079.5094899999999</v>
      </c>
      <c r="G122" s="95">
        <v>358.67606999999998</v>
      </c>
      <c r="H122" s="95">
        <v>28.557220000000001</v>
      </c>
      <c r="I122" s="95">
        <v>136.25923</v>
      </c>
      <c r="J122" s="95">
        <v>12.05302</v>
      </c>
      <c r="K122" s="95">
        <v>254.7842</v>
      </c>
      <c r="L122" s="95">
        <v>0</v>
      </c>
      <c r="M122" s="95">
        <v>260.48104999999998</v>
      </c>
      <c r="N122" s="95">
        <v>23102.3331</v>
      </c>
    </row>
    <row r="123" spans="1:14">
      <c r="A123" s="99" t="s">
        <v>251</v>
      </c>
      <c r="B123" s="95">
        <v>0</v>
      </c>
      <c r="C123" s="95">
        <v>0</v>
      </c>
      <c r="D123" s="95">
        <v>0</v>
      </c>
      <c r="E123" s="95">
        <v>0</v>
      </c>
      <c r="F123" s="95">
        <v>-1.0000000000000001E-5</v>
      </c>
      <c r="G123" s="95">
        <v>0</v>
      </c>
      <c r="H123" s="95">
        <v>0</v>
      </c>
      <c r="I123" s="95">
        <v>0</v>
      </c>
      <c r="J123" s="95">
        <v>0</v>
      </c>
      <c r="K123" s="95">
        <v>0</v>
      </c>
      <c r="L123" s="95">
        <v>0</v>
      </c>
      <c r="M123" s="95">
        <v>0</v>
      </c>
      <c r="N123" s="95">
        <v>-1.0000000000000001E-5</v>
      </c>
    </row>
    <row r="124" spans="1:14">
      <c r="A124" s="99" t="s">
        <v>252</v>
      </c>
      <c r="B124" s="95">
        <v>0</v>
      </c>
      <c r="C124" s="95">
        <v>0</v>
      </c>
      <c r="D124" s="95">
        <v>0</v>
      </c>
      <c r="E124" s="95">
        <v>0</v>
      </c>
      <c r="F124" s="95">
        <v>-2.0000000000000002E-5</v>
      </c>
      <c r="G124" s="95">
        <v>0</v>
      </c>
      <c r="H124" s="95">
        <v>0</v>
      </c>
      <c r="I124" s="95">
        <v>0</v>
      </c>
      <c r="J124" s="95">
        <v>6683.1590999999999</v>
      </c>
      <c r="K124" s="95">
        <v>0</v>
      </c>
      <c r="L124" s="95">
        <v>0</v>
      </c>
      <c r="M124" s="95">
        <v>0</v>
      </c>
      <c r="N124" s="95">
        <v>6683.1590800000004</v>
      </c>
    </row>
    <row r="125" spans="1:14">
      <c r="A125" s="99" t="s">
        <v>253</v>
      </c>
      <c r="B125" s="95">
        <v>0</v>
      </c>
      <c r="C125" s="95">
        <v>0</v>
      </c>
      <c r="D125" s="95">
        <v>0</v>
      </c>
      <c r="E125" s="95">
        <v>0</v>
      </c>
      <c r="F125" s="95">
        <v>2.9999999999999997E-5</v>
      </c>
      <c r="G125" s="95">
        <v>0</v>
      </c>
      <c r="H125" s="95">
        <v>0</v>
      </c>
      <c r="I125" s="95">
        <v>0</v>
      </c>
      <c r="J125" s="95">
        <v>4608.4750000000004</v>
      </c>
      <c r="K125" s="95">
        <v>0</v>
      </c>
      <c r="L125" s="95">
        <v>0</v>
      </c>
      <c r="M125" s="95">
        <v>0</v>
      </c>
      <c r="N125" s="95">
        <v>4608.4750300000005</v>
      </c>
    </row>
    <row r="126" spans="1:14">
      <c r="A126" s="99" t="s">
        <v>254</v>
      </c>
      <c r="B126" s="95">
        <v>0</v>
      </c>
      <c r="C126" s="95">
        <v>0</v>
      </c>
      <c r="D126" s="95">
        <v>0</v>
      </c>
      <c r="E126" s="95">
        <v>0</v>
      </c>
      <c r="F126" s="95">
        <v>1.0000000000000001E-5</v>
      </c>
      <c r="G126" s="95">
        <v>0</v>
      </c>
      <c r="H126" s="95">
        <v>0</v>
      </c>
      <c r="I126" s="95">
        <v>0</v>
      </c>
      <c r="J126" s="95">
        <v>0</v>
      </c>
      <c r="K126" s="95">
        <v>0</v>
      </c>
      <c r="L126" s="95">
        <v>0</v>
      </c>
      <c r="M126" s="95">
        <v>0</v>
      </c>
      <c r="N126" s="95">
        <v>1.0000000000000001E-5</v>
      </c>
    </row>
    <row r="127" spans="1:14">
      <c r="A127" s="99" t="s">
        <v>1379</v>
      </c>
      <c r="B127" s="95">
        <v>0</v>
      </c>
      <c r="C127" s="95">
        <v>0</v>
      </c>
      <c r="D127" s="95">
        <v>0</v>
      </c>
      <c r="E127" s="95">
        <v>0</v>
      </c>
      <c r="F127" s="95">
        <v>1.0000000000000001E-5</v>
      </c>
      <c r="G127" s="95">
        <v>0</v>
      </c>
      <c r="H127" s="95">
        <v>0</v>
      </c>
      <c r="I127" s="95">
        <v>0</v>
      </c>
      <c r="J127" s="95">
        <v>0</v>
      </c>
      <c r="K127" s="95">
        <v>0</v>
      </c>
      <c r="L127" s="95">
        <v>0</v>
      </c>
      <c r="M127" s="95">
        <v>0</v>
      </c>
      <c r="N127" s="95">
        <v>1.0000000000000001E-5</v>
      </c>
    </row>
    <row r="128" spans="1:14">
      <c r="A128" s="156" t="s">
        <v>1380</v>
      </c>
      <c r="B128" s="95">
        <v>0</v>
      </c>
      <c r="C128" s="95">
        <v>0</v>
      </c>
      <c r="D128" s="95">
        <v>0</v>
      </c>
      <c r="E128" s="95">
        <v>0</v>
      </c>
      <c r="F128" s="95">
        <v>0</v>
      </c>
      <c r="G128" s="95">
        <v>20000</v>
      </c>
      <c r="H128" s="95">
        <v>0</v>
      </c>
      <c r="I128" s="95">
        <v>0</v>
      </c>
      <c r="J128" s="95">
        <v>0</v>
      </c>
      <c r="K128" s="95">
        <v>0</v>
      </c>
      <c r="L128" s="95">
        <v>0</v>
      </c>
      <c r="M128" s="95">
        <v>0</v>
      </c>
      <c r="N128" s="95">
        <v>20000</v>
      </c>
    </row>
    <row r="129" spans="1:14">
      <c r="A129" s="156" t="s">
        <v>257</v>
      </c>
      <c r="B129" s="95">
        <v>343988.78927999997</v>
      </c>
      <c r="C129" s="95">
        <v>453708.67924000003</v>
      </c>
      <c r="D129" s="95">
        <v>456859.60025999998</v>
      </c>
      <c r="E129" s="95">
        <v>365620.32842999999</v>
      </c>
      <c r="F129" s="95">
        <v>237992.67715999999</v>
      </c>
      <c r="G129" s="95">
        <v>394713.39887999999</v>
      </c>
      <c r="H129" s="95">
        <v>168621.16672000001</v>
      </c>
      <c r="I129" s="95">
        <v>83382.818639999998</v>
      </c>
      <c r="J129" s="95">
        <v>6798.7665399999996</v>
      </c>
      <c r="K129" s="95">
        <v>98089.40873000001</v>
      </c>
      <c r="L129" s="95">
        <v>75616.298349999997</v>
      </c>
      <c r="M129" s="95">
        <v>117093.63987</v>
      </c>
      <c r="N129" s="95">
        <v>2802485.5721</v>
      </c>
    </row>
    <row r="130" spans="1:14">
      <c r="A130" s="64" t="s">
        <v>258</v>
      </c>
      <c r="B130" s="95">
        <v>2537786.0870100004</v>
      </c>
      <c r="C130" s="95">
        <v>7705826.98654</v>
      </c>
      <c r="D130" s="95">
        <v>2999495.1949</v>
      </c>
      <c r="E130" s="95">
        <v>9248527.9289699998</v>
      </c>
      <c r="F130" s="95">
        <v>1180100.66906</v>
      </c>
      <c r="G130" s="95">
        <v>6411355.1475100005</v>
      </c>
      <c r="H130" s="95">
        <v>1547825.5714799999</v>
      </c>
      <c r="I130" s="95">
        <v>2446119.9549699998</v>
      </c>
      <c r="J130" s="95">
        <v>0</v>
      </c>
      <c r="K130" s="95">
        <v>2163045.1167800003</v>
      </c>
      <c r="L130" s="95">
        <v>2216960.4002800002</v>
      </c>
      <c r="M130" s="95">
        <v>2279824.7406599997</v>
      </c>
      <c r="N130" s="95">
        <v>40736867.798160002</v>
      </c>
    </row>
    <row r="131" spans="1:14">
      <c r="A131" s="64" t="s">
        <v>259</v>
      </c>
      <c r="B131" s="95">
        <v>1373982.08941</v>
      </c>
      <c r="C131" s="95">
        <v>840288.77442999999</v>
      </c>
      <c r="D131" s="95">
        <v>94102.202170000004</v>
      </c>
      <c r="E131" s="95">
        <v>1807899.8420599999</v>
      </c>
      <c r="F131" s="95">
        <v>140621.72952000002</v>
      </c>
      <c r="G131" s="95">
        <v>969952.08847000008</v>
      </c>
      <c r="H131" s="95">
        <v>130493.02338</v>
      </c>
      <c r="I131" s="95">
        <v>134061.62218000001</v>
      </c>
      <c r="J131" s="95">
        <v>128.2433</v>
      </c>
      <c r="K131" s="95">
        <v>52037.780469999998</v>
      </c>
      <c r="L131" s="95">
        <v>246674.43793000001</v>
      </c>
      <c r="M131" s="95">
        <v>97548.217040000003</v>
      </c>
      <c r="N131" s="95">
        <v>5887790.0503599998</v>
      </c>
    </row>
    <row r="132" spans="1:14">
      <c r="A132" s="177" t="s">
        <v>260</v>
      </c>
      <c r="B132" s="57">
        <v>21544.116160000001</v>
      </c>
      <c r="C132" s="57">
        <v>181544.94566999999</v>
      </c>
      <c r="D132" s="57">
        <v>23986.34893</v>
      </c>
      <c r="E132" s="57">
        <v>29238.857079999998</v>
      </c>
      <c r="F132" s="57">
        <v>10877.548510000001</v>
      </c>
      <c r="G132" s="57">
        <v>0</v>
      </c>
      <c r="H132" s="57">
        <v>1472.4241000000002</v>
      </c>
      <c r="I132" s="57">
        <v>11269.26778</v>
      </c>
      <c r="J132" s="57">
        <v>5.3081300000000002</v>
      </c>
      <c r="K132" s="57">
        <v>4627.3636500000002</v>
      </c>
      <c r="L132" s="57">
        <v>31.407619999999998</v>
      </c>
      <c r="M132" s="57">
        <v>1495.90103</v>
      </c>
      <c r="N132" s="57">
        <v>286093.48866000003</v>
      </c>
    </row>
    <row r="133" spans="1:14">
      <c r="A133" s="177" t="s">
        <v>451</v>
      </c>
      <c r="B133" s="57">
        <v>10114451.833319999</v>
      </c>
      <c r="C133" s="57">
        <v>16069672.3345</v>
      </c>
      <c r="D133" s="57">
        <v>13292429.939620001</v>
      </c>
      <c r="E133" s="57">
        <v>1015152.16919</v>
      </c>
      <c r="F133" s="57">
        <v>8278118.2256999994</v>
      </c>
      <c r="G133" s="57">
        <v>523106.78852</v>
      </c>
      <c r="H133" s="57">
        <v>5420809.3756000008</v>
      </c>
      <c r="I133" s="57">
        <v>6562474.9121499993</v>
      </c>
      <c r="J133" s="57">
        <v>0</v>
      </c>
      <c r="K133" s="57">
        <v>7101670.1493899999</v>
      </c>
      <c r="L133" s="57">
        <v>25530.876949999998</v>
      </c>
      <c r="M133" s="57">
        <v>3692357.53908</v>
      </c>
      <c r="N133" s="57">
        <v>72095774.144020006</v>
      </c>
    </row>
    <row r="134" spans="1:14">
      <c r="A134" s="64" t="s">
        <v>452</v>
      </c>
      <c r="B134" s="95">
        <v>638861.81573999999</v>
      </c>
      <c r="C134" s="95">
        <v>8855167.5689300001</v>
      </c>
      <c r="D134" s="95">
        <v>822630.58569000009</v>
      </c>
      <c r="E134" s="95">
        <v>568628.0419500001</v>
      </c>
      <c r="F134" s="95">
        <v>427086.02502999996</v>
      </c>
      <c r="G134" s="95">
        <v>67236.269799999995</v>
      </c>
      <c r="H134" s="95">
        <v>0</v>
      </c>
      <c r="I134" s="95">
        <v>0</v>
      </c>
      <c r="J134" s="95">
        <v>0</v>
      </c>
      <c r="K134" s="95">
        <v>30.867849999999997</v>
      </c>
      <c r="L134" s="95">
        <v>0</v>
      </c>
      <c r="M134" s="95">
        <v>0</v>
      </c>
      <c r="N134" s="95">
        <v>11379641.17499</v>
      </c>
    </row>
    <row r="135" spans="1:14">
      <c r="A135" s="64" t="s">
        <v>453</v>
      </c>
      <c r="B135" s="95">
        <v>415966.76543999999</v>
      </c>
      <c r="C135" s="95">
        <v>1808996.1387499999</v>
      </c>
      <c r="D135" s="95">
        <v>422953.69955999998</v>
      </c>
      <c r="E135" s="95">
        <v>55767.787079999995</v>
      </c>
      <c r="F135" s="95">
        <v>14179.910910000001</v>
      </c>
      <c r="G135" s="95">
        <v>429485.69601999997</v>
      </c>
      <c r="H135" s="95">
        <v>27624.472519999999</v>
      </c>
      <c r="I135" s="95">
        <v>610341.08212000004</v>
      </c>
      <c r="J135" s="95">
        <v>0</v>
      </c>
      <c r="K135" s="95">
        <v>259440.93513999999</v>
      </c>
      <c r="L135" s="95">
        <v>22515.272780000003</v>
      </c>
      <c r="M135" s="95">
        <v>176199.54717999999</v>
      </c>
      <c r="N135" s="95">
        <v>4243471.3075000001</v>
      </c>
    </row>
    <row r="136" spans="1:14">
      <c r="A136" s="64" t="s">
        <v>454</v>
      </c>
      <c r="B136" s="95">
        <v>0</v>
      </c>
      <c r="C136" s="95">
        <v>0</v>
      </c>
      <c r="D136" s="95">
        <v>0</v>
      </c>
      <c r="E136" s="95">
        <v>0</v>
      </c>
      <c r="F136" s="95">
        <v>0</v>
      </c>
      <c r="G136" s="95">
        <v>0</v>
      </c>
      <c r="H136" s="95">
        <v>0</v>
      </c>
      <c r="I136" s="95">
        <v>0</v>
      </c>
      <c r="J136" s="95">
        <v>0</v>
      </c>
      <c r="K136" s="95">
        <v>0</v>
      </c>
      <c r="L136" s="95">
        <v>0</v>
      </c>
      <c r="M136" s="95">
        <v>0</v>
      </c>
      <c r="N136" s="95">
        <v>0</v>
      </c>
    </row>
    <row r="137" spans="1:14">
      <c r="A137" s="64" t="s">
        <v>455</v>
      </c>
      <c r="B137" s="95">
        <v>209917.92772000001</v>
      </c>
      <c r="C137" s="95">
        <v>340614.83280999999</v>
      </c>
      <c r="D137" s="95">
        <v>22368.226910000001</v>
      </c>
      <c r="E137" s="95">
        <v>60322.755740000001</v>
      </c>
      <c r="F137" s="95">
        <v>10375.830689999999</v>
      </c>
      <c r="G137" s="95">
        <v>0</v>
      </c>
      <c r="H137" s="95">
        <v>0</v>
      </c>
      <c r="I137" s="95">
        <v>0</v>
      </c>
      <c r="J137" s="95">
        <v>0</v>
      </c>
      <c r="K137" s="95">
        <v>77.216130000000007</v>
      </c>
      <c r="L137" s="95">
        <v>0</v>
      </c>
      <c r="M137" s="95">
        <v>0</v>
      </c>
      <c r="N137" s="95">
        <v>643676.79</v>
      </c>
    </row>
    <row r="138" spans="1:14">
      <c r="A138" s="64" t="s">
        <v>456</v>
      </c>
      <c r="B138" s="95">
        <v>8842371.4474799987</v>
      </c>
      <c r="C138" s="95">
        <v>4958477.6436299998</v>
      </c>
      <c r="D138" s="95">
        <v>11044094.32457</v>
      </c>
      <c r="E138" s="95">
        <v>326089.03201999998</v>
      </c>
      <c r="F138" s="95">
        <v>6624296.6851300001</v>
      </c>
      <c r="G138" s="95">
        <v>25000</v>
      </c>
      <c r="H138" s="95">
        <v>4432858</v>
      </c>
      <c r="I138" s="95">
        <v>5168210.9800000004</v>
      </c>
      <c r="J138" s="95">
        <v>0</v>
      </c>
      <c r="K138" s="95">
        <v>6227319</v>
      </c>
      <c r="L138" s="95">
        <v>3000</v>
      </c>
      <c r="M138" s="95">
        <v>2851408.2</v>
      </c>
      <c r="N138" s="95">
        <v>50503125.312830001</v>
      </c>
    </row>
    <row r="139" spans="1:14">
      <c r="A139" s="64" t="s">
        <v>463</v>
      </c>
      <c r="B139" s="95">
        <v>7333.8769400000001</v>
      </c>
      <c r="C139" s="95">
        <v>106416.15037999999</v>
      </c>
      <c r="D139" s="95">
        <v>980383.10288999998</v>
      </c>
      <c r="E139" s="95">
        <v>4344.5524000000005</v>
      </c>
      <c r="F139" s="95">
        <v>1202179.77394</v>
      </c>
      <c r="G139" s="95">
        <v>1384.8226999999999</v>
      </c>
      <c r="H139" s="95">
        <v>960326.90308000008</v>
      </c>
      <c r="I139" s="95">
        <v>783922.85002999997</v>
      </c>
      <c r="J139" s="95">
        <v>0</v>
      </c>
      <c r="K139" s="95">
        <v>614802.13026999997</v>
      </c>
      <c r="L139" s="95">
        <v>15.60417</v>
      </c>
      <c r="M139" s="95">
        <v>664749.79189999995</v>
      </c>
      <c r="N139" s="95">
        <v>5325859.5586999999</v>
      </c>
    </row>
    <row r="140" spans="1:14">
      <c r="A140" s="177" t="s">
        <v>261</v>
      </c>
      <c r="B140" s="57">
        <v>4186034.8181100003</v>
      </c>
      <c r="C140" s="57">
        <v>6005925.2695500003</v>
      </c>
      <c r="D140" s="57">
        <v>5514782.0830899999</v>
      </c>
      <c r="E140" s="57">
        <v>4483755.4431999996</v>
      </c>
      <c r="F140" s="57">
        <v>3154249.4953899998</v>
      </c>
      <c r="G140" s="57">
        <v>2833039.0759000001</v>
      </c>
      <c r="H140" s="57">
        <v>1656852.7784800001</v>
      </c>
      <c r="I140" s="57">
        <v>3527659.9700300004</v>
      </c>
      <c r="J140" s="57">
        <v>43165.492989999999</v>
      </c>
      <c r="K140" s="57">
        <v>3831396.2944</v>
      </c>
      <c r="L140" s="57">
        <v>990594.42976999993</v>
      </c>
      <c r="M140" s="57">
        <v>578094.39070000011</v>
      </c>
      <c r="N140" s="57">
        <v>36805549.541610003</v>
      </c>
    </row>
    <row r="141" spans="1:14">
      <c r="A141" s="64" t="s">
        <v>262</v>
      </c>
      <c r="B141" s="95">
        <v>87812.707430000009</v>
      </c>
      <c r="C141" s="95">
        <v>418123.37755000003</v>
      </c>
      <c r="D141" s="95">
        <v>116079.4503</v>
      </c>
      <c r="E141" s="95">
        <v>91067.671140000006</v>
      </c>
      <c r="F141" s="95">
        <v>73341.66601999999</v>
      </c>
      <c r="G141" s="95">
        <v>56865.129150000001</v>
      </c>
      <c r="H141" s="95">
        <v>28850.169959999999</v>
      </c>
      <c r="I141" s="95">
        <v>0</v>
      </c>
      <c r="J141" s="95">
        <v>13163.985769999999</v>
      </c>
      <c r="K141" s="95">
        <v>186855.03634999998</v>
      </c>
      <c r="L141" s="95">
        <v>88208.190709999995</v>
      </c>
      <c r="M141" s="95">
        <v>0</v>
      </c>
      <c r="N141" s="95">
        <v>1160367.3843800002</v>
      </c>
    </row>
    <row r="142" spans="1:14">
      <c r="A142" s="64" t="s">
        <v>263</v>
      </c>
      <c r="B142" s="95">
        <v>2503667</v>
      </c>
      <c r="C142" s="95">
        <v>4876270.6433199998</v>
      </c>
      <c r="D142" s="95">
        <v>3313031.0587300002</v>
      </c>
      <c r="E142" s="95">
        <v>3157623.6805400001</v>
      </c>
      <c r="F142" s="95">
        <v>1382549.6450799999</v>
      </c>
      <c r="G142" s="95">
        <v>1744094.1359999999</v>
      </c>
      <c r="H142" s="95">
        <v>556335.69899000006</v>
      </c>
      <c r="I142" s="95">
        <v>1043186.91951</v>
      </c>
      <c r="J142" s="95">
        <v>11352.65516</v>
      </c>
      <c r="K142" s="95">
        <v>1705078.8556900001</v>
      </c>
      <c r="L142" s="95">
        <v>182919.93713000001</v>
      </c>
      <c r="M142" s="95">
        <v>0</v>
      </c>
      <c r="N142" s="95">
        <v>20476110.230150003</v>
      </c>
    </row>
    <row r="143" spans="1:14">
      <c r="A143" s="64" t="s">
        <v>264</v>
      </c>
      <c r="B143" s="95">
        <v>0</v>
      </c>
      <c r="C143" s="95">
        <v>0</v>
      </c>
      <c r="D143" s="95">
        <v>0</v>
      </c>
      <c r="E143" s="95">
        <v>0</v>
      </c>
      <c r="F143" s="95">
        <v>0</v>
      </c>
      <c r="G143" s="95">
        <v>0</v>
      </c>
      <c r="H143" s="95">
        <v>0</v>
      </c>
      <c r="I143" s="95">
        <v>0</v>
      </c>
      <c r="J143" s="95">
        <v>0</v>
      </c>
      <c r="K143" s="95">
        <v>0</v>
      </c>
      <c r="L143" s="95">
        <v>0</v>
      </c>
      <c r="M143" s="95">
        <v>0</v>
      </c>
      <c r="N143" s="95">
        <v>0</v>
      </c>
    </row>
    <row r="144" spans="1:14">
      <c r="A144" s="64" t="s">
        <v>265</v>
      </c>
      <c r="B144" s="95">
        <v>0</v>
      </c>
      <c r="C144" s="95">
        <v>0</v>
      </c>
      <c r="D144" s="95">
        <v>0</v>
      </c>
      <c r="E144" s="95">
        <v>0</v>
      </c>
      <c r="F144" s="95">
        <v>0</v>
      </c>
      <c r="G144" s="95">
        <v>50288.517690000001</v>
      </c>
      <c r="H144" s="95">
        <v>0</v>
      </c>
      <c r="I144" s="95">
        <v>99166.666629999992</v>
      </c>
      <c r="J144" s="95">
        <v>0</v>
      </c>
      <c r="K144" s="95">
        <v>170833.33334000001</v>
      </c>
      <c r="L144" s="95">
        <v>253261.90477000002</v>
      </c>
      <c r="M144" s="95">
        <v>475958.33327999996</v>
      </c>
      <c r="N144" s="95">
        <v>1049508.7557099999</v>
      </c>
    </row>
    <row r="145" spans="1:14">
      <c r="A145" s="64" t="s">
        <v>1381</v>
      </c>
      <c r="B145" s="95">
        <v>1514466.39879</v>
      </c>
      <c r="C145" s="95">
        <v>667861.06946000003</v>
      </c>
      <c r="D145" s="95">
        <v>1975223.16102</v>
      </c>
      <c r="E145" s="95">
        <v>1034423.1337</v>
      </c>
      <c r="F145" s="95">
        <v>1562759.25673</v>
      </c>
      <c r="G145" s="95">
        <v>910321.10266999993</v>
      </c>
      <c r="H145" s="95">
        <v>988560.87098999997</v>
      </c>
      <c r="I145" s="95">
        <v>2289193.0672399998</v>
      </c>
      <c r="J145" s="95">
        <v>4629.6136399999996</v>
      </c>
      <c r="K145" s="95">
        <v>1460311.0695499999</v>
      </c>
      <c r="L145" s="95">
        <v>453548.91888000001</v>
      </c>
      <c r="M145" s="95">
        <v>90086.240550000002</v>
      </c>
      <c r="N145" s="95">
        <v>12951383.90322</v>
      </c>
    </row>
    <row r="146" spans="1:14">
      <c r="A146" s="64" t="s">
        <v>267</v>
      </c>
      <c r="B146" s="95">
        <v>0</v>
      </c>
      <c r="C146" s="95">
        <v>0</v>
      </c>
      <c r="D146" s="95">
        <v>0</v>
      </c>
      <c r="E146" s="95">
        <v>0</v>
      </c>
      <c r="F146" s="95">
        <v>0</v>
      </c>
      <c r="G146" s="95">
        <v>0</v>
      </c>
      <c r="H146" s="95">
        <v>0</v>
      </c>
      <c r="I146" s="95">
        <v>0</v>
      </c>
      <c r="J146" s="95">
        <v>0</v>
      </c>
      <c r="K146" s="95">
        <v>0</v>
      </c>
      <c r="L146" s="95">
        <v>0</v>
      </c>
      <c r="M146" s="95">
        <v>0</v>
      </c>
      <c r="N146" s="95">
        <v>0</v>
      </c>
    </row>
    <row r="147" spans="1:14">
      <c r="A147" s="64" t="s">
        <v>268</v>
      </c>
      <c r="B147" s="95">
        <v>7782.4511700000003</v>
      </c>
      <c r="C147" s="95">
        <v>530.53416000000004</v>
      </c>
      <c r="D147" s="95">
        <v>1935.7374299999999</v>
      </c>
      <c r="E147" s="95">
        <v>540.03326000000004</v>
      </c>
      <c r="F147" s="95">
        <v>8.0000000000000007E-5</v>
      </c>
      <c r="G147" s="95">
        <v>0</v>
      </c>
      <c r="H147" s="95">
        <v>168.88305</v>
      </c>
      <c r="I147" s="95">
        <v>0</v>
      </c>
      <c r="J147" s="95">
        <v>13720</v>
      </c>
      <c r="K147" s="95">
        <v>208658.33341999998</v>
      </c>
      <c r="L147" s="95">
        <v>0</v>
      </c>
      <c r="M147" s="95">
        <v>604.89134999999999</v>
      </c>
      <c r="N147" s="95">
        <v>233940.86391999997</v>
      </c>
    </row>
    <row r="148" spans="1:14">
      <c r="A148" s="64" t="s">
        <v>269</v>
      </c>
      <c r="B148" s="95">
        <v>72306.260720000006</v>
      </c>
      <c r="C148" s="95">
        <v>43139.645060000003</v>
      </c>
      <c r="D148" s="95">
        <v>108512.67561000001</v>
      </c>
      <c r="E148" s="95">
        <v>200100.92456000001</v>
      </c>
      <c r="F148" s="95">
        <v>135598.92747999998</v>
      </c>
      <c r="G148" s="95">
        <v>71470.190390000003</v>
      </c>
      <c r="H148" s="95">
        <v>82937.15548999999</v>
      </c>
      <c r="I148" s="95">
        <v>96113.316650000008</v>
      </c>
      <c r="J148" s="95">
        <v>299.23841999999996</v>
      </c>
      <c r="K148" s="95">
        <v>99659.66605</v>
      </c>
      <c r="L148" s="95">
        <v>12655.478279999999</v>
      </c>
      <c r="M148" s="95">
        <v>11444.925519999999</v>
      </c>
      <c r="N148" s="95">
        <v>934238.40422999999</v>
      </c>
    </row>
    <row r="149" spans="1:14">
      <c r="A149" s="177" t="s">
        <v>270</v>
      </c>
      <c r="B149" s="57">
        <v>434740.15054</v>
      </c>
      <c r="C149" s="57">
        <v>809237.58650999994</v>
      </c>
      <c r="D149" s="57">
        <v>316453.40711999999</v>
      </c>
      <c r="E149" s="57">
        <v>490712.70231999998</v>
      </c>
      <c r="F149" s="57">
        <v>284933.79467000003</v>
      </c>
      <c r="G149" s="57">
        <v>486964.04373999999</v>
      </c>
      <c r="H149" s="57">
        <v>208871.01188999999</v>
      </c>
      <c r="I149" s="57">
        <v>687395.48045999999</v>
      </c>
      <c r="J149" s="57">
        <v>3546.8453100000002</v>
      </c>
      <c r="K149" s="57">
        <v>371884.22224000003</v>
      </c>
      <c r="L149" s="57">
        <v>60365.246159999995</v>
      </c>
      <c r="M149" s="57">
        <v>314858.95370999997</v>
      </c>
      <c r="N149" s="57">
        <v>4469963.4446700001</v>
      </c>
    </row>
    <row r="150" spans="1:14">
      <c r="A150" s="64" t="s">
        <v>203</v>
      </c>
      <c r="B150" s="95">
        <v>132136.63828000001</v>
      </c>
      <c r="C150" s="95">
        <v>211683.25091999999</v>
      </c>
      <c r="D150" s="95">
        <v>33326.348379999996</v>
      </c>
      <c r="E150" s="95">
        <v>121468.38668000001</v>
      </c>
      <c r="F150" s="95">
        <v>10167.17642</v>
      </c>
      <c r="G150" s="95">
        <v>245690.21115000002</v>
      </c>
      <c r="H150" s="95">
        <v>5113.5052800000003</v>
      </c>
      <c r="I150" s="95">
        <v>2073.5298499999999</v>
      </c>
      <c r="J150" s="95">
        <v>21.388900000000003</v>
      </c>
      <c r="K150" s="95">
        <v>163.02470000000002</v>
      </c>
      <c r="L150" s="95">
        <v>8344.7835599999999</v>
      </c>
      <c r="M150" s="95">
        <v>8.021840000000001</v>
      </c>
      <c r="N150" s="95">
        <v>770196.26595999999</v>
      </c>
    </row>
    <row r="151" spans="1:14">
      <c r="A151" s="64" t="s">
        <v>205</v>
      </c>
      <c r="B151" s="95">
        <v>102664.62308</v>
      </c>
      <c r="C151" s="95">
        <v>235848.33916999999</v>
      </c>
      <c r="D151" s="95">
        <v>117146.42761</v>
      </c>
      <c r="E151" s="95">
        <v>184815.34675</v>
      </c>
      <c r="F151" s="95">
        <v>104650.67567</v>
      </c>
      <c r="G151" s="95">
        <v>49489.862990000001</v>
      </c>
      <c r="H151" s="95">
        <v>57048.882579999998</v>
      </c>
      <c r="I151" s="95">
        <v>323225.57968000002</v>
      </c>
      <c r="J151" s="95">
        <v>823.33700999999996</v>
      </c>
      <c r="K151" s="95">
        <v>113022.06918999999</v>
      </c>
      <c r="L151" s="95">
        <v>17433.364460000001</v>
      </c>
      <c r="M151" s="95">
        <v>141661.20481999998</v>
      </c>
      <c r="N151" s="95">
        <v>1447829.7130100001</v>
      </c>
    </row>
    <row r="152" spans="1:14">
      <c r="A152" s="64" t="s">
        <v>271</v>
      </c>
      <c r="B152" s="95">
        <v>139471.80731999999</v>
      </c>
      <c r="C152" s="95">
        <v>348448.43031999998</v>
      </c>
      <c r="D152" s="95">
        <v>164024.20183999999</v>
      </c>
      <c r="E152" s="95">
        <v>183885.82344000001</v>
      </c>
      <c r="F152" s="95">
        <v>145794.37576</v>
      </c>
      <c r="G152" s="95">
        <v>98713.885139999999</v>
      </c>
      <c r="H152" s="95">
        <v>74748.137159999998</v>
      </c>
      <c r="I152" s="95">
        <v>281545.33397000004</v>
      </c>
      <c r="J152" s="95">
        <v>2557.0058199999999</v>
      </c>
      <c r="K152" s="95">
        <v>209526.80525999999</v>
      </c>
      <c r="L152" s="95">
        <v>34492.239999999998</v>
      </c>
      <c r="M152" s="95">
        <v>161968.78774</v>
      </c>
      <c r="N152" s="95">
        <v>1845176.8337699999</v>
      </c>
    </row>
    <row r="153" spans="1:14">
      <c r="A153" s="64" t="s">
        <v>232</v>
      </c>
      <c r="B153" s="95">
        <v>60467.081859999998</v>
      </c>
      <c r="C153" s="95">
        <v>13257.5661</v>
      </c>
      <c r="D153" s="95">
        <v>1956.42929</v>
      </c>
      <c r="E153" s="95">
        <v>543.14544999999998</v>
      </c>
      <c r="F153" s="95">
        <v>24321.56682</v>
      </c>
      <c r="G153" s="95">
        <v>93070.084459999998</v>
      </c>
      <c r="H153" s="95">
        <v>71960.486870000008</v>
      </c>
      <c r="I153" s="95">
        <v>80551.036959999998</v>
      </c>
      <c r="J153" s="95">
        <v>145.11357999999998</v>
      </c>
      <c r="K153" s="95">
        <v>49172.323090000005</v>
      </c>
      <c r="L153" s="95">
        <v>94.858140000000006</v>
      </c>
      <c r="M153" s="95">
        <v>11220.93931</v>
      </c>
      <c r="N153" s="95">
        <v>406760.63193000003</v>
      </c>
    </row>
    <row r="154" spans="1:14">
      <c r="A154" s="64" t="s">
        <v>272</v>
      </c>
      <c r="B154" s="95">
        <v>0</v>
      </c>
      <c r="C154" s="95">
        <v>0</v>
      </c>
      <c r="D154" s="95">
        <v>0</v>
      </c>
      <c r="E154" s="95">
        <v>0</v>
      </c>
      <c r="F154" s="95">
        <v>0</v>
      </c>
      <c r="G154" s="95">
        <v>0</v>
      </c>
      <c r="H154" s="95">
        <v>0</v>
      </c>
      <c r="I154" s="95">
        <v>0</v>
      </c>
      <c r="J154" s="95">
        <v>0</v>
      </c>
      <c r="K154" s="95">
        <v>0</v>
      </c>
      <c r="L154" s="95">
        <v>0</v>
      </c>
      <c r="M154" s="95">
        <v>0</v>
      </c>
      <c r="N154" s="95">
        <v>0</v>
      </c>
    </row>
    <row r="155" spans="1:14">
      <c r="A155" s="177" t="s">
        <v>273</v>
      </c>
      <c r="B155" s="57">
        <v>290200.32423000003</v>
      </c>
      <c r="C155" s="57">
        <v>394632.97623999999</v>
      </c>
      <c r="D155" s="57">
        <v>202198.75994999998</v>
      </c>
      <c r="E155" s="57">
        <v>442568.55538999999</v>
      </c>
      <c r="F155" s="57">
        <v>254431.68168000001</v>
      </c>
      <c r="G155" s="57">
        <v>153912.24618000002</v>
      </c>
      <c r="H155" s="57">
        <v>131828.35363</v>
      </c>
      <c r="I155" s="57">
        <v>200236.94000999999</v>
      </c>
      <c r="J155" s="57">
        <v>2521.9533700000002</v>
      </c>
      <c r="K155" s="57">
        <v>285098.40858999995</v>
      </c>
      <c r="L155" s="57">
        <v>63994.147210000003</v>
      </c>
      <c r="M155" s="57">
        <v>252582.71455</v>
      </c>
      <c r="N155" s="57">
        <v>2674207.06103</v>
      </c>
    </row>
    <row r="156" spans="1:14">
      <c r="A156" s="64" t="s">
        <v>274</v>
      </c>
      <c r="B156" s="95">
        <v>49156.22683</v>
      </c>
      <c r="C156" s="95">
        <v>5554.9838200000004</v>
      </c>
      <c r="D156" s="95">
        <v>5647.3768600000003</v>
      </c>
      <c r="E156" s="95">
        <v>75746.679369999998</v>
      </c>
      <c r="F156" s="95">
        <v>8470.3410999999996</v>
      </c>
      <c r="G156" s="95">
        <v>7513.0212799999999</v>
      </c>
      <c r="H156" s="95">
        <v>8951.4600500000015</v>
      </c>
      <c r="I156" s="95">
        <v>0.46738000000000002</v>
      </c>
      <c r="J156" s="95">
        <v>132.56404000000001</v>
      </c>
      <c r="K156" s="95">
        <v>675.51576999999997</v>
      </c>
      <c r="L156" s="95">
        <v>2315.5002799999997</v>
      </c>
      <c r="M156" s="95">
        <v>11058.920470000001</v>
      </c>
      <c r="N156" s="95">
        <v>175223.05725000001</v>
      </c>
    </row>
    <row r="157" spans="1:14">
      <c r="A157" s="64" t="s">
        <v>275</v>
      </c>
      <c r="B157" s="95">
        <v>0</v>
      </c>
      <c r="C157" s="95">
        <v>0</v>
      </c>
      <c r="D157" s="95">
        <v>0</v>
      </c>
      <c r="E157" s="95">
        <v>0</v>
      </c>
      <c r="F157" s="95">
        <v>0</v>
      </c>
      <c r="G157" s="95">
        <v>0</v>
      </c>
      <c r="H157" s="95">
        <v>0</v>
      </c>
      <c r="I157" s="95">
        <v>0</v>
      </c>
      <c r="J157" s="95">
        <v>0</v>
      </c>
      <c r="K157" s="95">
        <v>0</v>
      </c>
      <c r="L157" s="95">
        <v>0</v>
      </c>
      <c r="M157" s="95">
        <v>0</v>
      </c>
      <c r="N157" s="95">
        <v>0</v>
      </c>
    </row>
    <row r="158" spans="1:14">
      <c r="A158" s="64" t="s">
        <v>276</v>
      </c>
      <c r="B158" s="95">
        <v>127392.0487</v>
      </c>
      <c r="C158" s="95">
        <v>198141.11429</v>
      </c>
      <c r="D158" s="95">
        <v>98214.13394</v>
      </c>
      <c r="E158" s="95">
        <v>228465.81546000001</v>
      </c>
      <c r="F158" s="95">
        <v>94067.539819999991</v>
      </c>
      <c r="G158" s="95">
        <v>72566.466109999994</v>
      </c>
      <c r="H158" s="95">
        <v>55268.38106</v>
      </c>
      <c r="I158" s="95">
        <v>114340.29057</v>
      </c>
      <c r="J158" s="95">
        <v>0</v>
      </c>
      <c r="K158" s="95">
        <v>158533.90431000001</v>
      </c>
      <c r="L158" s="95">
        <v>25271.271909999999</v>
      </c>
      <c r="M158" s="95">
        <v>172212.71833999999</v>
      </c>
      <c r="N158" s="95">
        <v>1344473.6845100001</v>
      </c>
    </row>
    <row r="159" spans="1:14">
      <c r="A159" s="64" t="s">
        <v>1254</v>
      </c>
      <c r="B159" s="95">
        <v>0</v>
      </c>
      <c r="C159" s="95">
        <v>0</v>
      </c>
      <c r="D159" s="95">
        <v>0</v>
      </c>
      <c r="E159" s="95">
        <v>0</v>
      </c>
      <c r="F159" s="95">
        <v>0</v>
      </c>
      <c r="G159" s="95">
        <v>0</v>
      </c>
      <c r="H159" s="95">
        <v>0</v>
      </c>
      <c r="I159" s="95">
        <v>0</v>
      </c>
      <c r="J159" s="95">
        <v>0</v>
      </c>
      <c r="K159" s="95">
        <v>0</v>
      </c>
      <c r="L159" s="95">
        <v>0</v>
      </c>
      <c r="M159" s="95">
        <v>0</v>
      </c>
      <c r="N159" s="95">
        <v>0</v>
      </c>
    </row>
    <row r="160" spans="1:14">
      <c r="A160" s="64" t="s">
        <v>277</v>
      </c>
      <c r="B160" s="95">
        <v>113652.0487</v>
      </c>
      <c r="C160" s="95">
        <v>153551.11412000001</v>
      </c>
      <c r="D160" s="95">
        <v>98214.133950000003</v>
      </c>
      <c r="E160" s="95">
        <v>137718.13062000001</v>
      </c>
      <c r="F160" s="95">
        <v>113002.42421</v>
      </c>
      <c r="G160" s="95">
        <v>72566.466109999994</v>
      </c>
      <c r="H160" s="95">
        <v>55268.380729999997</v>
      </c>
      <c r="I160" s="95">
        <v>84671.120009999999</v>
      </c>
      <c r="J160" s="95">
        <v>2389.38933</v>
      </c>
      <c r="K160" s="95">
        <v>125888.98851000001</v>
      </c>
      <c r="L160" s="95">
        <v>36407.375020000007</v>
      </c>
      <c r="M160" s="95">
        <v>52747.147969999998</v>
      </c>
      <c r="N160" s="95">
        <v>1046076.71928</v>
      </c>
    </row>
    <row r="161" spans="1:14">
      <c r="A161" s="64" t="s">
        <v>278</v>
      </c>
      <c r="B161" s="95">
        <v>0</v>
      </c>
      <c r="C161" s="95">
        <v>37385.764009999999</v>
      </c>
      <c r="D161" s="95">
        <v>123.1152</v>
      </c>
      <c r="E161" s="95">
        <v>637.92993999999999</v>
      </c>
      <c r="F161" s="95">
        <v>38891.376549999994</v>
      </c>
      <c r="G161" s="95">
        <v>1266.29268</v>
      </c>
      <c r="H161" s="95">
        <v>12340.131789999999</v>
      </c>
      <c r="I161" s="95">
        <v>1225.06205</v>
      </c>
      <c r="J161" s="95">
        <v>0</v>
      </c>
      <c r="K161" s="95">
        <v>0</v>
      </c>
      <c r="L161" s="95">
        <v>0</v>
      </c>
      <c r="M161" s="95">
        <v>16563.927769999998</v>
      </c>
      <c r="N161" s="95">
        <v>108433.59998999999</v>
      </c>
    </row>
    <row r="162" spans="1:14">
      <c r="A162" s="177" t="s">
        <v>279</v>
      </c>
      <c r="B162" s="57">
        <v>447715.31001000002</v>
      </c>
      <c r="C162" s="57">
        <v>170566.66665</v>
      </c>
      <c r="D162" s="57">
        <v>1177088.3771300002</v>
      </c>
      <c r="E162" s="57">
        <v>0</v>
      </c>
      <c r="F162" s="57">
        <v>0</v>
      </c>
      <c r="G162" s="57">
        <v>531886.25292</v>
      </c>
      <c r="H162" s="57">
        <v>131903.01667000001</v>
      </c>
      <c r="I162" s="57">
        <v>0</v>
      </c>
      <c r="J162" s="57">
        <v>0</v>
      </c>
      <c r="K162" s="57">
        <v>1054801.39304</v>
      </c>
      <c r="L162" s="57">
        <v>0</v>
      </c>
      <c r="M162" s="57">
        <v>0</v>
      </c>
      <c r="N162" s="57">
        <v>3513961.0164200002</v>
      </c>
    </row>
    <row r="163" spans="1:14">
      <c r="A163" s="64" t="s">
        <v>280</v>
      </c>
      <c r="B163" s="95">
        <v>443570</v>
      </c>
      <c r="C163" s="95">
        <v>170000</v>
      </c>
      <c r="D163" s="95">
        <v>1155495</v>
      </c>
      <c r="E163" s="95">
        <v>0</v>
      </c>
      <c r="F163" s="95">
        <v>0</v>
      </c>
      <c r="G163" s="95">
        <v>526938.75</v>
      </c>
      <c r="H163" s="95">
        <v>129000</v>
      </c>
      <c r="I163" s="95">
        <v>0</v>
      </c>
      <c r="J163" s="95">
        <v>0</v>
      </c>
      <c r="K163" s="95">
        <v>1036500</v>
      </c>
      <c r="L163" s="95">
        <v>0</v>
      </c>
      <c r="M163" s="95">
        <v>0</v>
      </c>
      <c r="N163" s="95">
        <v>3461503.75</v>
      </c>
    </row>
    <row r="164" spans="1:14">
      <c r="A164" s="64" t="s">
        <v>281</v>
      </c>
      <c r="B164" s="95">
        <v>0</v>
      </c>
      <c r="C164" s="95">
        <v>0</v>
      </c>
      <c r="D164" s="95">
        <v>0</v>
      </c>
      <c r="E164" s="95">
        <v>0</v>
      </c>
      <c r="F164" s="95">
        <v>0</v>
      </c>
      <c r="G164" s="95">
        <v>0</v>
      </c>
      <c r="H164" s="95">
        <v>0</v>
      </c>
      <c r="I164" s="95">
        <v>0</v>
      </c>
      <c r="J164" s="95">
        <v>0</v>
      </c>
      <c r="K164" s="95">
        <v>0</v>
      </c>
      <c r="L164" s="95">
        <v>0</v>
      </c>
      <c r="M164" s="95">
        <v>0</v>
      </c>
      <c r="N164" s="95">
        <v>0</v>
      </c>
    </row>
    <row r="165" spans="1:14">
      <c r="A165" s="64" t="s">
        <v>1382</v>
      </c>
      <c r="B165" s="95">
        <v>0</v>
      </c>
      <c r="C165" s="95">
        <v>0</v>
      </c>
      <c r="D165" s="95">
        <v>0</v>
      </c>
      <c r="E165" s="95">
        <v>0</v>
      </c>
      <c r="F165" s="95">
        <v>0</v>
      </c>
      <c r="G165" s="95">
        <v>0</v>
      </c>
      <c r="H165" s="95">
        <v>0</v>
      </c>
      <c r="I165" s="95">
        <v>0</v>
      </c>
      <c r="J165" s="95">
        <v>0</v>
      </c>
      <c r="K165" s="95">
        <v>0</v>
      </c>
      <c r="L165" s="95">
        <v>0</v>
      </c>
      <c r="M165" s="95">
        <v>0</v>
      </c>
      <c r="N165" s="95">
        <v>0</v>
      </c>
    </row>
    <row r="166" spans="1:14">
      <c r="A166" s="64" t="s">
        <v>283</v>
      </c>
      <c r="B166" s="95">
        <v>4145.3100100000001</v>
      </c>
      <c r="C166" s="95">
        <v>566.66665</v>
      </c>
      <c r="D166" s="95">
        <v>21593.377130000001</v>
      </c>
      <c r="E166" s="95">
        <v>0</v>
      </c>
      <c r="F166" s="95">
        <v>0</v>
      </c>
      <c r="G166" s="95">
        <v>4947.5029199999999</v>
      </c>
      <c r="H166" s="95">
        <v>2903.01667</v>
      </c>
      <c r="I166" s="95">
        <v>0</v>
      </c>
      <c r="J166" s="95">
        <v>0</v>
      </c>
      <c r="K166" s="95">
        <v>18301.393039999999</v>
      </c>
      <c r="L166" s="95">
        <v>0</v>
      </c>
      <c r="M166" s="95">
        <v>0</v>
      </c>
      <c r="N166" s="95">
        <v>52457.26642</v>
      </c>
    </row>
    <row r="167" spans="1:14">
      <c r="A167" s="177" t="s">
        <v>284</v>
      </c>
      <c r="B167" s="57">
        <v>267312.56690000003</v>
      </c>
      <c r="C167" s="57">
        <v>170909.02778</v>
      </c>
      <c r="D167" s="57">
        <v>262360.66210000002</v>
      </c>
      <c r="E167" s="57">
        <v>290328.90781</v>
      </c>
      <c r="F167" s="57">
        <v>280998.35424999997</v>
      </c>
      <c r="G167" s="57">
        <v>245894.24031999998</v>
      </c>
      <c r="H167" s="57">
        <v>153432.36934999999</v>
      </c>
      <c r="I167" s="57">
        <v>351038.02217000001</v>
      </c>
      <c r="J167" s="57">
        <v>0</v>
      </c>
      <c r="K167" s="57">
        <v>390205.08619999996</v>
      </c>
      <c r="L167" s="57">
        <v>82868.202420000001</v>
      </c>
      <c r="M167" s="57">
        <v>0</v>
      </c>
      <c r="N167" s="57">
        <v>2495347.4393000002</v>
      </c>
    </row>
    <row r="168" spans="1:14">
      <c r="A168" s="64" t="s">
        <v>285</v>
      </c>
      <c r="B168" s="95">
        <v>0</v>
      </c>
      <c r="C168" s="95">
        <v>0</v>
      </c>
      <c r="D168" s="95">
        <v>0</v>
      </c>
      <c r="E168" s="95">
        <v>0</v>
      </c>
      <c r="F168" s="95">
        <v>0</v>
      </c>
      <c r="G168" s="95">
        <v>0</v>
      </c>
      <c r="H168" s="95">
        <v>0</v>
      </c>
      <c r="I168" s="95">
        <v>0</v>
      </c>
      <c r="J168" s="95">
        <v>0</v>
      </c>
      <c r="K168" s="95">
        <v>8575</v>
      </c>
      <c r="L168" s="95">
        <v>1485.6633400000001</v>
      </c>
      <c r="M168" s="95">
        <v>0</v>
      </c>
      <c r="N168" s="95">
        <v>10060.663339999999</v>
      </c>
    </row>
    <row r="169" spans="1:14">
      <c r="A169" s="64" t="s">
        <v>286</v>
      </c>
      <c r="B169" s="95">
        <v>0</v>
      </c>
      <c r="C169" s="95">
        <v>0</v>
      </c>
      <c r="D169" s="95">
        <v>0</v>
      </c>
      <c r="E169" s="95">
        <v>0</v>
      </c>
      <c r="F169" s="95">
        <v>0</v>
      </c>
      <c r="G169" s="95">
        <v>0</v>
      </c>
      <c r="H169" s="95">
        <v>0</v>
      </c>
      <c r="I169" s="95">
        <v>0</v>
      </c>
      <c r="J169" s="95">
        <v>0</v>
      </c>
      <c r="K169" s="95">
        <v>0</v>
      </c>
      <c r="L169" s="95">
        <v>0</v>
      </c>
      <c r="M169" s="95">
        <v>0</v>
      </c>
      <c r="N169" s="95">
        <v>0</v>
      </c>
    </row>
    <row r="170" spans="1:14">
      <c r="A170" s="64" t="s">
        <v>287</v>
      </c>
      <c r="B170" s="95">
        <v>0</v>
      </c>
      <c r="C170" s="95">
        <v>0</v>
      </c>
      <c r="D170" s="95">
        <v>0</v>
      </c>
      <c r="E170" s="95">
        <v>0</v>
      </c>
      <c r="F170" s="95">
        <v>0</v>
      </c>
      <c r="G170" s="95">
        <v>0</v>
      </c>
      <c r="H170" s="95">
        <v>0</v>
      </c>
      <c r="I170" s="95">
        <v>0</v>
      </c>
      <c r="J170" s="95">
        <v>0</v>
      </c>
      <c r="K170" s="95">
        <v>0</v>
      </c>
      <c r="L170" s="95">
        <v>1485.6633400000001</v>
      </c>
      <c r="M170" s="95">
        <v>0</v>
      </c>
      <c r="N170" s="95">
        <v>1485.6633400000001</v>
      </c>
    </row>
    <row r="171" spans="1:14">
      <c r="A171" s="64" t="s">
        <v>288</v>
      </c>
      <c r="B171" s="95">
        <v>0</v>
      </c>
      <c r="C171" s="95">
        <v>0</v>
      </c>
      <c r="D171" s="95">
        <v>0</v>
      </c>
      <c r="E171" s="95">
        <v>0</v>
      </c>
      <c r="F171" s="95">
        <v>0</v>
      </c>
      <c r="G171" s="95">
        <v>0</v>
      </c>
      <c r="H171" s="95">
        <v>0</v>
      </c>
      <c r="I171" s="95">
        <v>0</v>
      </c>
      <c r="J171" s="95">
        <v>0</v>
      </c>
      <c r="K171" s="95">
        <v>8575</v>
      </c>
      <c r="L171" s="95">
        <v>0</v>
      </c>
      <c r="M171" s="95">
        <v>0</v>
      </c>
      <c r="N171" s="95">
        <v>8575</v>
      </c>
    </row>
    <row r="172" spans="1:14">
      <c r="A172" s="64" t="s">
        <v>289</v>
      </c>
      <c r="B172" s="95">
        <v>0</v>
      </c>
      <c r="C172" s="95">
        <v>0</v>
      </c>
      <c r="D172" s="95">
        <v>0</v>
      </c>
      <c r="E172" s="95">
        <v>0</v>
      </c>
      <c r="F172" s="95">
        <v>0</v>
      </c>
      <c r="G172" s="95">
        <v>0</v>
      </c>
      <c r="H172" s="95">
        <v>0</v>
      </c>
      <c r="I172" s="95">
        <v>0</v>
      </c>
      <c r="J172" s="95">
        <v>0</v>
      </c>
      <c r="K172" s="95">
        <v>0</v>
      </c>
      <c r="L172" s="95">
        <v>0</v>
      </c>
      <c r="M172" s="95">
        <v>0</v>
      </c>
      <c r="N172" s="95">
        <v>0</v>
      </c>
    </row>
    <row r="173" spans="1:14">
      <c r="A173" s="64" t="s">
        <v>290</v>
      </c>
      <c r="B173" s="95">
        <v>0</v>
      </c>
      <c r="C173" s="95">
        <v>0</v>
      </c>
      <c r="D173" s="95">
        <v>0</v>
      </c>
      <c r="E173" s="95">
        <v>0</v>
      </c>
      <c r="F173" s="95">
        <v>0</v>
      </c>
      <c r="G173" s="95">
        <v>0</v>
      </c>
      <c r="H173" s="95">
        <v>0</v>
      </c>
      <c r="I173" s="95">
        <v>0</v>
      </c>
      <c r="J173" s="95">
        <v>0</v>
      </c>
      <c r="K173" s="95">
        <v>0</v>
      </c>
      <c r="L173" s="95">
        <v>0</v>
      </c>
      <c r="M173" s="95">
        <v>0</v>
      </c>
      <c r="N173" s="95">
        <v>0</v>
      </c>
    </row>
    <row r="174" spans="1:14">
      <c r="A174" s="64" t="s">
        <v>291</v>
      </c>
      <c r="B174" s="95">
        <v>266162.37479999999</v>
      </c>
      <c r="C174" s="95">
        <v>170000</v>
      </c>
      <c r="D174" s="95">
        <v>255110.674</v>
      </c>
      <c r="E174" s="95">
        <v>286774</v>
      </c>
      <c r="F174" s="95">
        <v>278390</v>
      </c>
      <c r="G174" s="95">
        <v>242907</v>
      </c>
      <c r="H174" s="95">
        <v>151937.5</v>
      </c>
      <c r="I174" s="95">
        <v>347200</v>
      </c>
      <c r="J174" s="95">
        <v>0</v>
      </c>
      <c r="K174" s="95">
        <v>377200</v>
      </c>
      <c r="L174" s="95">
        <v>80001.5</v>
      </c>
      <c r="M174" s="95">
        <v>0</v>
      </c>
      <c r="N174" s="95">
        <v>2455683.0488</v>
      </c>
    </row>
    <row r="175" spans="1:14">
      <c r="A175" s="64" t="s">
        <v>292</v>
      </c>
      <c r="B175" s="95">
        <v>1150.1921</v>
      </c>
      <c r="C175" s="95">
        <v>909.02778000000001</v>
      </c>
      <c r="D175" s="95">
        <v>7249.9880999999996</v>
      </c>
      <c r="E175" s="95">
        <v>3554.9078100000002</v>
      </c>
      <c r="F175" s="95">
        <v>2608.3542499999999</v>
      </c>
      <c r="G175" s="95">
        <v>2987.2403199999999</v>
      </c>
      <c r="H175" s="95">
        <v>1494.8693500000002</v>
      </c>
      <c r="I175" s="95">
        <v>3838.0221699999997</v>
      </c>
      <c r="J175" s="95">
        <v>0</v>
      </c>
      <c r="K175" s="95">
        <v>4430.0861999999997</v>
      </c>
      <c r="L175" s="95">
        <v>1381.03908</v>
      </c>
      <c r="M175" s="95">
        <v>0</v>
      </c>
      <c r="N175" s="95">
        <v>29603.727159999999</v>
      </c>
    </row>
    <row r="176" spans="1:14">
      <c r="A176" s="177" t="s">
        <v>293</v>
      </c>
      <c r="B176" s="57">
        <v>2139043.4606699999</v>
      </c>
      <c r="C176" s="57">
        <v>2763252.3834699998</v>
      </c>
      <c r="D176" s="57">
        <v>2240560.2563200002</v>
      </c>
      <c r="E176" s="57">
        <v>1913023.5421800001</v>
      </c>
      <c r="F176" s="57">
        <v>1686756.0076199998</v>
      </c>
      <c r="G176" s="57">
        <v>1023247.18455</v>
      </c>
      <c r="H176" s="57">
        <v>881788.41729000001</v>
      </c>
      <c r="I176" s="57">
        <v>2146622.5745100002</v>
      </c>
      <c r="J176" s="57">
        <v>86846.654209999993</v>
      </c>
      <c r="K176" s="57">
        <v>1442102.5700699999</v>
      </c>
      <c r="L176" s="57">
        <v>356304.05512999999</v>
      </c>
      <c r="M176" s="57">
        <v>1148545.9405399999</v>
      </c>
      <c r="N176" s="57">
        <v>17828093.046560001</v>
      </c>
    </row>
    <row r="177" spans="1:14">
      <c r="A177" s="63" t="s">
        <v>294</v>
      </c>
      <c r="B177" s="95">
        <v>1701086.88</v>
      </c>
      <c r="C177" s="95">
        <v>2474928.96</v>
      </c>
      <c r="D177" s="95">
        <v>1728937.15</v>
      </c>
      <c r="E177" s="95">
        <v>1409539.34</v>
      </c>
      <c r="F177" s="95">
        <v>1072180</v>
      </c>
      <c r="G177" s="95">
        <v>834625</v>
      </c>
      <c r="H177" s="95">
        <v>702133</v>
      </c>
      <c r="I177" s="95">
        <v>1699065</v>
      </c>
      <c r="J177" s="95">
        <v>95490.01655</v>
      </c>
      <c r="K177" s="95">
        <v>812035.9</v>
      </c>
      <c r="L177" s="95">
        <v>297993.59999999998</v>
      </c>
      <c r="M177" s="95">
        <v>932408.3</v>
      </c>
      <c r="N177" s="95">
        <v>13760423.14655</v>
      </c>
    </row>
    <row r="178" spans="1:14">
      <c r="A178" s="64" t="s">
        <v>295</v>
      </c>
      <c r="B178" s="95">
        <v>1701086.88</v>
      </c>
      <c r="C178" s="95">
        <v>2474928.96</v>
      </c>
      <c r="D178" s="95">
        <v>1728937.15</v>
      </c>
      <c r="E178" s="95">
        <v>1409539.34</v>
      </c>
      <c r="F178" s="95">
        <v>1072180</v>
      </c>
      <c r="G178" s="95">
        <v>834625</v>
      </c>
      <c r="H178" s="95">
        <v>702133</v>
      </c>
      <c r="I178" s="95">
        <v>1699065</v>
      </c>
      <c r="J178" s="95">
        <v>95490.01655</v>
      </c>
      <c r="K178" s="95">
        <v>812035.9</v>
      </c>
      <c r="L178" s="95">
        <v>297993.59999999998</v>
      </c>
      <c r="M178" s="95">
        <v>932408.3</v>
      </c>
      <c r="N178" s="95">
        <v>13760423.14655</v>
      </c>
    </row>
    <row r="179" spans="1:14">
      <c r="A179" s="64" t="s">
        <v>296</v>
      </c>
      <c r="B179" s="95">
        <v>0</v>
      </c>
      <c r="C179" s="95">
        <v>0</v>
      </c>
      <c r="D179" s="95">
        <v>0</v>
      </c>
      <c r="E179" s="95">
        <v>0</v>
      </c>
      <c r="F179" s="95">
        <v>0</v>
      </c>
      <c r="G179" s="95">
        <v>0</v>
      </c>
      <c r="H179" s="95">
        <v>0</v>
      </c>
      <c r="I179" s="95">
        <v>0</v>
      </c>
      <c r="J179" s="95">
        <v>0</v>
      </c>
      <c r="K179" s="95">
        <v>0</v>
      </c>
      <c r="L179" s="95">
        <v>0</v>
      </c>
      <c r="M179" s="95">
        <v>0</v>
      </c>
      <c r="N179" s="95">
        <v>0</v>
      </c>
    </row>
    <row r="180" spans="1:14">
      <c r="A180" s="64" t="s">
        <v>297</v>
      </c>
      <c r="B180" s="95">
        <v>0</v>
      </c>
      <c r="C180" s="95">
        <v>0</v>
      </c>
      <c r="D180" s="95">
        <v>0</v>
      </c>
      <c r="E180" s="95">
        <v>0</v>
      </c>
      <c r="F180" s="95">
        <v>0</v>
      </c>
      <c r="G180" s="95">
        <v>0</v>
      </c>
      <c r="H180" s="95">
        <v>0</v>
      </c>
      <c r="I180" s="95">
        <v>0</v>
      </c>
      <c r="J180" s="95">
        <v>0</v>
      </c>
      <c r="K180" s="95">
        <v>0</v>
      </c>
      <c r="L180" s="95">
        <v>0</v>
      </c>
      <c r="M180" s="95">
        <v>0</v>
      </c>
      <c r="N180" s="95">
        <v>0</v>
      </c>
    </row>
    <row r="181" spans="1:14">
      <c r="A181" s="63" t="s">
        <v>298</v>
      </c>
      <c r="B181" s="95">
        <v>32119.928399999997</v>
      </c>
      <c r="C181" s="95">
        <v>0</v>
      </c>
      <c r="D181" s="95">
        <v>0</v>
      </c>
      <c r="E181" s="95">
        <v>14.472239999999999</v>
      </c>
      <c r="F181" s="95">
        <v>68.103200000000001</v>
      </c>
      <c r="G181" s="95">
        <v>8631.5260500000004</v>
      </c>
      <c r="H181" s="95">
        <v>19440</v>
      </c>
      <c r="I181" s="95">
        <v>1689.5345500000001</v>
      </c>
      <c r="J181" s="95">
        <v>0</v>
      </c>
      <c r="K181" s="95">
        <v>116.006</v>
      </c>
      <c r="L181" s="95">
        <v>2171.7570299999998</v>
      </c>
      <c r="M181" s="95">
        <v>5529.5283099999997</v>
      </c>
      <c r="N181" s="95">
        <v>69780.855779999998</v>
      </c>
    </row>
    <row r="182" spans="1:14">
      <c r="A182" s="64" t="s">
        <v>299</v>
      </c>
      <c r="B182" s="95">
        <v>0</v>
      </c>
      <c r="C182" s="95">
        <v>0</v>
      </c>
      <c r="D182" s="95">
        <v>0</v>
      </c>
      <c r="E182" s="95">
        <v>0</v>
      </c>
      <c r="F182" s="95">
        <v>0</v>
      </c>
      <c r="G182" s="95">
        <v>0.51254999999999995</v>
      </c>
      <c r="H182" s="95">
        <v>0</v>
      </c>
      <c r="I182" s="95">
        <v>0</v>
      </c>
      <c r="J182" s="95">
        <v>0</v>
      </c>
      <c r="K182" s="95">
        <v>0</v>
      </c>
      <c r="L182" s="95">
        <v>1713.40211</v>
      </c>
      <c r="M182" s="95">
        <v>0</v>
      </c>
      <c r="N182" s="95">
        <v>1713.9146599999999</v>
      </c>
    </row>
    <row r="183" spans="1:14">
      <c r="A183" s="64" t="s">
        <v>300</v>
      </c>
      <c r="B183" s="95">
        <v>32119.928399999997</v>
      </c>
      <c r="C183" s="95">
        <v>0</v>
      </c>
      <c r="D183" s="95">
        <v>0</v>
      </c>
      <c r="E183" s="95">
        <v>14.472239999999999</v>
      </c>
      <c r="F183" s="95">
        <v>68.103200000000001</v>
      </c>
      <c r="G183" s="95">
        <v>8631.0134999999991</v>
      </c>
      <c r="H183" s="95">
        <v>19440</v>
      </c>
      <c r="I183" s="95">
        <v>0</v>
      </c>
      <c r="J183" s="95">
        <v>0</v>
      </c>
      <c r="K183" s="95">
        <v>0</v>
      </c>
      <c r="L183" s="95">
        <v>458.35491999999999</v>
      </c>
      <c r="M183" s="95">
        <v>4211.04</v>
      </c>
      <c r="N183" s="95">
        <v>64942.912259999997</v>
      </c>
    </row>
    <row r="184" spans="1:14">
      <c r="A184" s="64" t="s">
        <v>301</v>
      </c>
      <c r="B184" s="95">
        <v>0</v>
      </c>
      <c r="C184" s="95">
        <v>0</v>
      </c>
      <c r="D184" s="95">
        <v>0</v>
      </c>
      <c r="E184" s="95">
        <v>0</v>
      </c>
      <c r="F184" s="95">
        <v>0</v>
      </c>
      <c r="G184" s="95">
        <v>0</v>
      </c>
      <c r="H184" s="95">
        <v>0</v>
      </c>
      <c r="I184" s="95">
        <v>1689.5345500000001</v>
      </c>
      <c r="J184" s="95">
        <v>0</v>
      </c>
      <c r="K184" s="95">
        <v>116.006</v>
      </c>
      <c r="L184" s="95">
        <v>0</v>
      </c>
      <c r="M184" s="95">
        <v>1318.48831</v>
      </c>
      <c r="N184" s="95">
        <v>3124.0288599999999</v>
      </c>
    </row>
    <row r="185" spans="1:14">
      <c r="A185" s="63" t="s">
        <v>302</v>
      </c>
      <c r="B185" s="95">
        <v>0</v>
      </c>
      <c r="C185" s="95">
        <v>0</v>
      </c>
      <c r="D185" s="95">
        <v>0</v>
      </c>
      <c r="E185" s="95">
        <v>0</v>
      </c>
      <c r="F185" s="95">
        <v>0</v>
      </c>
      <c r="G185" s="95">
        <v>0</v>
      </c>
      <c r="H185" s="95">
        <v>0</v>
      </c>
      <c r="I185" s="95">
        <v>0</v>
      </c>
      <c r="J185" s="95">
        <v>0</v>
      </c>
      <c r="K185" s="95">
        <v>0</v>
      </c>
      <c r="L185" s="95">
        <v>0</v>
      </c>
      <c r="M185" s="95">
        <v>0</v>
      </c>
      <c r="N185" s="95">
        <v>0</v>
      </c>
    </row>
    <row r="186" spans="1:14">
      <c r="A186" s="64" t="s">
        <v>303</v>
      </c>
      <c r="B186" s="95">
        <v>0</v>
      </c>
      <c r="C186" s="95">
        <v>0</v>
      </c>
      <c r="D186" s="95">
        <v>0</v>
      </c>
      <c r="E186" s="95">
        <v>0</v>
      </c>
      <c r="F186" s="95">
        <v>0</v>
      </c>
      <c r="G186" s="95">
        <v>0</v>
      </c>
      <c r="H186" s="95">
        <v>0</v>
      </c>
      <c r="I186" s="95">
        <v>0</v>
      </c>
      <c r="J186" s="95">
        <v>0</v>
      </c>
      <c r="K186" s="95">
        <v>0</v>
      </c>
      <c r="L186" s="95">
        <v>0</v>
      </c>
      <c r="M186" s="95">
        <v>0</v>
      </c>
      <c r="N186" s="95">
        <v>0</v>
      </c>
    </row>
    <row r="187" spans="1:14">
      <c r="A187" s="63" t="s">
        <v>304</v>
      </c>
      <c r="B187" s="95">
        <v>309297.01014999999</v>
      </c>
      <c r="C187" s="95">
        <v>221948.17644000001</v>
      </c>
      <c r="D187" s="95">
        <v>436656.47587999998</v>
      </c>
      <c r="E187" s="95">
        <v>396527.01360000001</v>
      </c>
      <c r="F187" s="95">
        <v>519654.39399999997</v>
      </c>
      <c r="G187" s="95">
        <v>131268.80280999999</v>
      </c>
      <c r="H187" s="95">
        <v>125334.53118000001</v>
      </c>
      <c r="I187" s="95">
        <v>313812.68455000001</v>
      </c>
      <c r="J187" s="95">
        <v>12092.151169999999</v>
      </c>
      <c r="K187" s="95">
        <v>565747.04595000006</v>
      </c>
      <c r="L187" s="95">
        <v>25872.43721</v>
      </c>
      <c r="M187" s="95">
        <v>152523.90956999999</v>
      </c>
      <c r="N187" s="95">
        <v>3210734.6325100004</v>
      </c>
    </row>
    <row r="188" spans="1:14">
      <c r="A188" s="64" t="s">
        <v>305</v>
      </c>
      <c r="B188" s="95">
        <v>277091.78279000003</v>
      </c>
      <c r="C188" s="95">
        <v>216641.70189</v>
      </c>
      <c r="D188" s="95">
        <v>409158.05535000004</v>
      </c>
      <c r="E188" s="95">
        <v>391794.99565</v>
      </c>
      <c r="F188" s="95">
        <v>252583.56200000001</v>
      </c>
      <c r="G188" s="95">
        <v>122824.4087</v>
      </c>
      <c r="H188" s="95">
        <v>123486.79002</v>
      </c>
      <c r="I188" s="95">
        <v>296852.30813999998</v>
      </c>
      <c r="J188" s="95">
        <v>1368.0074299999999</v>
      </c>
      <c r="K188" s="95">
        <v>157579.65484999999</v>
      </c>
      <c r="L188" s="95">
        <v>23869.115260000002</v>
      </c>
      <c r="M188" s="95">
        <v>149367.01517</v>
      </c>
      <c r="N188" s="95">
        <v>2422617.3972499999</v>
      </c>
    </row>
    <row r="189" spans="1:14">
      <c r="A189" s="64" t="s">
        <v>306</v>
      </c>
      <c r="B189" s="95">
        <v>5065.8948399999999</v>
      </c>
      <c r="C189" s="95">
        <v>5306.3115800000005</v>
      </c>
      <c r="D189" s="95">
        <v>27498.420529999999</v>
      </c>
      <c r="E189" s="95">
        <v>4730.8079600000001</v>
      </c>
      <c r="F189" s="95">
        <v>3872.7539999999999</v>
      </c>
      <c r="G189" s="95">
        <v>8444.3941099999993</v>
      </c>
      <c r="H189" s="95">
        <v>1847.7411599999998</v>
      </c>
      <c r="I189" s="95">
        <v>16960.376410000001</v>
      </c>
      <c r="J189" s="95">
        <v>10724.14374</v>
      </c>
      <c r="K189" s="95">
        <v>22100.134010000002</v>
      </c>
      <c r="L189" s="95">
        <v>2003.32195</v>
      </c>
      <c r="M189" s="95">
        <v>3156.8944000000001</v>
      </c>
      <c r="N189" s="95">
        <v>111711.19469</v>
      </c>
    </row>
    <row r="190" spans="1:14">
      <c r="A190" s="64" t="s">
        <v>307</v>
      </c>
      <c r="B190" s="95">
        <v>27139.33252</v>
      </c>
      <c r="C190" s="95">
        <v>0.16297</v>
      </c>
      <c r="D190" s="95">
        <v>0</v>
      </c>
      <c r="E190" s="95">
        <v>1.2099899999999999</v>
      </c>
      <c r="F190" s="95">
        <v>263198.07799999998</v>
      </c>
      <c r="G190" s="95">
        <v>0</v>
      </c>
      <c r="H190" s="95">
        <v>0</v>
      </c>
      <c r="I190" s="95">
        <v>0</v>
      </c>
      <c r="J190" s="95">
        <v>0</v>
      </c>
      <c r="K190" s="95">
        <v>386067.25708999997</v>
      </c>
      <c r="L190" s="95">
        <v>0</v>
      </c>
      <c r="M190" s="95">
        <v>0</v>
      </c>
      <c r="N190" s="95">
        <v>676406.04057000007</v>
      </c>
    </row>
    <row r="191" spans="1:14">
      <c r="A191" s="63" t="s">
        <v>308</v>
      </c>
      <c r="B191" s="95">
        <v>96539.642120000004</v>
      </c>
      <c r="C191" s="95">
        <v>66375.247029999999</v>
      </c>
      <c r="D191" s="95">
        <v>74966.630439999994</v>
      </c>
      <c r="E191" s="95">
        <v>106942.71634</v>
      </c>
      <c r="F191" s="95">
        <v>94853.510420000006</v>
      </c>
      <c r="G191" s="95">
        <v>48721.855689999997</v>
      </c>
      <c r="H191" s="95">
        <v>34880.886109999999</v>
      </c>
      <c r="I191" s="95">
        <v>132055.35540999999</v>
      </c>
      <c r="J191" s="95">
        <v>-20735.513510000001</v>
      </c>
      <c r="K191" s="95">
        <v>64203.618119999999</v>
      </c>
      <c r="L191" s="95">
        <v>30266.260890000001</v>
      </c>
      <c r="M191" s="95">
        <v>58084.202659999995</v>
      </c>
      <c r="N191" s="95">
        <v>787154.41171999997</v>
      </c>
    </row>
    <row r="192" spans="1:14">
      <c r="A192" s="64" t="s">
        <v>309</v>
      </c>
      <c r="B192" s="95">
        <v>27726.185600000001</v>
      </c>
      <c r="C192" s="95">
        <v>14166.666999999999</v>
      </c>
      <c r="D192" s="95">
        <v>61023.326000000001</v>
      </c>
      <c r="E192" s="95">
        <v>50841</v>
      </c>
      <c r="F192" s="95">
        <v>65774.363230000003</v>
      </c>
      <c r="G192" s="95">
        <v>8699.7916600000008</v>
      </c>
      <c r="H192" s="95">
        <v>8013.3086299999995</v>
      </c>
      <c r="I192" s="95">
        <v>0</v>
      </c>
      <c r="J192" s="95">
        <v>-20741.999530000001</v>
      </c>
      <c r="K192" s="95">
        <v>0</v>
      </c>
      <c r="L192" s="95">
        <v>12572.47107</v>
      </c>
      <c r="M192" s="95">
        <v>1.00962</v>
      </c>
      <c r="N192" s="95">
        <v>228076.12328</v>
      </c>
    </row>
    <row r="193" spans="1:14">
      <c r="A193" s="100" t="s">
        <v>310</v>
      </c>
      <c r="B193" s="95">
        <v>68813.456519999992</v>
      </c>
      <c r="C193" s="95">
        <v>52208.580030000005</v>
      </c>
      <c r="D193" s="95">
        <v>13943.30444</v>
      </c>
      <c r="E193" s="95">
        <v>56101.716340000006</v>
      </c>
      <c r="F193" s="95">
        <v>29079.14719</v>
      </c>
      <c r="G193" s="95">
        <v>40022.064030000001</v>
      </c>
      <c r="H193" s="95">
        <v>26867.57748</v>
      </c>
      <c r="I193" s="95">
        <v>132055.35540999999</v>
      </c>
      <c r="J193" s="95">
        <v>6.4860200000000008</v>
      </c>
      <c r="K193" s="95">
        <v>64203.618119999999</v>
      </c>
      <c r="L193" s="95">
        <v>17693.789820000002</v>
      </c>
      <c r="M193" s="95">
        <v>58083.193039999998</v>
      </c>
      <c r="N193" s="95">
        <v>559078.28844000003</v>
      </c>
    </row>
    <row r="194" spans="1:14">
      <c r="A194" s="155" t="s">
        <v>311</v>
      </c>
      <c r="B194" s="57">
        <v>33408351.90298</v>
      </c>
      <c r="C194" s="57">
        <v>50012697.17622</v>
      </c>
      <c r="D194" s="57">
        <v>40468147.591300003</v>
      </c>
      <c r="E194" s="57">
        <v>29005606.421709999</v>
      </c>
      <c r="F194" s="57">
        <v>23539008.677439999</v>
      </c>
      <c r="G194" s="57">
        <v>18969525.45885</v>
      </c>
      <c r="H194" s="57">
        <v>13205562.171049999</v>
      </c>
      <c r="I194" s="57">
        <v>20323716.928470001</v>
      </c>
      <c r="J194" s="57">
        <v>206629.00795</v>
      </c>
      <c r="K194" s="57">
        <v>21672447.239400003</v>
      </c>
      <c r="L194" s="57">
        <v>4956878.5094699999</v>
      </c>
      <c r="M194" s="57">
        <v>10176373.53056</v>
      </c>
      <c r="N194" s="57">
        <v>265944944.61539999</v>
      </c>
    </row>
    <row r="195" spans="1:14">
      <c r="A195" s="177" t="s">
        <v>312</v>
      </c>
      <c r="B195" s="57">
        <v>2475379.9213299998</v>
      </c>
      <c r="C195" s="57">
        <v>946225.91090000002</v>
      </c>
      <c r="D195" s="57">
        <v>1366035.65292</v>
      </c>
      <c r="E195" s="57">
        <v>5262221.0796099994</v>
      </c>
      <c r="F195" s="57">
        <v>1980362.0476900002</v>
      </c>
      <c r="G195" s="57">
        <v>330750.29547000001</v>
      </c>
      <c r="H195" s="57">
        <v>858720.73511999997</v>
      </c>
      <c r="I195" s="57">
        <v>169.94776000000002</v>
      </c>
      <c r="J195" s="57">
        <v>18879.23245</v>
      </c>
      <c r="K195" s="57">
        <v>323621.22012999997</v>
      </c>
      <c r="L195" s="57">
        <v>380869.42751000001</v>
      </c>
      <c r="M195" s="57">
        <v>357729.03777999996</v>
      </c>
      <c r="N195" s="57">
        <v>14300964.50867</v>
      </c>
    </row>
    <row r="196" spans="1:14">
      <c r="A196" s="63" t="s">
        <v>313</v>
      </c>
      <c r="B196" s="95">
        <v>89137.584239999996</v>
      </c>
      <c r="C196" s="95">
        <v>54498.743179999998</v>
      </c>
      <c r="D196" s="95">
        <v>75964.527889999998</v>
      </c>
      <c r="E196" s="95">
        <v>420152.93185000005</v>
      </c>
      <c r="F196" s="95">
        <v>432065.12225999997</v>
      </c>
      <c r="G196" s="95">
        <v>29415.40148</v>
      </c>
      <c r="H196" s="95">
        <v>19295.492440000002</v>
      </c>
      <c r="I196" s="95">
        <v>0</v>
      </c>
      <c r="J196" s="95">
        <v>0</v>
      </c>
      <c r="K196" s="95">
        <v>0</v>
      </c>
      <c r="L196" s="95">
        <v>0</v>
      </c>
      <c r="M196" s="95">
        <v>0</v>
      </c>
      <c r="N196" s="95">
        <v>1120529.8033399999</v>
      </c>
    </row>
    <row r="197" spans="1:14">
      <c r="A197" s="64" t="s">
        <v>314</v>
      </c>
      <c r="B197" s="95">
        <v>3989.0721800000001</v>
      </c>
      <c r="C197" s="95">
        <v>5818.5485199999994</v>
      </c>
      <c r="D197" s="95">
        <v>70452.72387999999</v>
      </c>
      <c r="E197" s="95">
        <v>3776.4024300000001</v>
      </c>
      <c r="F197" s="95">
        <v>19103.37371</v>
      </c>
      <c r="G197" s="95">
        <v>15146.601480000001</v>
      </c>
      <c r="H197" s="95">
        <v>19295.492440000002</v>
      </c>
      <c r="I197" s="95">
        <v>0</v>
      </c>
      <c r="J197" s="95">
        <v>0</v>
      </c>
      <c r="K197" s="95">
        <v>0</v>
      </c>
      <c r="L197" s="95">
        <v>0</v>
      </c>
      <c r="M197" s="95">
        <v>0</v>
      </c>
      <c r="N197" s="95">
        <v>137582.21463999999</v>
      </c>
    </row>
    <row r="198" spans="1:14">
      <c r="A198" s="64" t="s">
        <v>315</v>
      </c>
      <c r="B198" s="95">
        <v>25031.282500000001</v>
      </c>
      <c r="C198" s="95">
        <v>262.49543</v>
      </c>
      <c r="D198" s="95">
        <v>198.55076</v>
      </c>
      <c r="E198" s="95">
        <v>216.2165</v>
      </c>
      <c r="F198" s="95">
        <v>-1.7000000000000001E-4</v>
      </c>
      <c r="G198" s="95">
        <v>0</v>
      </c>
      <c r="H198" s="95">
        <v>0</v>
      </c>
      <c r="I198" s="95">
        <v>0</v>
      </c>
      <c r="J198" s="95">
        <v>0</v>
      </c>
      <c r="K198" s="95">
        <v>0</v>
      </c>
      <c r="L198" s="95">
        <v>0</v>
      </c>
      <c r="M198" s="95">
        <v>0</v>
      </c>
      <c r="N198" s="95">
        <v>25708.545019999998</v>
      </c>
    </row>
    <row r="199" spans="1:14">
      <c r="A199" s="64" t="s">
        <v>316</v>
      </c>
      <c r="B199" s="95">
        <v>20608.421460000001</v>
      </c>
      <c r="C199" s="95">
        <v>0</v>
      </c>
      <c r="D199" s="95">
        <v>867.97325000000001</v>
      </c>
      <c r="E199" s="95">
        <v>279403.62252999999</v>
      </c>
      <c r="F199" s="95">
        <v>368788.06670999998</v>
      </c>
      <c r="G199" s="95">
        <v>0</v>
      </c>
      <c r="H199" s="95">
        <v>0</v>
      </c>
      <c r="I199" s="95">
        <v>0</v>
      </c>
      <c r="J199" s="95">
        <v>0</v>
      </c>
      <c r="K199" s="95">
        <v>0</v>
      </c>
      <c r="L199" s="95">
        <v>0</v>
      </c>
      <c r="M199" s="95">
        <v>0</v>
      </c>
      <c r="N199" s="95">
        <v>669668.08395</v>
      </c>
    </row>
    <row r="200" spans="1:14">
      <c r="A200" s="64" t="s">
        <v>317</v>
      </c>
      <c r="B200" s="95">
        <v>3540.3122400000002</v>
      </c>
      <c r="C200" s="95">
        <v>8286.6992300000002</v>
      </c>
      <c r="D200" s="95">
        <v>0</v>
      </c>
      <c r="E200" s="95">
        <v>0</v>
      </c>
      <c r="F200" s="95">
        <v>0</v>
      </c>
      <c r="G200" s="95">
        <v>0</v>
      </c>
      <c r="H200" s="95">
        <v>0</v>
      </c>
      <c r="I200" s="95">
        <v>0</v>
      </c>
      <c r="J200" s="95">
        <v>0</v>
      </c>
      <c r="K200" s="95">
        <v>0</v>
      </c>
      <c r="L200" s="95">
        <v>0</v>
      </c>
      <c r="M200" s="95">
        <v>0</v>
      </c>
      <c r="N200" s="95">
        <v>11827.011470000001</v>
      </c>
    </row>
    <row r="201" spans="1:14">
      <c r="A201" s="64" t="s">
        <v>318</v>
      </c>
      <c r="B201" s="95">
        <v>35968.495860000003</v>
      </c>
      <c r="C201" s="95">
        <v>40131</v>
      </c>
      <c r="D201" s="95">
        <v>4445.28</v>
      </c>
      <c r="E201" s="95">
        <v>136756.69038999997</v>
      </c>
      <c r="F201" s="95">
        <v>44173.682009999997</v>
      </c>
      <c r="G201" s="95">
        <v>14268.8</v>
      </c>
      <c r="H201" s="95">
        <v>0</v>
      </c>
      <c r="I201" s="95">
        <v>0</v>
      </c>
      <c r="J201" s="95">
        <v>0</v>
      </c>
      <c r="K201" s="95">
        <v>0</v>
      </c>
      <c r="L201" s="95">
        <v>0</v>
      </c>
      <c r="M201" s="95">
        <v>0</v>
      </c>
      <c r="N201" s="95">
        <v>275743.94825999998</v>
      </c>
    </row>
    <row r="202" spans="1:14">
      <c r="A202" s="63" t="s">
        <v>319</v>
      </c>
      <c r="B202" s="95">
        <v>1977008.9061700001</v>
      </c>
      <c r="C202" s="95">
        <v>830604.64053999993</v>
      </c>
      <c r="D202" s="95">
        <v>1035800.70227</v>
      </c>
      <c r="E202" s="95">
        <v>4558546.2362399995</v>
      </c>
      <c r="F202" s="95">
        <v>1302402.0048</v>
      </c>
      <c r="G202" s="95">
        <v>99948.091379999998</v>
      </c>
      <c r="H202" s="95">
        <v>578948.96578999993</v>
      </c>
      <c r="I202" s="95">
        <v>169.94776000000002</v>
      </c>
      <c r="J202" s="95">
        <v>18879.23245</v>
      </c>
      <c r="K202" s="95">
        <v>320215.21711999999</v>
      </c>
      <c r="L202" s="95">
        <v>353411.87114</v>
      </c>
      <c r="M202" s="95">
        <v>65637.335149999999</v>
      </c>
      <c r="N202" s="95">
        <v>11141573.15081</v>
      </c>
    </row>
    <row r="203" spans="1:14">
      <c r="A203" s="64" t="s">
        <v>320</v>
      </c>
      <c r="B203" s="95">
        <v>0</v>
      </c>
      <c r="C203" s="95">
        <v>0</v>
      </c>
      <c r="D203" s="95">
        <v>0</v>
      </c>
      <c r="E203" s="95">
        <v>0</v>
      </c>
      <c r="F203" s="95">
        <v>0</v>
      </c>
      <c r="G203" s="95">
        <v>0</v>
      </c>
      <c r="H203" s="95">
        <v>297.84459999999996</v>
      </c>
      <c r="I203" s="95">
        <v>0</v>
      </c>
      <c r="J203" s="95">
        <v>0</v>
      </c>
      <c r="K203" s="95">
        <v>0</v>
      </c>
      <c r="L203" s="95">
        <v>0</v>
      </c>
      <c r="M203" s="95">
        <v>0</v>
      </c>
      <c r="N203" s="95">
        <v>297.84459999999996</v>
      </c>
    </row>
    <row r="204" spans="1:14">
      <c r="A204" s="64" t="s">
        <v>321</v>
      </c>
      <c r="B204" s="95">
        <v>732014.95825999998</v>
      </c>
      <c r="C204" s="95">
        <v>1241.8347900000001</v>
      </c>
      <c r="D204" s="95">
        <v>124851.06673000001</v>
      </c>
      <c r="E204" s="95">
        <v>3244248.6766599999</v>
      </c>
      <c r="F204" s="95">
        <v>625307.43565999996</v>
      </c>
      <c r="G204" s="95">
        <v>0</v>
      </c>
      <c r="H204" s="95">
        <v>0</v>
      </c>
      <c r="I204" s="95">
        <v>0</v>
      </c>
      <c r="J204" s="95">
        <v>0</v>
      </c>
      <c r="K204" s="95">
        <v>0</v>
      </c>
      <c r="L204" s="95">
        <v>0</v>
      </c>
      <c r="M204" s="95">
        <v>0</v>
      </c>
      <c r="N204" s="95">
        <v>4727663.9721000008</v>
      </c>
    </row>
    <row r="205" spans="1:14">
      <c r="A205" s="64" t="s">
        <v>1383</v>
      </c>
      <c r="B205" s="95">
        <v>1244993.9479100001</v>
      </c>
      <c r="C205" s="95">
        <v>279017.10874</v>
      </c>
      <c r="D205" s="95">
        <v>280000.62456999999</v>
      </c>
      <c r="E205" s="95">
        <v>509107.56608999998</v>
      </c>
      <c r="F205" s="95">
        <v>319637.53657</v>
      </c>
      <c r="G205" s="95">
        <v>67342.382939999996</v>
      </c>
      <c r="H205" s="95">
        <v>578651.12119000009</v>
      </c>
      <c r="I205" s="95">
        <v>169.94776000000002</v>
      </c>
      <c r="J205" s="95">
        <v>1167.1737499999999</v>
      </c>
      <c r="K205" s="95">
        <v>189322.03417</v>
      </c>
      <c r="L205" s="95">
        <v>201423.79929</v>
      </c>
      <c r="M205" s="95">
        <v>40305.772270000001</v>
      </c>
      <c r="N205" s="95">
        <v>3711139.0152500002</v>
      </c>
    </row>
    <row r="206" spans="1:14">
      <c r="A206" s="64" t="s">
        <v>323</v>
      </c>
      <c r="B206" s="95">
        <v>0</v>
      </c>
      <c r="C206" s="95">
        <v>0</v>
      </c>
      <c r="D206" s="95">
        <v>0</v>
      </c>
      <c r="E206" s="95">
        <v>0</v>
      </c>
      <c r="F206" s="95">
        <v>0</v>
      </c>
      <c r="G206" s="95">
        <v>0</v>
      </c>
      <c r="H206" s="95">
        <v>0</v>
      </c>
      <c r="I206" s="95">
        <v>0</v>
      </c>
      <c r="J206" s="95">
        <v>0</v>
      </c>
      <c r="K206" s="95">
        <v>0</v>
      </c>
      <c r="L206" s="95">
        <v>0</v>
      </c>
      <c r="M206" s="95">
        <v>0</v>
      </c>
      <c r="N206" s="95">
        <v>0</v>
      </c>
    </row>
    <row r="207" spans="1:14">
      <c r="A207" s="64" t="s">
        <v>324</v>
      </c>
      <c r="B207" s="95">
        <v>0</v>
      </c>
      <c r="C207" s="95">
        <v>550345.69701</v>
      </c>
      <c r="D207" s="95">
        <v>630949.01097000006</v>
      </c>
      <c r="E207" s="95">
        <v>805189.99349000002</v>
      </c>
      <c r="F207" s="95">
        <v>357457.03256999998</v>
      </c>
      <c r="G207" s="95">
        <v>32605.708440000002</v>
      </c>
      <c r="H207" s="95">
        <v>0</v>
      </c>
      <c r="I207" s="95">
        <v>0</v>
      </c>
      <c r="J207" s="95">
        <v>17712.058699999998</v>
      </c>
      <c r="K207" s="95">
        <v>130893.18295</v>
      </c>
      <c r="L207" s="95">
        <v>151988.07185000001</v>
      </c>
      <c r="M207" s="95">
        <v>25331.562879999998</v>
      </c>
      <c r="N207" s="95">
        <v>2702472.31886</v>
      </c>
    </row>
    <row r="208" spans="1:14">
      <c r="A208" s="63" t="s">
        <v>325</v>
      </c>
      <c r="B208" s="95">
        <v>0</v>
      </c>
      <c r="C208" s="95">
        <v>0</v>
      </c>
      <c r="D208" s="95">
        <v>0</v>
      </c>
      <c r="E208" s="95">
        <v>0</v>
      </c>
      <c r="F208" s="95">
        <v>0</v>
      </c>
      <c r="G208" s="95">
        <v>0</v>
      </c>
      <c r="H208" s="95">
        <v>0</v>
      </c>
      <c r="I208" s="95">
        <v>0</v>
      </c>
      <c r="J208" s="95">
        <v>0</v>
      </c>
      <c r="K208" s="95">
        <v>0</v>
      </c>
      <c r="L208" s="95">
        <v>0</v>
      </c>
      <c r="M208" s="95">
        <v>0</v>
      </c>
      <c r="N208" s="95">
        <v>0</v>
      </c>
    </row>
    <row r="209" spans="1:14">
      <c r="A209" s="63" t="s">
        <v>326</v>
      </c>
      <c r="B209" s="95">
        <v>409233.43092000001</v>
      </c>
      <c r="C209" s="95">
        <v>61122.527179999997</v>
      </c>
      <c r="D209" s="95">
        <v>226010.14293999999</v>
      </c>
      <c r="E209" s="95">
        <v>281024.55533</v>
      </c>
      <c r="F209" s="95">
        <v>243339.37566999998</v>
      </c>
      <c r="G209" s="95">
        <v>201386.80261000001</v>
      </c>
      <c r="H209" s="95">
        <v>245109.87688999998</v>
      </c>
      <c r="I209" s="95">
        <v>0</v>
      </c>
      <c r="J209" s="95">
        <v>0</v>
      </c>
      <c r="K209" s="95">
        <v>3406.0030099999999</v>
      </c>
      <c r="L209" s="95">
        <v>27457.556370000002</v>
      </c>
      <c r="M209" s="95">
        <v>292091.70263000001</v>
      </c>
      <c r="N209" s="95">
        <v>1990181.97355</v>
      </c>
    </row>
    <row r="210" spans="1:14">
      <c r="A210" s="64" t="s">
        <v>327</v>
      </c>
      <c r="B210" s="95">
        <v>128135.3728</v>
      </c>
      <c r="C210" s="95">
        <v>0</v>
      </c>
      <c r="D210" s="95">
        <v>13720</v>
      </c>
      <c r="E210" s="95">
        <v>895</v>
      </c>
      <c r="F210" s="95">
        <v>15000</v>
      </c>
      <c r="G210" s="95">
        <v>8691</v>
      </c>
      <c r="H210" s="95">
        <v>1.7393099999999999</v>
      </c>
      <c r="I210" s="95">
        <v>0</v>
      </c>
      <c r="J210" s="95">
        <v>0</v>
      </c>
      <c r="K210" s="95">
        <v>0</v>
      </c>
      <c r="L210" s="95">
        <v>0</v>
      </c>
      <c r="M210" s="95">
        <v>0</v>
      </c>
      <c r="N210" s="95">
        <v>166443.11211000002</v>
      </c>
    </row>
    <row r="211" spans="1:14">
      <c r="A211" s="64" t="s">
        <v>328</v>
      </c>
      <c r="B211" s="95">
        <v>281098.05812</v>
      </c>
      <c r="C211" s="95">
        <v>61122.527179999997</v>
      </c>
      <c r="D211" s="95">
        <v>212290.14293999999</v>
      </c>
      <c r="E211" s="95">
        <v>280129.55533</v>
      </c>
      <c r="F211" s="95">
        <v>228339.37566999998</v>
      </c>
      <c r="G211" s="95">
        <v>192695.80261000001</v>
      </c>
      <c r="H211" s="95">
        <v>245108.13758000001</v>
      </c>
      <c r="I211" s="95">
        <v>0</v>
      </c>
      <c r="J211" s="95">
        <v>0</v>
      </c>
      <c r="K211" s="95">
        <v>3406.0030099999999</v>
      </c>
      <c r="L211" s="95">
        <v>27457.556370000002</v>
      </c>
      <c r="M211" s="95">
        <v>8019.1102899999996</v>
      </c>
      <c r="N211" s="95">
        <v>1539666.2690999999</v>
      </c>
    </row>
    <row r="212" spans="1:14">
      <c r="A212" s="64" t="s">
        <v>329</v>
      </c>
      <c r="B212" s="95">
        <v>0</v>
      </c>
      <c r="C212" s="95">
        <v>0</v>
      </c>
      <c r="D212" s="95">
        <v>0</v>
      </c>
      <c r="E212" s="95">
        <v>0</v>
      </c>
      <c r="F212" s="95">
        <v>0</v>
      </c>
      <c r="G212" s="95">
        <v>0</v>
      </c>
      <c r="H212" s="95">
        <v>0</v>
      </c>
      <c r="I212" s="95">
        <v>0</v>
      </c>
      <c r="J212" s="95">
        <v>0</v>
      </c>
      <c r="K212" s="95">
        <v>0</v>
      </c>
      <c r="L212" s="95">
        <v>0</v>
      </c>
      <c r="M212" s="95">
        <v>0</v>
      </c>
      <c r="N212" s="95">
        <v>0</v>
      </c>
    </row>
    <row r="213" spans="1:14">
      <c r="A213" s="64" t="s">
        <v>330</v>
      </c>
      <c r="B213" s="95">
        <v>0</v>
      </c>
      <c r="C213" s="95">
        <v>0</v>
      </c>
      <c r="D213" s="95">
        <v>0</v>
      </c>
      <c r="E213" s="95">
        <v>0</v>
      </c>
      <c r="F213" s="95">
        <v>0</v>
      </c>
      <c r="G213" s="95">
        <v>0</v>
      </c>
      <c r="H213" s="95">
        <v>0</v>
      </c>
      <c r="I213" s="95">
        <v>0</v>
      </c>
      <c r="J213" s="95">
        <v>0</v>
      </c>
      <c r="K213" s="95">
        <v>0</v>
      </c>
      <c r="L213" s="95">
        <v>0</v>
      </c>
      <c r="M213" s="95">
        <v>284072.59233999997</v>
      </c>
      <c r="N213" s="95">
        <v>284072.59233999997</v>
      </c>
    </row>
    <row r="214" spans="1:14">
      <c r="A214" s="63" t="s">
        <v>331</v>
      </c>
      <c r="B214" s="95">
        <v>0</v>
      </c>
      <c r="C214" s="95">
        <v>0</v>
      </c>
      <c r="D214" s="95">
        <v>28260.27982</v>
      </c>
      <c r="E214" s="95">
        <v>2497.35619</v>
      </c>
      <c r="F214" s="95">
        <v>2555.5449600000002</v>
      </c>
      <c r="G214" s="95">
        <v>0</v>
      </c>
      <c r="H214" s="95">
        <v>15366.4</v>
      </c>
      <c r="I214" s="95">
        <v>0</v>
      </c>
      <c r="J214" s="95">
        <v>0</v>
      </c>
      <c r="K214" s="95">
        <v>0</v>
      </c>
      <c r="L214" s="95">
        <v>0</v>
      </c>
      <c r="M214" s="95">
        <v>0</v>
      </c>
      <c r="N214" s="95">
        <v>48679.580969999995</v>
      </c>
    </row>
    <row r="215" spans="1:14">
      <c r="A215" s="177" t="s">
        <v>332</v>
      </c>
      <c r="B215" s="57">
        <v>55331680.034550004</v>
      </c>
      <c r="C215" s="57">
        <v>103908976.89377999</v>
      </c>
      <c r="D215" s="57">
        <v>68621401.260550007</v>
      </c>
      <c r="E215" s="57">
        <v>43154806.604870006</v>
      </c>
      <c r="F215" s="57">
        <v>50622149.10221</v>
      </c>
      <c r="G215" s="57">
        <v>28223882.47126</v>
      </c>
      <c r="H215" s="57">
        <v>22237159.949990001</v>
      </c>
      <c r="I215" s="57">
        <v>29616485.484240003</v>
      </c>
      <c r="J215" s="57">
        <v>786092.51113</v>
      </c>
      <c r="K215" s="57">
        <v>23915606.916110002</v>
      </c>
      <c r="L215" s="57">
        <v>8359077.9644499999</v>
      </c>
      <c r="M215" s="57">
        <v>11519205.731719999</v>
      </c>
      <c r="N215" s="57">
        <v>446296524.92486</v>
      </c>
    </row>
    <row r="216" spans="1:14">
      <c r="A216" s="63" t="s">
        <v>333</v>
      </c>
      <c r="B216" s="95">
        <v>1704965.2152100001</v>
      </c>
      <c r="C216" s="95">
        <v>1562609.5680499999</v>
      </c>
      <c r="D216" s="95">
        <v>29456.585729999999</v>
      </c>
      <c r="E216" s="95">
        <v>59.92803</v>
      </c>
      <c r="F216" s="95">
        <v>293372.99059</v>
      </c>
      <c r="G216" s="95">
        <v>2536.1564900000003</v>
      </c>
      <c r="H216" s="95">
        <v>1.4578599999999999</v>
      </c>
      <c r="I216" s="95">
        <v>81.033000000000001</v>
      </c>
      <c r="J216" s="95">
        <v>5.2999999999999999E-2</v>
      </c>
      <c r="K216" s="95">
        <v>0</v>
      </c>
      <c r="L216" s="95">
        <v>0</v>
      </c>
      <c r="M216" s="95">
        <v>0</v>
      </c>
      <c r="N216" s="95">
        <v>3593082.9879600001</v>
      </c>
    </row>
    <row r="217" spans="1:14">
      <c r="A217" s="64" t="s">
        <v>334</v>
      </c>
      <c r="B217" s="95">
        <v>34300</v>
      </c>
      <c r="C217" s="95">
        <v>119.6</v>
      </c>
      <c r="D217" s="95">
        <v>0</v>
      </c>
      <c r="E217" s="95">
        <v>0</v>
      </c>
      <c r="F217" s="95">
        <v>0</v>
      </c>
      <c r="G217" s="95">
        <v>0</v>
      </c>
      <c r="H217" s="95">
        <v>0</v>
      </c>
      <c r="I217" s="95">
        <v>0</v>
      </c>
      <c r="J217" s="95">
        <v>0</v>
      </c>
      <c r="K217" s="95">
        <v>0</v>
      </c>
      <c r="L217" s="95">
        <v>0</v>
      </c>
      <c r="M217" s="95">
        <v>0</v>
      </c>
      <c r="N217" s="95">
        <v>34419.599999999999</v>
      </c>
    </row>
    <row r="218" spans="1:14">
      <c r="A218" s="64" t="s">
        <v>335</v>
      </c>
      <c r="B218" s="95">
        <v>0</v>
      </c>
      <c r="C218" s="95">
        <v>1561830</v>
      </c>
      <c r="D218" s="95">
        <v>0</v>
      </c>
      <c r="E218" s="95">
        <v>0</v>
      </c>
      <c r="F218" s="95">
        <v>0</v>
      </c>
      <c r="G218" s="95">
        <v>0</v>
      </c>
      <c r="H218" s="95">
        <v>0</v>
      </c>
      <c r="I218" s="95">
        <v>0</v>
      </c>
      <c r="J218" s="95">
        <v>0</v>
      </c>
      <c r="K218" s="95">
        <v>0</v>
      </c>
      <c r="L218" s="95">
        <v>0</v>
      </c>
      <c r="M218" s="95">
        <v>0</v>
      </c>
      <c r="N218" s="95">
        <v>1561830</v>
      </c>
    </row>
    <row r="219" spans="1:14">
      <c r="A219" s="64" t="s">
        <v>336</v>
      </c>
      <c r="B219" s="95">
        <v>1670665.2152100001</v>
      </c>
      <c r="C219" s="95">
        <v>659.96805000000006</v>
      </c>
      <c r="D219" s="95">
        <v>29456.585729999999</v>
      </c>
      <c r="E219" s="95">
        <v>59.92803</v>
      </c>
      <c r="F219" s="95">
        <v>293372.99059</v>
      </c>
      <c r="G219" s="95">
        <v>2536.1564900000003</v>
      </c>
      <c r="H219" s="95">
        <v>1.4578599999999999</v>
      </c>
      <c r="I219" s="95">
        <v>81.033000000000001</v>
      </c>
      <c r="J219" s="95">
        <v>5.2999999999999999E-2</v>
      </c>
      <c r="K219" s="95">
        <v>0</v>
      </c>
      <c r="L219" s="95">
        <v>0</v>
      </c>
      <c r="M219" s="95">
        <v>0</v>
      </c>
      <c r="N219" s="95">
        <v>1996833.38796</v>
      </c>
    </row>
    <row r="220" spans="1:14">
      <c r="A220" s="63" t="s">
        <v>337</v>
      </c>
      <c r="B220" s="95">
        <v>0</v>
      </c>
      <c r="C220" s="95">
        <v>22307236.106720001</v>
      </c>
      <c r="D220" s="95">
        <v>0</v>
      </c>
      <c r="E220" s="95">
        <v>0</v>
      </c>
      <c r="F220" s="95">
        <v>63935.597299999994</v>
      </c>
      <c r="G220" s="95">
        <v>0</v>
      </c>
      <c r="H220" s="95">
        <v>0</v>
      </c>
      <c r="I220" s="95">
        <v>0</v>
      </c>
      <c r="J220" s="95">
        <v>13205.17013</v>
      </c>
      <c r="K220" s="95">
        <v>0</v>
      </c>
      <c r="L220" s="95">
        <v>617.24791000000005</v>
      </c>
      <c r="M220" s="95">
        <v>72513.919689999995</v>
      </c>
      <c r="N220" s="95">
        <v>22457508.041749999</v>
      </c>
    </row>
    <row r="221" spans="1:14">
      <c r="A221" s="65" t="s">
        <v>338</v>
      </c>
      <c r="B221" s="95">
        <v>0</v>
      </c>
      <c r="C221" s="95">
        <v>0</v>
      </c>
      <c r="D221" s="95">
        <v>0</v>
      </c>
      <c r="E221" s="95">
        <v>0</v>
      </c>
      <c r="F221" s="95">
        <v>0</v>
      </c>
      <c r="G221" s="95">
        <v>0</v>
      </c>
      <c r="H221" s="95">
        <v>0</v>
      </c>
      <c r="I221" s="95">
        <v>0</v>
      </c>
      <c r="J221" s="95">
        <v>0</v>
      </c>
      <c r="K221" s="95">
        <v>0</v>
      </c>
      <c r="L221" s="95">
        <v>0</v>
      </c>
      <c r="M221" s="95">
        <v>0</v>
      </c>
      <c r="N221" s="95">
        <v>0</v>
      </c>
    </row>
    <row r="222" spans="1:14">
      <c r="A222" s="64" t="s">
        <v>339</v>
      </c>
      <c r="B222" s="95">
        <v>0</v>
      </c>
      <c r="C222" s="95">
        <v>155940.27691999997</v>
      </c>
      <c r="D222" s="95">
        <v>0</v>
      </c>
      <c r="E222" s="95">
        <v>0</v>
      </c>
      <c r="F222" s="95">
        <v>63935.597299999994</v>
      </c>
      <c r="G222" s="95">
        <v>0</v>
      </c>
      <c r="H222" s="95">
        <v>0</v>
      </c>
      <c r="I222" s="95">
        <v>0</v>
      </c>
      <c r="J222" s="95">
        <v>13205.17013</v>
      </c>
      <c r="K222" s="95">
        <v>0</v>
      </c>
      <c r="L222" s="95">
        <v>617.24791000000005</v>
      </c>
      <c r="M222" s="95">
        <v>72513.919689999995</v>
      </c>
      <c r="N222" s="95">
        <v>306212.21194999997</v>
      </c>
    </row>
    <row r="223" spans="1:14">
      <c r="A223" s="64" t="s">
        <v>340</v>
      </c>
      <c r="B223" s="95">
        <v>0</v>
      </c>
      <c r="C223" s="95">
        <v>22151295.829799999</v>
      </c>
      <c r="D223" s="95">
        <v>0</v>
      </c>
      <c r="E223" s="95">
        <v>0</v>
      </c>
      <c r="F223" s="95">
        <v>0</v>
      </c>
      <c r="G223" s="95">
        <v>0</v>
      </c>
      <c r="H223" s="95">
        <v>0</v>
      </c>
      <c r="I223" s="95">
        <v>0</v>
      </c>
      <c r="J223" s="95">
        <v>0</v>
      </c>
      <c r="K223" s="95">
        <v>0</v>
      </c>
      <c r="L223" s="95">
        <v>0</v>
      </c>
      <c r="M223" s="95">
        <v>0</v>
      </c>
      <c r="N223" s="95">
        <v>22151295.829799999</v>
      </c>
    </row>
    <row r="224" spans="1:14">
      <c r="A224" s="64" t="s">
        <v>341</v>
      </c>
      <c r="B224" s="95">
        <v>0</v>
      </c>
      <c r="C224" s="95">
        <v>0</v>
      </c>
      <c r="D224" s="95">
        <v>0</v>
      </c>
      <c r="E224" s="95">
        <v>0</v>
      </c>
      <c r="F224" s="95">
        <v>0</v>
      </c>
      <c r="G224" s="95">
        <v>0</v>
      </c>
      <c r="H224" s="95">
        <v>0</v>
      </c>
      <c r="I224" s="95">
        <v>0</v>
      </c>
      <c r="J224" s="95">
        <v>0</v>
      </c>
      <c r="K224" s="95">
        <v>0</v>
      </c>
      <c r="L224" s="95">
        <v>0</v>
      </c>
      <c r="M224" s="95">
        <v>0</v>
      </c>
      <c r="N224" s="95">
        <v>0</v>
      </c>
    </row>
    <row r="225" spans="1:14">
      <c r="A225" s="64" t="s">
        <v>342</v>
      </c>
      <c r="B225" s="95">
        <v>0</v>
      </c>
      <c r="C225" s="95">
        <v>0</v>
      </c>
      <c r="D225" s="95">
        <v>0</v>
      </c>
      <c r="E225" s="95">
        <v>0</v>
      </c>
      <c r="F225" s="95">
        <v>0</v>
      </c>
      <c r="G225" s="95">
        <v>0</v>
      </c>
      <c r="H225" s="95">
        <v>0</v>
      </c>
      <c r="I225" s="95">
        <v>0</v>
      </c>
      <c r="J225" s="95">
        <v>0</v>
      </c>
      <c r="K225" s="95">
        <v>0</v>
      </c>
      <c r="L225" s="95">
        <v>0</v>
      </c>
      <c r="M225" s="95">
        <v>0</v>
      </c>
      <c r="N225" s="95">
        <v>0</v>
      </c>
    </row>
    <row r="226" spans="1:14">
      <c r="A226" s="63" t="s">
        <v>343</v>
      </c>
      <c r="B226" s="95">
        <v>42864.452219999999</v>
      </c>
      <c r="C226" s="95">
        <v>681.19704999999999</v>
      </c>
      <c r="D226" s="95">
        <v>25885.0972</v>
      </c>
      <c r="E226" s="95">
        <v>16215.807119999999</v>
      </c>
      <c r="F226" s="95">
        <v>30367.098859999998</v>
      </c>
      <c r="G226" s="95">
        <v>17397.772850000001</v>
      </c>
      <c r="H226" s="95">
        <v>392.38576</v>
      </c>
      <c r="I226" s="95">
        <v>0</v>
      </c>
      <c r="J226" s="95">
        <v>80.496470000000002</v>
      </c>
      <c r="K226" s="95">
        <v>0</v>
      </c>
      <c r="L226" s="95">
        <v>0</v>
      </c>
      <c r="M226" s="95">
        <v>0</v>
      </c>
      <c r="N226" s="95">
        <v>133884.30752999999</v>
      </c>
    </row>
    <row r="227" spans="1:14">
      <c r="A227" s="64" t="s">
        <v>344</v>
      </c>
      <c r="B227" s="95">
        <v>34856.043950000007</v>
      </c>
      <c r="C227" s="95">
        <v>1.0000000000000001E-5</v>
      </c>
      <c r="D227" s="95">
        <v>12820.29307</v>
      </c>
      <c r="E227" s="95">
        <v>12244.789789999999</v>
      </c>
      <c r="F227" s="95">
        <v>28806.781870000003</v>
      </c>
      <c r="G227" s="95">
        <v>7458.4688099999994</v>
      </c>
      <c r="H227" s="95">
        <v>137.20021</v>
      </c>
      <c r="I227" s="95">
        <v>0</v>
      </c>
      <c r="J227" s="95">
        <v>80.496470000000002</v>
      </c>
      <c r="K227" s="95">
        <v>0</v>
      </c>
      <c r="L227" s="95">
        <v>0</v>
      </c>
      <c r="M227" s="95">
        <v>0</v>
      </c>
      <c r="N227" s="95">
        <v>96404.074180000011</v>
      </c>
    </row>
    <row r="228" spans="1:14">
      <c r="A228" s="64" t="s">
        <v>345</v>
      </c>
      <c r="B228" s="95">
        <v>8008.4082699999999</v>
      </c>
      <c r="C228" s="95">
        <v>681.19704000000002</v>
      </c>
      <c r="D228" s="95">
        <v>13064.80413</v>
      </c>
      <c r="E228" s="95">
        <v>3971.0173300000001</v>
      </c>
      <c r="F228" s="95">
        <v>1560.31699</v>
      </c>
      <c r="G228" s="95">
        <v>9939.3040399999991</v>
      </c>
      <c r="H228" s="95">
        <v>255.18554999999998</v>
      </c>
      <c r="I228" s="95">
        <v>0</v>
      </c>
      <c r="J228" s="95">
        <v>0</v>
      </c>
      <c r="K228" s="95">
        <v>0</v>
      </c>
      <c r="L228" s="95">
        <v>0</v>
      </c>
      <c r="M228" s="95">
        <v>0</v>
      </c>
      <c r="N228" s="95">
        <v>37480.233350000002</v>
      </c>
    </row>
    <row r="229" spans="1:14">
      <c r="A229" s="63" t="s">
        <v>346</v>
      </c>
      <c r="B229" s="95">
        <v>0</v>
      </c>
      <c r="C229" s="95">
        <v>0</v>
      </c>
      <c r="D229" s="95">
        <v>0</v>
      </c>
      <c r="E229" s="95">
        <v>0</v>
      </c>
      <c r="F229" s="95">
        <v>0</v>
      </c>
      <c r="G229" s="95">
        <v>0</v>
      </c>
      <c r="H229" s="95">
        <v>0</v>
      </c>
      <c r="I229" s="95">
        <v>0</v>
      </c>
      <c r="J229" s="95">
        <v>0</v>
      </c>
      <c r="K229" s="95">
        <v>0</v>
      </c>
      <c r="L229" s="95">
        <v>0</v>
      </c>
      <c r="M229" s="95">
        <v>0</v>
      </c>
      <c r="N229" s="95">
        <v>0</v>
      </c>
    </row>
    <row r="230" spans="1:14">
      <c r="A230" s="64" t="s">
        <v>347</v>
      </c>
      <c r="B230" s="95">
        <v>0</v>
      </c>
      <c r="C230" s="95">
        <v>0</v>
      </c>
      <c r="D230" s="95">
        <v>0</v>
      </c>
      <c r="E230" s="95">
        <v>0</v>
      </c>
      <c r="F230" s="95">
        <v>0</v>
      </c>
      <c r="G230" s="95">
        <v>0</v>
      </c>
      <c r="H230" s="95">
        <v>0</v>
      </c>
      <c r="I230" s="95">
        <v>0</v>
      </c>
      <c r="J230" s="95">
        <v>0</v>
      </c>
      <c r="K230" s="95">
        <v>0</v>
      </c>
      <c r="L230" s="95">
        <v>0</v>
      </c>
      <c r="M230" s="95">
        <v>0</v>
      </c>
      <c r="N230" s="95">
        <v>0</v>
      </c>
    </row>
    <row r="231" spans="1:14">
      <c r="A231" s="64" t="s">
        <v>348</v>
      </c>
      <c r="B231" s="95">
        <v>0</v>
      </c>
      <c r="C231" s="95">
        <v>0</v>
      </c>
      <c r="D231" s="95">
        <v>0</v>
      </c>
      <c r="E231" s="95">
        <v>0</v>
      </c>
      <c r="F231" s="95">
        <v>0</v>
      </c>
      <c r="G231" s="95">
        <v>0</v>
      </c>
      <c r="H231" s="95">
        <v>0</v>
      </c>
      <c r="I231" s="95">
        <v>0</v>
      </c>
      <c r="J231" s="95">
        <v>0</v>
      </c>
      <c r="K231" s="95">
        <v>0</v>
      </c>
      <c r="L231" s="95">
        <v>0</v>
      </c>
      <c r="M231" s="95">
        <v>0</v>
      </c>
      <c r="N231" s="95">
        <v>0</v>
      </c>
    </row>
    <row r="232" spans="1:14">
      <c r="A232" s="63" t="s">
        <v>349</v>
      </c>
      <c r="B232" s="95">
        <v>43894438.784410007</v>
      </c>
      <c r="C232" s="95">
        <v>49839285.307889998</v>
      </c>
      <c r="D232" s="95">
        <v>56427836.042680003</v>
      </c>
      <c r="E232" s="95">
        <v>33923993.996289998</v>
      </c>
      <c r="F232" s="95">
        <v>24650053.073040001</v>
      </c>
      <c r="G232" s="95">
        <v>23550663.31171</v>
      </c>
      <c r="H232" s="95">
        <v>18793610.99577</v>
      </c>
      <c r="I232" s="95">
        <v>26166242.77947</v>
      </c>
      <c r="J232" s="95">
        <v>249523.43690999999</v>
      </c>
      <c r="K232" s="95">
        <v>22104034.74791</v>
      </c>
      <c r="L232" s="95">
        <v>6882061.2959500002</v>
      </c>
      <c r="M232" s="95">
        <v>9188623.3344500009</v>
      </c>
      <c r="N232" s="95">
        <v>315670367.10648</v>
      </c>
    </row>
    <row r="233" spans="1:14">
      <c r="A233" s="64" t="s">
        <v>350</v>
      </c>
      <c r="B233" s="95">
        <v>36783989.938209996</v>
      </c>
      <c r="C233" s="95">
        <v>30040533.49399</v>
      </c>
      <c r="D233" s="95">
        <v>52327210.389279999</v>
      </c>
      <c r="E233" s="95">
        <v>19237428.87153</v>
      </c>
      <c r="F233" s="95">
        <v>16392682.584930001</v>
      </c>
      <c r="G233" s="95">
        <v>18450765.87867</v>
      </c>
      <c r="H233" s="95">
        <v>14747561.414340001</v>
      </c>
      <c r="I233" s="95">
        <v>2989898.3516500001</v>
      </c>
      <c r="J233" s="95">
        <v>123511.61945999999</v>
      </c>
      <c r="K233" s="95">
        <v>13926183.840700001</v>
      </c>
      <c r="L233" s="95">
        <v>5870604.1519600004</v>
      </c>
      <c r="M233" s="95">
        <v>6755210.4006499993</v>
      </c>
      <c r="N233" s="95">
        <v>217645580.93537</v>
      </c>
    </row>
    <row r="234" spans="1:14">
      <c r="A234" s="64" t="s">
        <v>351</v>
      </c>
      <c r="B234" s="95">
        <v>1039802.9321399999</v>
      </c>
      <c r="C234" s="95">
        <v>9497.5602400000007</v>
      </c>
      <c r="D234" s="95">
        <v>10.65222</v>
      </c>
      <c r="E234" s="95">
        <v>0</v>
      </c>
      <c r="F234" s="95">
        <v>49510.348720000002</v>
      </c>
      <c r="G234" s="95">
        <v>22132</v>
      </c>
      <c r="H234" s="95">
        <v>0</v>
      </c>
      <c r="I234" s="95">
        <v>0</v>
      </c>
      <c r="J234" s="95">
        <v>0</v>
      </c>
      <c r="K234" s="95">
        <v>59825.89185</v>
      </c>
      <c r="L234" s="95">
        <v>0</v>
      </c>
      <c r="M234" s="95">
        <v>0</v>
      </c>
      <c r="N234" s="95">
        <v>1180779.3851700001</v>
      </c>
    </row>
    <row r="235" spans="1:14">
      <c r="A235" s="64" t="s">
        <v>352</v>
      </c>
      <c r="B235" s="95">
        <v>3850511.52514</v>
      </c>
      <c r="C235" s="95">
        <v>12932016.1008</v>
      </c>
      <c r="D235" s="95">
        <v>2188689.9910900001</v>
      </c>
      <c r="E235" s="95">
        <v>9515103.4401900005</v>
      </c>
      <c r="F235" s="95">
        <v>5804304.7500299998</v>
      </c>
      <c r="G235" s="95">
        <v>3836723.4048800003</v>
      </c>
      <c r="H235" s="95">
        <v>2785527.3836500002</v>
      </c>
      <c r="I235" s="95">
        <v>10168580.01781</v>
      </c>
      <c r="J235" s="95">
        <v>107315.57685</v>
      </c>
      <c r="K235" s="95">
        <v>7869055.3322999999</v>
      </c>
      <c r="L235" s="95">
        <v>664195.71114000003</v>
      </c>
      <c r="M235" s="95">
        <v>2195549.21538</v>
      </c>
      <c r="N235" s="95">
        <v>61917572.449260004</v>
      </c>
    </row>
    <row r="236" spans="1:14">
      <c r="A236" s="64" t="s">
        <v>353</v>
      </c>
      <c r="B236" s="95">
        <v>178669.42572</v>
      </c>
      <c r="C236" s="95">
        <v>125544.26727</v>
      </c>
      <c r="D236" s="95">
        <v>84755.579760000008</v>
      </c>
      <c r="E236" s="95">
        <v>208726.30734999999</v>
      </c>
      <c r="F236" s="95">
        <v>17767.400000000001</v>
      </c>
      <c r="G236" s="95">
        <v>502239.59710000001</v>
      </c>
      <c r="H236" s="95">
        <v>40202.846429999998</v>
      </c>
      <c r="I236" s="95">
        <v>0</v>
      </c>
      <c r="J236" s="95">
        <v>0</v>
      </c>
      <c r="K236" s="95">
        <v>0</v>
      </c>
      <c r="L236" s="95">
        <v>4116</v>
      </c>
      <c r="M236" s="95">
        <v>0</v>
      </c>
      <c r="N236" s="95">
        <v>1162021.4236300001</v>
      </c>
    </row>
    <row r="237" spans="1:14">
      <c r="A237" s="64" t="s">
        <v>354</v>
      </c>
      <c r="B237" s="64">
        <v>321238.28685999999</v>
      </c>
      <c r="C237" s="64">
        <v>1460455.4287100001</v>
      </c>
      <c r="D237" s="64">
        <v>187389.50368999998</v>
      </c>
      <c r="E237" s="64">
        <v>222951.51113</v>
      </c>
      <c r="F237" s="64">
        <v>92687.726079999993</v>
      </c>
      <c r="G237" s="64">
        <v>59497.25432</v>
      </c>
      <c r="H237" s="64">
        <v>100489.62065000001</v>
      </c>
      <c r="I237" s="64">
        <v>38952.353320000002</v>
      </c>
      <c r="J237" s="64">
        <v>5507.8427899999997</v>
      </c>
      <c r="K237" s="64">
        <v>49599.278359999997</v>
      </c>
      <c r="L237" s="64">
        <v>102932.17729000001</v>
      </c>
      <c r="M237" s="64">
        <v>86905.34938</v>
      </c>
      <c r="N237" s="64">
        <v>2728606.3325799997</v>
      </c>
    </row>
    <row r="238" spans="1:14">
      <c r="A238" s="64" t="s">
        <v>355</v>
      </c>
      <c r="B238" s="64">
        <v>1245900.87512</v>
      </c>
      <c r="C238" s="64">
        <v>42901.20162</v>
      </c>
      <c r="D238" s="64">
        <v>1206752.4550999999</v>
      </c>
      <c r="E238" s="64">
        <v>4577395.4671400003</v>
      </c>
      <c r="F238" s="64">
        <v>1432476.4281300001</v>
      </c>
      <c r="G238" s="64">
        <v>90653.610319999992</v>
      </c>
      <c r="H238" s="64">
        <v>394352.38257000002</v>
      </c>
      <c r="I238" s="64">
        <v>0</v>
      </c>
      <c r="J238" s="64">
        <v>13188.39781</v>
      </c>
      <c r="K238" s="64">
        <v>531.19030000000009</v>
      </c>
      <c r="L238" s="64">
        <v>221712.54361000002</v>
      </c>
      <c r="M238" s="64">
        <v>0</v>
      </c>
      <c r="N238" s="64">
        <v>9225864.5517199989</v>
      </c>
    </row>
    <row r="239" spans="1:14">
      <c r="A239" s="64" t="s">
        <v>356</v>
      </c>
      <c r="B239" s="64">
        <v>2265.3110000000001</v>
      </c>
      <c r="C239" s="64">
        <v>0</v>
      </c>
      <c r="D239" s="64">
        <v>2.56</v>
      </c>
      <c r="E239" s="64">
        <v>0</v>
      </c>
      <c r="F239" s="64">
        <v>34811.647270000001</v>
      </c>
      <c r="G239" s="64">
        <v>0</v>
      </c>
      <c r="H239" s="64">
        <v>0</v>
      </c>
      <c r="I239" s="64">
        <v>0</v>
      </c>
      <c r="J239" s="64">
        <v>0</v>
      </c>
      <c r="K239" s="64">
        <v>0</v>
      </c>
      <c r="L239" s="64">
        <v>0</v>
      </c>
      <c r="M239" s="64">
        <v>0</v>
      </c>
      <c r="N239" s="64">
        <v>37079.51827</v>
      </c>
    </row>
    <row r="240" spans="1:14">
      <c r="A240" s="64" t="s">
        <v>357</v>
      </c>
      <c r="B240" s="64">
        <v>472060.49022000004</v>
      </c>
      <c r="C240" s="64">
        <v>5228337.25526</v>
      </c>
      <c r="D240" s="64">
        <v>433024.91154</v>
      </c>
      <c r="E240" s="64">
        <v>162388.39895</v>
      </c>
      <c r="F240" s="64">
        <v>825812.18787999998</v>
      </c>
      <c r="G240" s="64">
        <v>588651.56641999993</v>
      </c>
      <c r="H240" s="64">
        <v>725477.34812999994</v>
      </c>
      <c r="I240" s="64">
        <v>12968812.05669</v>
      </c>
      <c r="J240" s="64">
        <v>0</v>
      </c>
      <c r="K240" s="64">
        <v>198839.2144</v>
      </c>
      <c r="L240" s="64">
        <v>18500.711950000001</v>
      </c>
      <c r="M240" s="64">
        <v>150958.36903999999</v>
      </c>
      <c r="N240" s="64">
        <v>21772862.510479998</v>
      </c>
    </row>
    <row r="241" spans="1:14">
      <c r="A241" s="63" t="s">
        <v>358</v>
      </c>
      <c r="B241" s="64">
        <v>9207914.13473</v>
      </c>
      <c r="C241" s="64">
        <v>5908834.8119599996</v>
      </c>
      <c r="D241" s="64">
        <v>11712740.279580001</v>
      </c>
      <c r="E241" s="64">
        <v>8804909.9285700005</v>
      </c>
      <c r="F241" s="64">
        <v>24957164.1855</v>
      </c>
      <c r="G241" s="64">
        <v>4483251.8299200004</v>
      </c>
      <c r="H241" s="64">
        <v>3340319.7866799999</v>
      </c>
      <c r="I241" s="64">
        <v>2941621.1832600003</v>
      </c>
      <c r="J241" s="64">
        <v>523283.35462</v>
      </c>
      <c r="K241" s="64">
        <v>1606249.77425</v>
      </c>
      <c r="L241" s="64">
        <v>756597.64527999994</v>
      </c>
      <c r="M241" s="64">
        <v>2149238.0351100001</v>
      </c>
      <c r="N241" s="64">
        <v>76392124.94946</v>
      </c>
    </row>
    <row r="242" spans="1:14">
      <c r="A242" s="64" t="s">
        <v>359</v>
      </c>
      <c r="B242" s="64">
        <v>2416627.2974399999</v>
      </c>
      <c r="C242" s="64">
        <v>1652823.54048</v>
      </c>
      <c r="D242" s="64">
        <v>1940585.7049200002</v>
      </c>
      <c r="E242" s="64">
        <v>3863618.2104600002</v>
      </c>
      <c r="F242" s="64">
        <v>22268781.1296</v>
      </c>
      <c r="G242" s="64">
        <v>2893469.6842199997</v>
      </c>
      <c r="H242" s="64">
        <v>510971.84275999997</v>
      </c>
      <c r="I242" s="64">
        <v>500629.42172000004</v>
      </c>
      <c r="J242" s="64">
        <v>25779.089660000001</v>
      </c>
      <c r="K242" s="64">
        <v>635648.69080999994</v>
      </c>
      <c r="L242" s="64">
        <v>522460.68212000001</v>
      </c>
      <c r="M242" s="64">
        <v>983301.84017999994</v>
      </c>
      <c r="N242" s="64">
        <v>38214697.134369999</v>
      </c>
    </row>
    <row r="243" spans="1:14">
      <c r="A243" s="64" t="s">
        <v>360</v>
      </c>
      <c r="B243" s="64">
        <v>1008947.24219</v>
      </c>
      <c r="C243" s="64">
        <v>606449.80539999995</v>
      </c>
      <c r="D243" s="64">
        <v>1112525.75599</v>
      </c>
      <c r="E243" s="64">
        <v>189371.01605000001</v>
      </c>
      <c r="F243" s="64">
        <v>434879.14733999997</v>
      </c>
      <c r="G243" s="64">
        <v>153135.36278</v>
      </c>
      <c r="H243" s="64">
        <v>281288.82791000005</v>
      </c>
      <c r="I243" s="64">
        <v>30000</v>
      </c>
      <c r="J243" s="64">
        <v>0</v>
      </c>
      <c r="K243" s="64">
        <v>13251.6479</v>
      </c>
      <c r="L243" s="64">
        <v>49999.999960000001</v>
      </c>
      <c r="M243" s="64">
        <v>312041.66377999994</v>
      </c>
      <c r="N243" s="64">
        <v>4191890.4693</v>
      </c>
    </row>
    <row r="244" spans="1:14">
      <c r="A244" s="64" t="s">
        <v>361</v>
      </c>
      <c r="B244" s="64">
        <v>385413.71920999995</v>
      </c>
      <c r="C244" s="64">
        <v>631959.32221000001</v>
      </c>
      <c r="D244" s="64">
        <v>1104463.2856700001</v>
      </c>
      <c r="E244" s="64">
        <v>961745.43095000007</v>
      </c>
      <c r="F244" s="64">
        <v>811166.99462999997</v>
      </c>
      <c r="G244" s="64">
        <v>101019.34134999999</v>
      </c>
      <c r="H244" s="64">
        <v>202833.53119000001</v>
      </c>
      <c r="I244" s="64">
        <v>336262.31656000001</v>
      </c>
      <c r="J244" s="64">
        <v>6829.1418899999999</v>
      </c>
      <c r="K244" s="64">
        <v>299516.72067000001</v>
      </c>
      <c r="L244" s="64">
        <v>70605.225609999994</v>
      </c>
      <c r="M244" s="64">
        <v>278400.11375999998</v>
      </c>
      <c r="N244" s="64">
        <v>5190215.1436999999</v>
      </c>
    </row>
    <row r="245" spans="1:14">
      <c r="A245" s="64" t="s">
        <v>362</v>
      </c>
      <c r="B245" s="64">
        <v>131564.79123</v>
      </c>
      <c r="C245" s="64">
        <v>177765.41787999999</v>
      </c>
      <c r="D245" s="64">
        <v>197481.87638</v>
      </c>
      <c r="E245" s="64">
        <v>1488451.8305799998</v>
      </c>
      <c r="F245" s="64">
        <v>94849.082569999999</v>
      </c>
      <c r="G245" s="64">
        <v>74302.805659999998</v>
      </c>
      <c r="H245" s="64">
        <v>45176.9787</v>
      </c>
      <c r="I245" s="64">
        <v>25280.449199999999</v>
      </c>
      <c r="J245" s="64">
        <v>79.336250000000007</v>
      </c>
      <c r="K245" s="64">
        <v>138516.88537999999</v>
      </c>
      <c r="L245" s="64">
        <v>32082.378699999997</v>
      </c>
      <c r="M245" s="64">
        <v>28914.300719999999</v>
      </c>
      <c r="N245" s="64">
        <v>2434466.13325</v>
      </c>
    </row>
    <row r="246" spans="1:14">
      <c r="A246" s="64" t="s">
        <v>1384</v>
      </c>
      <c r="B246" s="64">
        <v>458711.97836000001</v>
      </c>
      <c r="C246" s="64">
        <v>0</v>
      </c>
      <c r="D246" s="64">
        <v>0</v>
      </c>
      <c r="E246" s="64">
        <v>370536.04</v>
      </c>
      <c r="F246" s="64">
        <v>0</v>
      </c>
      <c r="G246" s="64">
        <v>14714.458210000001</v>
      </c>
      <c r="H246" s="64">
        <v>0</v>
      </c>
      <c r="I246" s="64">
        <v>0</v>
      </c>
      <c r="J246" s="64">
        <v>0</v>
      </c>
      <c r="K246" s="64">
        <v>0</v>
      </c>
      <c r="L246" s="64">
        <v>0</v>
      </c>
      <c r="M246" s="64">
        <v>0</v>
      </c>
      <c r="N246" s="64">
        <v>843962.47657000006</v>
      </c>
    </row>
    <row r="247" spans="1:14">
      <c r="A247" s="64" t="s">
        <v>363</v>
      </c>
      <c r="B247" s="64">
        <v>4806649.1063000001</v>
      </c>
      <c r="C247" s="64">
        <v>2839836.7259899997</v>
      </c>
      <c r="D247" s="64">
        <v>7357683.6566199996</v>
      </c>
      <c r="E247" s="64">
        <v>1931187.40053</v>
      </c>
      <c r="F247" s="64">
        <v>1347487.83136</v>
      </c>
      <c r="G247" s="64">
        <v>1246610.1777000001</v>
      </c>
      <c r="H247" s="64">
        <v>2300048.6061199997</v>
      </c>
      <c r="I247" s="64">
        <v>2049448.99578</v>
      </c>
      <c r="J247" s="64">
        <v>490595.78681999998</v>
      </c>
      <c r="K247" s="64">
        <v>519315.82949000003</v>
      </c>
      <c r="L247" s="64">
        <v>81449.358890000003</v>
      </c>
      <c r="M247" s="64">
        <v>546580.1166699999</v>
      </c>
      <c r="N247" s="64">
        <v>25516893.592270002</v>
      </c>
    </row>
    <row r="248" spans="1:14">
      <c r="A248" s="63" t="s">
        <v>364</v>
      </c>
      <c r="B248" s="64">
        <v>481497.44798</v>
      </c>
      <c r="C248" s="64">
        <v>14271913.087780001</v>
      </c>
      <c r="D248" s="64">
        <v>425483.25522000005</v>
      </c>
      <c r="E248" s="64">
        <v>409626.94485999999</v>
      </c>
      <c r="F248" s="64">
        <v>625286.73214999994</v>
      </c>
      <c r="G248" s="64">
        <v>170033.40028999999</v>
      </c>
      <c r="H248" s="64">
        <v>102835.32392</v>
      </c>
      <c r="I248" s="64">
        <v>508540.48851</v>
      </c>
      <c r="J248" s="64">
        <v>0</v>
      </c>
      <c r="K248" s="64">
        <v>205322.39395</v>
      </c>
      <c r="L248" s="64">
        <v>15047.56133</v>
      </c>
      <c r="M248" s="64">
        <v>108830.44246999999</v>
      </c>
      <c r="N248" s="64">
        <v>17324417.07846</v>
      </c>
    </row>
    <row r="249" spans="1:14">
      <c r="A249" s="64" t="s">
        <v>365</v>
      </c>
      <c r="B249" s="64">
        <v>479610.12061000004</v>
      </c>
      <c r="C249" s="64">
        <v>14247711.58986</v>
      </c>
      <c r="D249" s="64">
        <v>425036.34914999997</v>
      </c>
      <c r="E249" s="64">
        <v>405219.32989999995</v>
      </c>
      <c r="F249" s="64">
        <v>621271.49297000002</v>
      </c>
      <c r="G249" s="64">
        <v>169688.12977</v>
      </c>
      <c r="H249" s="64">
        <v>102648.55125</v>
      </c>
      <c r="I249" s="64">
        <v>508540.48851</v>
      </c>
      <c r="J249" s="64">
        <v>0</v>
      </c>
      <c r="K249" s="64">
        <v>205066.51191999999</v>
      </c>
      <c r="L249" s="64">
        <v>15047.56133</v>
      </c>
      <c r="M249" s="64">
        <v>108558.52694</v>
      </c>
      <c r="N249" s="64">
        <v>17288398.652210001</v>
      </c>
    </row>
    <row r="250" spans="1:14">
      <c r="A250" s="64" t="s">
        <v>366</v>
      </c>
      <c r="B250" s="64">
        <v>1887.3273700000002</v>
      </c>
      <c r="C250" s="64">
        <v>24201.497920000002</v>
      </c>
      <c r="D250" s="64">
        <v>446.90607</v>
      </c>
      <c r="E250" s="64">
        <v>4407.6149599999999</v>
      </c>
      <c r="F250" s="64">
        <v>4015.23918</v>
      </c>
      <c r="G250" s="64">
        <v>345.27052000000003</v>
      </c>
      <c r="H250" s="64">
        <v>186.77267000000001</v>
      </c>
      <c r="I250" s="64">
        <v>0</v>
      </c>
      <c r="J250" s="64">
        <v>0</v>
      </c>
      <c r="K250" s="64">
        <v>255.88202999999999</v>
      </c>
      <c r="L250" s="64">
        <v>0</v>
      </c>
      <c r="M250" s="64">
        <v>271.91553000000005</v>
      </c>
      <c r="N250" s="64">
        <v>36018.426249999997</v>
      </c>
    </row>
    <row r="251" spans="1:14">
      <c r="A251" s="63" t="s">
        <v>367</v>
      </c>
      <c r="B251" s="64">
        <v>0</v>
      </c>
      <c r="C251" s="64">
        <v>10018416.81433</v>
      </c>
      <c r="D251" s="64">
        <v>1.4000000000000001E-4</v>
      </c>
      <c r="E251" s="64">
        <v>0</v>
      </c>
      <c r="F251" s="64">
        <v>1969.4247700000001</v>
      </c>
      <c r="G251" s="64">
        <v>0</v>
      </c>
      <c r="H251" s="64">
        <v>0</v>
      </c>
      <c r="I251" s="64">
        <v>0</v>
      </c>
      <c r="J251" s="64">
        <v>0</v>
      </c>
      <c r="K251" s="64">
        <v>0</v>
      </c>
      <c r="L251" s="64">
        <v>704754.21398</v>
      </c>
      <c r="M251" s="64">
        <v>0</v>
      </c>
      <c r="N251" s="64">
        <v>10725140.453219999</v>
      </c>
    </row>
    <row r="252" spans="1:14">
      <c r="A252" s="64" t="s">
        <v>365</v>
      </c>
      <c r="B252" s="64">
        <v>0</v>
      </c>
      <c r="C252" s="64">
        <v>9136472.4135100003</v>
      </c>
      <c r="D252" s="64">
        <v>1.4000000000000001E-4</v>
      </c>
      <c r="E252" s="64">
        <v>0</v>
      </c>
      <c r="F252" s="64">
        <v>1969.4247700000001</v>
      </c>
      <c r="G252" s="64">
        <v>0</v>
      </c>
      <c r="H252" s="64">
        <v>0</v>
      </c>
      <c r="I252" s="64">
        <v>0</v>
      </c>
      <c r="J252" s="64">
        <v>0</v>
      </c>
      <c r="K252" s="64">
        <v>0</v>
      </c>
      <c r="L252" s="64">
        <v>702954.86820000003</v>
      </c>
      <c r="M252" s="64">
        <v>0</v>
      </c>
      <c r="N252" s="64">
        <v>9841396.7066200003</v>
      </c>
    </row>
    <row r="253" spans="1:14">
      <c r="A253" s="64" t="s">
        <v>366</v>
      </c>
      <c r="B253" s="64">
        <v>0</v>
      </c>
      <c r="C253" s="64">
        <v>881944.4008200001</v>
      </c>
      <c r="D253" s="64">
        <v>0</v>
      </c>
      <c r="E253" s="64">
        <v>0</v>
      </c>
      <c r="F253" s="64">
        <v>0</v>
      </c>
      <c r="G253" s="64">
        <v>0</v>
      </c>
      <c r="H253" s="64">
        <v>0</v>
      </c>
      <c r="I253" s="64">
        <v>0</v>
      </c>
      <c r="J253" s="64">
        <v>0</v>
      </c>
      <c r="K253" s="64">
        <v>0</v>
      </c>
      <c r="L253" s="64">
        <v>1799.3457800000001</v>
      </c>
      <c r="M253" s="64">
        <v>0</v>
      </c>
      <c r="N253" s="64">
        <v>883743.74660000007</v>
      </c>
    </row>
    <row r="254" spans="1:14">
      <c r="A254" s="177" t="s">
        <v>368</v>
      </c>
      <c r="B254" s="57">
        <v>657662.81476999994</v>
      </c>
      <c r="C254" s="57">
        <v>1255158.3111099999</v>
      </c>
      <c r="D254" s="57">
        <v>855550.61807000008</v>
      </c>
      <c r="E254" s="57">
        <v>571161.0168300001</v>
      </c>
      <c r="F254" s="57">
        <v>558983.07967000001</v>
      </c>
      <c r="G254" s="57">
        <v>378588.88364999997</v>
      </c>
      <c r="H254" s="57">
        <v>320785.03939999995</v>
      </c>
      <c r="I254" s="57">
        <v>920317.61112999998</v>
      </c>
      <c r="J254" s="57">
        <v>3234.3588100000002</v>
      </c>
      <c r="K254" s="57">
        <v>756048.44858000008</v>
      </c>
      <c r="L254" s="57">
        <v>175851.04300000001</v>
      </c>
      <c r="M254" s="57">
        <v>503832.59111000004</v>
      </c>
      <c r="N254" s="57">
        <v>6957173.8161300002</v>
      </c>
    </row>
    <row r="255" spans="1:14">
      <c r="A255" s="64" t="s">
        <v>369</v>
      </c>
      <c r="B255" s="95">
        <v>451.30624</v>
      </c>
      <c r="C255" s="95">
        <v>1026.4766199999999</v>
      </c>
      <c r="D255" s="95">
        <v>97.310759999999988</v>
      </c>
      <c r="E255" s="95">
        <v>1085.4913799999999</v>
      </c>
      <c r="F255" s="95">
        <v>590.36830000000009</v>
      </c>
      <c r="G255" s="95">
        <v>96.798389999999998</v>
      </c>
      <c r="H255" s="95">
        <v>1736.62147</v>
      </c>
      <c r="I255" s="95">
        <v>778.66115000000002</v>
      </c>
      <c r="J255" s="95">
        <v>0</v>
      </c>
      <c r="K255" s="95">
        <v>1234.6092699999999</v>
      </c>
      <c r="L255" s="95">
        <v>15.53918</v>
      </c>
      <c r="M255" s="95">
        <v>0</v>
      </c>
      <c r="N255" s="95">
        <v>7113.1827599999997</v>
      </c>
    </row>
    <row r="256" spans="1:14">
      <c r="A256" s="64" t="s">
        <v>370</v>
      </c>
      <c r="B256" s="95">
        <v>77777.227129999999</v>
      </c>
      <c r="C256" s="95">
        <v>80272.051619999998</v>
      </c>
      <c r="D256" s="95">
        <v>60975.269319999999</v>
      </c>
      <c r="E256" s="95">
        <v>77263.485620000007</v>
      </c>
      <c r="F256" s="95">
        <v>56368.63652</v>
      </c>
      <c r="G256" s="95">
        <v>21414.857379999998</v>
      </c>
      <c r="H256" s="95">
        <v>8581.8590299999996</v>
      </c>
      <c r="I256" s="95">
        <v>37415.73371</v>
      </c>
      <c r="J256" s="95">
        <v>59.900580000000005</v>
      </c>
      <c r="K256" s="95">
        <v>38188.379500000003</v>
      </c>
      <c r="L256" s="95">
        <v>3796.9371700000002</v>
      </c>
      <c r="M256" s="95">
        <v>5541.8402800000003</v>
      </c>
      <c r="N256" s="95">
        <v>467656.17786</v>
      </c>
    </row>
    <row r="257" spans="1:14">
      <c r="A257" s="64" t="s">
        <v>371</v>
      </c>
      <c r="B257" s="95">
        <v>479574.91486999998</v>
      </c>
      <c r="C257" s="95">
        <v>729071.44911000005</v>
      </c>
      <c r="D257" s="95">
        <v>604629.87154999992</v>
      </c>
      <c r="E257" s="95">
        <v>380728.39807</v>
      </c>
      <c r="F257" s="95">
        <v>416590.67945999996</v>
      </c>
      <c r="G257" s="95">
        <v>267362.13072000002</v>
      </c>
      <c r="H257" s="95">
        <v>230098.17152</v>
      </c>
      <c r="I257" s="95">
        <v>753435.11546</v>
      </c>
      <c r="J257" s="95">
        <v>2785.1447799999996</v>
      </c>
      <c r="K257" s="95">
        <v>660295.23857000005</v>
      </c>
      <c r="L257" s="95">
        <v>131052.45159</v>
      </c>
      <c r="M257" s="95">
        <v>420311.79405999999</v>
      </c>
      <c r="N257" s="95">
        <v>5075935.3597600004</v>
      </c>
    </row>
    <row r="258" spans="1:14">
      <c r="A258" s="64" t="s">
        <v>372</v>
      </c>
      <c r="B258" s="95">
        <v>43646.888759999994</v>
      </c>
      <c r="C258" s="95">
        <v>111950.12776</v>
      </c>
      <c r="D258" s="95">
        <v>159886.28201</v>
      </c>
      <c r="E258" s="95">
        <v>59689.954749999997</v>
      </c>
      <c r="F258" s="95">
        <v>44550.685020000004</v>
      </c>
      <c r="G258" s="95">
        <v>62875.212020000006</v>
      </c>
      <c r="H258" s="95">
        <v>66687.504749999993</v>
      </c>
      <c r="I258" s="95">
        <v>127436.24059</v>
      </c>
      <c r="J258" s="95">
        <v>96.467699999999994</v>
      </c>
      <c r="K258" s="95">
        <v>41953.94915</v>
      </c>
      <c r="L258" s="95">
        <v>28628.507530000003</v>
      </c>
      <c r="M258" s="95">
        <v>71770.562999999995</v>
      </c>
      <c r="N258" s="95">
        <v>819172.38303999999</v>
      </c>
    </row>
    <row r="259" spans="1:14">
      <c r="A259" s="64" t="s">
        <v>373</v>
      </c>
      <c r="B259" s="95">
        <v>21364.736989999998</v>
      </c>
      <c r="C259" s="95">
        <v>1089.41922</v>
      </c>
      <c r="D259" s="95">
        <v>4076.8943899999999</v>
      </c>
      <c r="E259" s="95">
        <v>1819.6398799999999</v>
      </c>
      <c r="F259" s="95">
        <v>12575.066439999999</v>
      </c>
      <c r="G259" s="95">
        <v>5386.0963200000006</v>
      </c>
      <c r="H259" s="95">
        <v>1614.4801</v>
      </c>
      <c r="I259" s="95">
        <v>197.59984</v>
      </c>
      <c r="J259" s="95">
        <v>0.67735000000000001</v>
      </c>
      <c r="K259" s="95">
        <v>4444.8512300000002</v>
      </c>
      <c r="L259" s="95">
        <v>2114.2631099999999</v>
      </c>
      <c r="M259" s="95">
        <v>943.39442000000008</v>
      </c>
      <c r="N259" s="95">
        <v>55627.119290000002</v>
      </c>
    </row>
    <row r="260" spans="1:14">
      <c r="A260" s="64" t="s">
        <v>374</v>
      </c>
      <c r="B260" s="95">
        <v>1919.1224199999999</v>
      </c>
      <c r="C260" s="95">
        <v>1312.7391599999999</v>
      </c>
      <c r="D260" s="95">
        <v>8644.2735199999988</v>
      </c>
      <c r="E260" s="95">
        <v>20350.417809999999</v>
      </c>
      <c r="F260" s="95">
        <v>8754.1948699999994</v>
      </c>
      <c r="G260" s="95">
        <v>11493.96264</v>
      </c>
      <c r="H260" s="95">
        <v>2004.0114900000001</v>
      </c>
      <c r="I260" s="95">
        <v>414.84790000000004</v>
      </c>
      <c r="J260" s="95">
        <v>5.8400000000000001E-2</v>
      </c>
      <c r="K260" s="95">
        <v>5495.67137</v>
      </c>
      <c r="L260" s="95">
        <v>1157.58098</v>
      </c>
      <c r="M260" s="95">
        <v>1402.98678</v>
      </c>
      <c r="N260" s="95">
        <v>62949.867340000004</v>
      </c>
    </row>
    <row r="261" spans="1:14">
      <c r="A261" s="64" t="s">
        <v>375</v>
      </c>
      <c r="B261" s="95">
        <v>2812.5217599999996</v>
      </c>
      <c r="C261" s="95">
        <v>1819.3255200000001</v>
      </c>
      <c r="D261" s="95">
        <v>2183.0314399999997</v>
      </c>
      <c r="E261" s="95">
        <v>0.46066000000000001</v>
      </c>
      <c r="F261" s="95">
        <v>798.58854000000008</v>
      </c>
      <c r="G261" s="95">
        <v>910.46447999999998</v>
      </c>
      <c r="H261" s="95">
        <v>1637.5050700000002</v>
      </c>
      <c r="I261" s="95">
        <v>118.85217</v>
      </c>
      <c r="J261" s="95">
        <v>0</v>
      </c>
      <c r="K261" s="95">
        <v>857.40092000000004</v>
      </c>
      <c r="L261" s="95">
        <v>1477.4064799999999</v>
      </c>
      <c r="M261" s="95">
        <v>635.51251999999999</v>
      </c>
      <c r="N261" s="95">
        <v>13251.06956</v>
      </c>
    </row>
    <row r="262" spans="1:14">
      <c r="A262" s="64" t="s">
        <v>376</v>
      </c>
      <c r="B262" s="95">
        <v>44.510860000000001</v>
      </c>
      <c r="C262" s="95">
        <v>1017.8982</v>
      </c>
      <c r="D262" s="95">
        <v>396.56071000000003</v>
      </c>
      <c r="E262" s="95">
        <v>0</v>
      </c>
      <c r="F262" s="95">
        <v>3996.5431699999999</v>
      </c>
      <c r="G262" s="95">
        <v>4399.3934100000006</v>
      </c>
      <c r="H262" s="95">
        <v>2961.9895799999999</v>
      </c>
      <c r="I262" s="95">
        <v>105.03774</v>
      </c>
      <c r="J262" s="95">
        <v>0</v>
      </c>
      <c r="K262" s="95">
        <v>44.687589999999993</v>
      </c>
      <c r="L262" s="95">
        <v>891.85286999999994</v>
      </c>
      <c r="M262" s="95">
        <v>695.08803</v>
      </c>
      <c r="N262" s="95">
        <v>14553.562159999999</v>
      </c>
    </row>
    <row r="263" spans="1:14">
      <c r="A263" s="64" t="s">
        <v>377</v>
      </c>
      <c r="B263" s="95">
        <v>0</v>
      </c>
      <c r="C263" s="95">
        <v>315276.33126000001</v>
      </c>
      <c r="D263" s="95">
        <v>0</v>
      </c>
      <c r="E263" s="95">
        <v>0</v>
      </c>
      <c r="F263" s="95">
        <v>0</v>
      </c>
      <c r="G263" s="95">
        <v>0</v>
      </c>
      <c r="H263" s="95">
        <v>0</v>
      </c>
      <c r="I263" s="95">
        <v>0</v>
      </c>
      <c r="J263" s="95">
        <v>0</v>
      </c>
      <c r="K263" s="95">
        <v>9.4000000000000004E-3</v>
      </c>
      <c r="L263" s="95">
        <v>0</v>
      </c>
      <c r="M263" s="95">
        <v>0</v>
      </c>
      <c r="N263" s="95">
        <v>315276.34066000005</v>
      </c>
    </row>
    <row r="264" spans="1:14">
      <c r="A264" s="64" t="s">
        <v>378</v>
      </c>
      <c r="B264" s="95">
        <v>13673.299050000001</v>
      </c>
      <c r="C264" s="95">
        <v>6448.8484600000002</v>
      </c>
      <c r="D264" s="95">
        <v>8368.38256</v>
      </c>
      <c r="E264" s="95">
        <v>1508.7878500000002</v>
      </c>
      <c r="F264" s="95">
        <v>1835.4516999999998</v>
      </c>
      <c r="G264" s="95">
        <v>1814.5178500000002</v>
      </c>
      <c r="H264" s="95">
        <v>11.189159999999999</v>
      </c>
      <c r="I264" s="95">
        <v>411.99907000000002</v>
      </c>
      <c r="J264" s="95">
        <v>0</v>
      </c>
      <c r="K264" s="95">
        <v>1859.2809600000001</v>
      </c>
      <c r="L264" s="95">
        <v>1737.8072400000001</v>
      </c>
      <c r="M264" s="95">
        <v>1636.50099</v>
      </c>
      <c r="N264" s="95">
        <v>39306.064890000001</v>
      </c>
    </row>
    <row r="265" spans="1:14">
      <c r="A265" s="64" t="s">
        <v>379</v>
      </c>
      <c r="B265" s="95">
        <v>16398.286690000001</v>
      </c>
      <c r="C265" s="95">
        <v>5873.6441799999993</v>
      </c>
      <c r="D265" s="95">
        <v>6292.7418099999995</v>
      </c>
      <c r="E265" s="95">
        <v>28714.380809999999</v>
      </c>
      <c r="F265" s="95">
        <v>12922.86565</v>
      </c>
      <c r="G265" s="95">
        <v>2835.4504400000001</v>
      </c>
      <c r="H265" s="95">
        <v>5451.7072300000009</v>
      </c>
      <c r="I265" s="95">
        <v>3.5234999999999999</v>
      </c>
      <c r="J265" s="95">
        <v>292.11</v>
      </c>
      <c r="K265" s="95">
        <v>1674.3706200000001</v>
      </c>
      <c r="L265" s="95">
        <v>4978.6968499999994</v>
      </c>
      <c r="M265" s="95">
        <v>894.91102999999998</v>
      </c>
      <c r="N265" s="95">
        <v>86332.688810000007</v>
      </c>
    </row>
    <row r="266" spans="1:14">
      <c r="A266" s="177" t="s">
        <v>380</v>
      </c>
      <c r="B266" s="57">
        <v>-296559.50214999996</v>
      </c>
      <c r="C266" s="57">
        <v>-611175.12002000003</v>
      </c>
      <c r="D266" s="57">
        <v>-388719.34717000002</v>
      </c>
      <c r="E266" s="57">
        <v>-196719.99384000001</v>
      </c>
      <c r="F266" s="57">
        <v>-245613.02499000001</v>
      </c>
      <c r="G266" s="57">
        <v>-176406.89091999998</v>
      </c>
      <c r="H266" s="57">
        <v>-144092.46479</v>
      </c>
      <c r="I266" s="57">
        <v>-261212.0662</v>
      </c>
      <c r="J266" s="57">
        <v>-619.29233999999997</v>
      </c>
      <c r="K266" s="57">
        <v>-299423.83660000004</v>
      </c>
      <c r="L266" s="57">
        <v>-69788.617510000011</v>
      </c>
      <c r="M266" s="57">
        <v>-151235.62158000001</v>
      </c>
      <c r="N266" s="57">
        <v>-2841565.7781100003</v>
      </c>
    </row>
    <row r="267" spans="1:14">
      <c r="A267" s="64" t="s">
        <v>381</v>
      </c>
      <c r="B267" s="95">
        <v>-251120.59334999998</v>
      </c>
      <c r="C267" s="95">
        <v>-182407.31325000001</v>
      </c>
      <c r="D267" s="95">
        <v>-263493.55596999999</v>
      </c>
      <c r="E267" s="95">
        <v>-171911.98754</v>
      </c>
      <c r="F267" s="95">
        <v>-169195.60428</v>
      </c>
      <c r="G267" s="95">
        <v>-143040.33896000002</v>
      </c>
      <c r="H267" s="95">
        <v>-112986.34474</v>
      </c>
      <c r="I267" s="95">
        <v>-172130.85744999998</v>
      </c>
      <c r="J267" s="95">
        <v>-95.519270000000006</v>
      </c>
      <c r="K267" s="95">
        <v>-206543.41675</v>
      </c>
      <c r="L267" s="95">
        <v>-51218.200130000005</v>
      </c>
      <c r="M267" s="95">
        <v>-125062.74684000001</v>
      </c>
      <c r="N267" s="95">
        <v>-1849206.47853</v>
      </c>
    </row>
    <row r="268" spans="1:14">
      <c r="A268" s="64" t="s">
        <v>382</v>
      </c>
      <c r="B268" s="95">
        <v>0</v>
      </c>
      <c r="C268" s="95">
        <v>0</v>
      </c>
      <c r="D268" s="95">
        <v>0</v>
      </c>
      <c r="E268" s="95">
        <v>0</v>
      </c>
      <c r="F268" s="95">
        <v>0</v>
      </c>
      <c r="G268" s="95">
        <v>0</v>
      </c>
      <c r="H268" s="95">
        <v>0</v>
      </c>
      <c r="I268" s="95">
        <v>0</v>
      </c>
      <c r="J268" s="95">
        <v>0</v>
      </c>
      <c r="K268" s="95">
        <v>0</v>
      </c>
      <c r="L268" s="95">
        <v>0</v>
      </c>
      <c r="M268" s="95">
        <v>0</v>
      </c>
      <c r="N268" s="95">
        <v>0</v>
      </c>
    </row>
    <row r="269" spans="1:14">
      <c r="A269" s="64" t="s">
        <v>383</v>
      </c>
      <c r="B269" s="95">
        <v>-19217.75419</v>
      </c>
      <c r="C269" s="95">
        <v>-10935.585560000001</v>
      </c>
      <c r="D269" s="95">
        <v>-32105.000410000001</v>
      </c>
      <c r="E269" s="95">
        <v>-15276.90567</v>
      </c>
      <c r="F269" s="95">
        <v>-27584.056079999998</v>
      </c>
      <c r="G269" s="95">
        <v>-15523.559499999999</v>
      </c>
      <c r="H269" s="95">
        <v>-18747.022010000001</v>
      </c>
      <c r="I269" s="95">
        <v>-49038.401539999999</v>
      </c>
      <c r="J269" s="95">
        <v>-523.77306999999996</v>
      </c>
      <c r="K269" s="95">
        <v>-41934.767770000006</v>
      </c>
      <c r="L269" s="95">
        <v>-16255.007810000001</v>
      </c>
      <c r="M269" s="95">
        <v>-15211.64501</v>
      </c>
      <c r="N269" s="95">
        <v>-262353.47862000001</v>
      </c>
    </row>
    <row r="270" spans="1:14">
      <c r="A270" s="64" t="s">
        <v>384</v>
      </c>
      <c r="B270" s="95">
        <v>-18.118639999999999</v>
      </c>
      <c r="C270" s="95">
        <v>-315921.39399000001</v>
      </c>
      <c r="D270" s="95">
        <v>0</v>
      </c>
      <c r="E270" s="95">
        <v>0</v>
      </c>
      <c r="F270" s="95">
        <v>-17459.303780000002</v>
      </c>
      <c r="G270" s="95">
        <v>0</v>
      </c>
      <c r="H270" s="95">
        <v>0</v>
      </c>
      <c r="I270" s="95">
        <v>-2488.9927599999996</v>
      </c>
      <c r="J270" s="95">
        <v>0</v>
      </c>
      <c r="K270" s="95">
        <v>-5167.29486</v>
      </c>
      <c r="L270" s="95">
        <v>0</v>
      </c>
      <c r="M270" s="95">
        <v>0</v>
      </c>
      <c r="N270" s="95">
        <v>-341055.10402999999</v>
      </c>
    </row>
    <row r="271" spans="1:14">
      <c r="A271" s="64" t="s">
        <v>385</v>
      </c>
      <c r="B271" s="95">
        <v>-8289.4558699999998</v>
      </c>
      <c r="C271" s="95">
        <v>-7487.0833200000006</v>
      </c>
      <c r="D271" s="95">
        <v>-19952.981329999999</v>
      </c>
      <c r="E271" s="95">
        <v>0</v>
      </c>
      <c r="F271" s="95">
        <v>0</v>
      </c>
      <c r="G271" s="95">
        <v>-7539.87291</v>
      </c>
      <c r="H271" s="95">
        <v>-2624.8833399999999</v>
      </c>
      <c r="I271" s="95">
        <v>-3683.3333900000002</v>
      </c>
      <c r="J271" s="95">
        <v>0</v>
      </c>
      <c r="K271" s="95">
        <v>-21522.286100000001</v>
      </c>
      <c r="L271" s="95">
        <v>0</v>
      </c>
      <c r="M271" s="95">
        <v>0</v>
      </c>
      <c r="N271" s="95">
        <v>-71099.896260000009</v>
      </c>
    </row>
    <row r="272" spans="1:14">
      <c r="A272" s="65" t="s">
        <v>386</v>
      </c>
      <c r="B272" s="95">
        <v>-3384.5088700000001</v>
      </c>
      <c r="C272" s="95">
        <v>0</v>
      </c>
      <c r="D272" s="95">
        <v>-4505.1353099999997</v>
      </c>
      <c r="E272" s="95">
        <v>-4620.9632000000001</v>
      </c>
      <c r="F272" s="95">
        <v>-5056.2711200000003</v>
      </c>
      <c r="G272" s="95">
        <v>-4437.0079999999998</v>
      </c>
      <c r="H272" s="95">
        <v>-3015.1394799999998</v>
      </c>
      <c r="I272" s="95">
        <v>-8212.3026900000004</v>
      </c>
      <c r="J272" s="95">
        <v>0</v>
      </c>
      <c r="K272" s="95">
        <v>-7031.1710800000001</v>
      </c>
      <c r="L272" s="95">
        <v>-2185.6347000000001</v>
      </c>
      <c r="M272" s="95">
        <v>0</v>
      </c>
      <c r="N272" s="95">
        <v>-42448.134450000005</v>
      </c>
    </row>
    <row r="273" spans="1:14">
      <c r="A273" s="65" t="s">
        <v>457</v>
      </c>
      <c r="B273" s="95">
        <v>-14529.07123</v>
      </c>
      <c r="C273" s="95">
        <v>-94423.743900000001</v>
      </c>
      <c r="D273" s="95">
        <v>-68662.674150000006</v>
      </c>
      <c r="E273" s="95">
        <v>-4910.1374299999998</v>
      </c>
      <c r="F273" s="95">
        <v>-26317.78973</v>
      </c>
      <c r="G273" s="95">
        <v>-5866.1115499999996</v>
      </c>
      <c r="H273" s="95">
        <v>-6719.0752199999997</v>
      </c>
      <c r="I273" s="95">
        <v>-25658.178370000001</v>
      </c>
      <c r="J273" s="95">
        <v>0</v>
      </c>
      <c r="K273" s="95">
        <v>-17224.90004</v>
      </c>
      <c r="L273" s="95">
        <v>-129.77486999999999</v>
      </c>
      <c r="M273" s="95">
        <v>-10961.229730000001</v>
      </c>
      <c r="N273" s="95">
        <v>-275402.68622000003</v>
      </c>
    </row>
    <row r="274" spans="1:14">
      <c r="A274" s="177" t="s">
        <v>969</v>
      </c>
      <c r="B274" s="57">
        <v>361103.31261999998</v>
      </c>
      <c r="C274" s="57">
        <v>643983.19108999998</v>
      </c>
      <c r="D274" s="57">
        <v>466831.2709</v>
      </c>
      <c r="E274" s="57">
        <v>374441.02299000003</v>
      </c>
      <c r="F274" s="57">
        <v>313370.05468</v>
      </c>
      <c r="G274" s="57">
        <v>202181.99273</v>
      </c>
      <c r="H274" s="57">
        <v>176692.57461000001</v>
      </c>
      <c r="I274" s="57">
        <v>659105.54492999997</v>
      </c>
      <c r="J274" s="57">
        <v>2615.0664700000002</v>
      </c>
      <c r="K274" s="57">
        <v>456624.61198000005</v>
      </c>
      <c r="L274" s="57">
        <v>106062.42548999999</v>
      </c>
      <c r="M274" s="57">
        <v>352596.96952999994</v>
      </c>
      <c r="N274" s="57">
        <v>4115608.0380199999</v>
      </c>
    </row>
    <row r="275" spans="1:14">
      <c r="A275" s="155" t="s">
        <v>387</v>
      </c>
      <c r="B275" s="57">
        <v>229681.68116000001</v>
      </c>
      <c r="C275" s="57">
        <v>323042.00287999999</v>
      </c>
      <c r="D275" s="57">
        <v>354292.57622000005</v>
      </c>
      <c r="E275" s="57">
        <v>463711.57192000002</v>
      </c>
      <c r="F275" s="57">
        <v>293908.17361</v>
      </c>
      <c r="G275" s="57">
        <v>417489.96279000002</v>
      </c>
      <c r="H275" s="57">
        <v>134952.61640999999</v>
      </c>
      <c r="I275" s="57">
        <v>73023.648060000007</v>
      </c>
      <c r="J275" s="57">
        <v>8623.446820000001</v>
      </c>
      <c r="K275" s="57">
        <v>155799.98803000001</v>
      </c>
      <c r="L275" s="57">
        <v>37698.155279999999</v>
      </c>
      <c r="M275" s="57">
        <v>33054.278689999999</v>
      </c>
      <c r="N275" s="57">
        <v>2525278.1018699999</v>
      </c>
    </row>
    <row r="276" spans="1:14">
      <c r="A276" s="64" t="s">
        <v>388</v>
      </c>
      <c r="B276" s="95">
        <v>138023.59636000003</v>
      </c>
      <c r="C276" s="95">
        <v>183270.65732</v>
      </c>
      <c r="D276" s="95">
        <v>220902.01392</v>
      </c>
      <c r="E276" s="95">
        <v>298322.76188999997</v>
      </c>
      <c r="F276" s="95">
        <v>213898.93406</v>
      </c>
      <c r="G276" s="95">
        <v>283805.17937000003</v>
      </c>
      <c r="H276" s="95">
        <v>81047.75370999999</v>
      </c>
      <c r="I276" s="95">
        <v>59192.867310000001</v>
      </c>
      <c r="J276" s="95">
        <v>6231.3127500000001</v>
      </c>
      <c r="K276" s="95">
        <v>115115.93535</v>
      </c>
      <c r="L276" s="95">
        <v>23404.505229999999</v>
      </c>
      <c r="M276" s="95">
        <v>29974.64402</v>
      </c>
      <c r="N276" s="95">
        <v>1653190.16129</v>
      </c>
    </row>
    <row r="277" spans="1:14">
      <c r="A277" s="64" t="s">
        <v>389</v>
      </c>
      <c r="B277" s="95">
        <v>67935.346449999997</v>
      </c>
      <c r="C277" s="95">
        <v>76108.78790000001</v>
      </c>
      <c r="D277" s="95">
        <v>94241.883140000005</v>
      </c>
      <c r="E277" s="95">
        <v>136791.72505000001</v>
      </c>
      <c r="F277" s="95">
        <v>28383.497350000001</v>
      </c>
      <c r="G277" s="95">
        <v>109914.0423</v>
      </c>
      <c r="H277" s="95">
        <v>22843.02217</v>
      </c>
      <c r="I277" s="95">
        <v>3518.6369</v>
      </c>
      <c r="J277" s="95">
        <v>2138.7348099999999</v>
      </c>
      <c r="K277" s="95">
        <v>26600.09447</v>
      </c>
      <c r="L277" s="95">
        <v>7089.1458499999999</v>
      </c>
      <c r="M277" s="95">
        <v>667.68133</v>
      </c>
      <c r="N277" s="95">
        <v>576232.59772000008</v>
      </c>
    </row>
    <row r="278" spans="1:14">
      <c r="A278" s="64" t="s">
        <v>390</v>
      </c>
      <c r="B278" s="95">
        <v>11582.013720000001</v>
      </c>
      <c r="C278" s="95">
        <v>6125.8139499999997</v>
      </c>
      <c r="D278" s="95">
        <v>26944.159800000001</v>
      </c>
      <c r="E278" s="95">
        <v>3620.87905</v>
      </c>
      <c r="F278" s="95">
        <v>16170.40567</v>
      </c>
      <c r="G278" s="95">
        <v>3753.41525</v>
      </c>
      <c r="H278" s="95">
        <v>1430.9625000000001</v>
      </c>
      <c r="I278" s="95">
        <v>99.47</v>
      </c>
      <c r="J278" s="95">
        <v>0</v>
      </c>
      <c r="K278" s="95">
        <v>1381.26956</v>
      </c>
      <c r="L278" s="95">
        <v>2202.4928999999997</v>
      </c>
      <c r="M278" s="95">
        <v>1124.9380100000001</v>
      </c>
      <c r="N278" s="95">
        <v>74435.82041</v>
      </c>
    </row>
    <row r="279" spans="1:14">
      <c r="A279" s="64" t="s">
        <v>391</v>
      </c>
      <c r="B279" s="95">
        <v>6511.2776100000001</v>
      </c>
      <c r="C279" s="95">
        <v>48116.471590000001</v>
      </c>
      <c r="D279" s="95">
        <v>1386.48694</v>
      </c>
      <c r="E279" s="95">
        <v>9044.5643700000001</v>
      </c>
      <c r="F279" s="95">
        <v>6833.0406299999995</v>
      </c>
      <c r="G279" s="95">
        <v>2164.4268999999999</v>
      </c>
      <c r="H279" s="95">
        <v>590.43396999999993</v>
      </c>
      <c r="I279" s="95">
        <v>781.19017000000008</v>
      </c>
      <c r="J279" s="95">
        <v>0</v>
      </c>
      <c r="K279" s="95">
        <v>74.999800000000008</v>
      </c>
      <c r="L279" s="95">
        <v>85.24512</v>
      </c>
      <c r="M279" s="95">
        <v>0</v>
      </c>
      <c r="N279" s="95">
        <v>75588.137099999993</v>
      </c>
    </row>
    <row r="280" spans="1:14">
      <c r="A280" s="62" t="s">
        <v>392</v>
      </c>
      <c r="B280" s="95">
        <v>5629.4470199999996</v>
      </c>
      <c r="C280" s="95">
        <v>9420.2721199999996</v>
      </c>
      <c r="D280" s="95">
        <v>10818.03242</v>
      </c>
      <c r="E280" s="95">
        <v>15931.64156</v>
      </c>
      <c r="F280" s="95">
        <v>28622.295899999997</v>
      </c>
      <c r="G280" s="95">
        <v>17852.898969999998</v>
      </c>
      <c r="H280" s="95">
        <v>29040.444059999998</v>
      </c>
      <c r="I280" s="95">
        <v>9431.4836799999994</v>
      </c>
      <c r="J280" s="95">
        <v>253.39926</v>
      </c>
      <c r="K280" s="95">
        <v>12627.68885</v>
      </c>
      <c r="L280" s="95">
        <v>4916.7661799999996</v>
      </c>
      <c r="M280" s="95">
        <v>1287.0153300000002</v>
      </c>
      <c r="N280" s="95">
        <v>145831.38535</v>
      </c>
    </row>
    <row r="281" spans="1:14">
      <c r="A281" s="62" t="s">
        <v>393</v>
      </c>
      <c r="B281" s="95">
        <v>0</v>
      </c>
      <c r="C281" s="95">
        <v>0</v>
      </c>
      <c r="D281" s="95">
        <v>0</v>
      </c>
      <c r="E281" s="95">
        <v>0</v>
      </c>
      <c r="F281" s="95">
        <v>0</v>
      </c>
      <c r="G281" s="95">
        <v>0</v>
      </c>
      <c r="H281" s="95">
        <v>0</v>
      </c>
      <c r="I281" s="95">
        <v>0</v>
      </c>
      <c r="J281" s="95">
        <v>0</v>
      </c>
      <c r="K281" s="95">
        <v>0</v>
      </c>
      <c r="L281" s="95">
        <v>0</v>
      </c>
      <c r="M281" s="95">
        <v>0</v>
      </c>
      <c r="N281" s="95">
        <v>0</v>
      </c>
    </row>
    <row r="282" spans="1:14">
      <c r="A282" s="177" t="s">
        <v>394</v>
      </c>
      <c r="B282" s="57">
        <v>-150322.34735</v>
      </c>
      <c r="C282" s="57">
        <v>-156482.71412000002</v>
      </c>
      <c r="D282" s="57">
        <v>-284205.69242000004</v>
      </c>
      <c r="E282" s="57">
        <v>-268660.97982000001</v>
      </c>
      <c r="F282" s="57">
        <v>-220800.67316000001</v>
      </c>
      <c r="G282" s="57">
        <v>-247473.11427000002</v>
      </c>
      <c r="H282" s="57">
        <v>-86446.693050000002</v>
      </c>
      <c r="I282" s="57">
        <v>-17280.11794</v>
      </c>
      <c r="J282" s="57">
        <v>-4736.5827499999996</v>
      </c>
      <c r="K282" s="57">
        <v>-69613.52962999999</v>
      </c>
      <c r="L282" s="57">
        <v>-17887.427920000002</v>
      </c>
      <c r="M282" s="57">
        <v>-3034.1402000000003</v>
      </c>
      <c r="N282" s="57">
        <v>-1526944.01263</v>
      </c>
    </row>
    <row r="283" spans="1:14">
      <c r="A283" s="64" t="s">
        <v>388</v>
      </c>
      <c r="B283" s="95">
        <v>-37941.10671</v>
      </c>
      <c r="C283" s="95">
        <v>-62813.848250000003</v>
      </c>
      <c r="D283" s="95">
        <v>-61989.958229999997</v>
      </c>
      <c r="E283" s="95">
        <v>-19908.697539999997</v>
      </c>
      <c r="F283" s="95">
        <v>-19114.89935</v>
      </c>
      <c r="G283" s="95">
        <v>-34354.204239999999</v>
      </c>
      <c r="H283" s="95">
        <v>-13803.21142</v>
      </c>
      <c r="I283" s="95">
        <v>-11176.90438</v>
      </c>
      <c r="J283" s="95">
        <v>-656.01993999999991</v>
      </c>
      <c r="K283" s="95">
        <v>-11234.395640000001</v>
      </c>
      <c r="L283" s="95">
        <v>-1153.15941</v>
      </c>
      <c r="M283" s="95">
        <v>-826.3910699999999</v>
      </c>
      <c r="N283" s="95">
        <v>-274972.79618</v>
      </c>
    </row>
    <row r="284" spans="1:14">
      <c r="A284" s="64" t="s">
        <v>395</v>
      </c>
      <c r="B284" s="95">
        <v>-24387.174559999999</v>
      </c>
      <c r="C284" s="95">
        <v>-8397.6158400000004</v>
      </c>
      <c r="D284" s="95">
        <v>-47818.872159999999</v>
      </c>
      <c r="E284" s="95">
        <v>-29849.495370000001</v>
      </c>
      <c r="F284" s="95">
        <v>-21119.804110000001</v>
      </c>
      <c r="G284" s="95">
        <v>-6157.9888000000001</v>
      </c>
      <c r="H284" s="95">
        <v>-3254.5521600000002</v>
      </c>
      <c r="I284" s="95">
        <v>-59.113720000000001</v>
      </c>
      <c r="J284" s="95">
        <v>-137.19999999999999</v>
      </c>
      <c r="K284" s="95">
        <v>-3218.9908799999998</v>
      </c>
      <c r="L284" s="95">
        <v>-1703.88338</v>
      </c>
      <c r="M284" s="95">
        <v>-1015.5036600000001</v>
      </c>
      <c r="N284" s="95">
        <v>-147120.19463999997</v>
      </c>
    </row>
    <row r="285" spans="1:14">
      <c r="A285" s="64" t="s">
        <v>396</v>
      </c>
      <c r="B285" s="95">
        <v>-70.779600000000002</v>
      </c>
      <c r="C285" s="95">
        <v>-971.85943000000009</v>
      </c>
      <c r="D285" s="95">
        <v>0</v>
      </c>
      <c r="E285" s="95">
        <v>-80.47363</v>
      </c>
      <c r="F285" s="95">
        <v>-109.07884</v>
      </c>
      <c r="G285" s="95">
        <v>0</v>
      </c>
      <c r="H285" s="95">
        <v>0</v>
      </c>
      <c r="I285" s="95">
        <v>-93.091949999999997</v>
      </c>
      <c r="J285" s="95">
        <v>0</v>
      </c>
      <c r="K285" s="95">
        <v>0</v>
      </c>
      <c r="L285" s="95">
        <v>0</v>
      </c>
      <c r="M285" s="95">
        <v>0</v>
      </c>
      <c r="N285" s="95">
        <v>-1325.2834499999999</v>
      </c>
    </row>
    <row r="286" spans="1:14">
      <c r="A286" s="64" t="s">
        <v>397</v>
      </c>
      <c r="B286" s="95">
        <v>0</v>
      </c>
      <c r="C286" s="95">
        <v>0</v>
      </c>
      <c r="D286" s="95">
        <v>0</v>
      </c>
      <c r="E286" s="95">
        <v>0</v>
      </c>
      <c r="F286" s="95">
        <v>0</v>
      </c>
      <c r="G286" s="95">
        <v>0</v>
      </c>
      <c r="H286" s="95">
        <v>0</v>
      </c>
      <c r="I286" s="95">
        <v>0</v>
      </c>
      <c r="J286" s="95">
        <v>-2.0506500000000001</v>
      </c>
      <c r="K286" s="95">
        <v>0</v>
      </c>
      <c r="L286" s="95">
        <v>0</v>
      </c>
      <c r="M286" s="95">
        <v>0</v>
      </c>
      <c r="N286" s="95">
        <v>-2.0506500000000001</v>
      </c>
    </row>
    <row r="287" spans="1:14">
      <c r="A287" s="65" t="s">
        <v>398</v>
      </c>
      <c r="B287" s="95">
        <v>-87923.28648000001</v>
      </c>
      <c r="C287" s="95">
        <v>-84299.390599999999</v>
      </c>
      <c r="D287" s="95">
        <v>-174396.86202999999</v>
      </c>
      <c r="E287" s="95">
        <v>-218822.31328</v>
      </c>
      <c r="F287" s="95">
        <v>-180456.89086000001</v>
      </c>
      <c r="G287" s="95">
        <v>-206960.92122999998</v>
      </c>
      <c r="H287" s="95">
        <v>-69388.929470000003</v>
      </c>
      <c r="I287" s="95">
        <v>-5951.0078899999999</v>
      </c>
      <c r="J287" s="95">
        <v>-3941.3121599999999</v>
      </c>
      <c r="K287" s="95">
        <v>-55160.143109999997</v>
      </c>
      <c r="L287" s="95">
        <v>-15030.385130000001</v>
      </c>
      <c r="M287" s="95">
        <v>-1192.2454700000001</v>
      </c>
      <c r="N287" s="95">
        <v>-1103523.68771</v>
      </c>
    </row>
    <row r="288" spans="1:14">
      <c r="A288" s="65" t="s">
        <v>399</v>
      </c>
      <c r="B288" s="95">
        <v>0</v>
      </c>
      <c r="C288" s="95">
        <v>0</v>
      </c>
      <c r="D288" s="95">
        <v>0</v>
      </c>
      <c r="E288" s="95">
        <v>0</v>
      </c>
      <c r="F288" s="95">
        <v>0</v>
      </c>
      <c r="G288" s="95">
        <v>0</v>
      </c>
      <c r="H288" s="95">
        <v>0</v>
      </c>
      <c r="I288" s="95">
        <v>0</v>
      </c>
      <c r="J288" s="95">
        <v>0</v>
      </c>
      <c r="K288" s="95">
        <v>0</v>
      </c>
      <c r="L288" s="95">
        <v>0</v>
      </c>
      <c r="M288" s="95">
        <v>0</v>
      </c>
      <c r="N288" s="95">
        <v>0</v>
      </c>
    </row>
    <row r="289" spans="1:14">
      <c r="A289" s="177" t="s">
        <v>968</v>
      </c>
      <c r="B289" s="57">
        <v>440462.64643000002</v>
      </c>
      <c r="C289" s="57">
        <v>810542.47985</v>
      </c>
      <c r="D289" s="57">
        <v>536918.15470000007</v>
      </c>
      <c r="E289" s="57">
        <v>569491.61508999998</v>
      </c>
      <c r="F289" s="57">
        <v>386477.55512999999</v>
      </c>
      <c r="G289" s="57">
        <v>372198.84125</v>
      </c>
      <c r="H289" s="57">
        <v>225198.49797</v>
      </c>
      <c r="I289" s="57">
        <v>714849.07504999998</v>
      </c>
      <c r="J289" s="57">
        <v>6501.9305400000003</v>
      </c>
      <c r="K289" s="57">
        <v>542811.07038000005</v>
      </c>
      <c r="L289" s="57">
        <v>125873.15285</v>
      </c>
      <c r="M289" s="57">
        <v>382617.10801999999</v>
      </c>
      <c r="N289" s="57">
        <v>5113942.1272600004</v>
      </c>
    </row>
    <row r="290" spans="1:14">
      <c r="A290" s="64" t="s">
        <v>400</v>
      </c>
      <c r="B290" s="95">
        <v>95974.106390000001</v>
      </c>
      <c r="C290" s="95">
        <v>215279.44638000001</v>
      </c>
      <c r="D290" s="95">
        <v>184306.07416999998</v>
      </c>
      <c r="E290" s="95">
        <v>152566.74002</v>
      </c>
      <c r="F290" s="95">
        <v>1013733.52464</v>
      </c>
      <c r="G290" s="95">
        <v>23434.181670000002</v>
      </c>
      <c r="H290" s="95">
        <v>23857.90454</v>
      </c>
      <c r="I290" s="95">
        <v>20266.17354</v>
      </c>
      <c r="J290" s="95">
        <v>498.63565999999997</v>
      </c>
      <c r="K290" s="95">
        <v>193116.11431</v>
      </c>
      <c r="L290" s="95">
        <v>20908.701420000001</v>
      </c>
      <c r="M290" s="95">
        <v>29140.543420000002</v>
      </c>
      <c r="N290" s="95">
        <v>1973082.14616</v>
      </c>
    </row>
    <row r="291" spans="1:14">
      <c r="A291" s="64" t="s">
        <v>401</v>
      </c>
      <c r="B291" s="95">
        <v>2240.7967200000003</v>
      </c>
      <c r="C291" s="95">
        <v>4278.9061500000007</v>
      </c>
      <c r="D291" s="95">
        <v>6951.7128200000006</v>
      </c>
      <c r="E291" s="95">
        <v>2811.2520199999999</v>
      </c>
      <c r="F291" s="95">
        <v>8419.1590999999989</v>
      </c>
      <c r="G291" s="95">
        <v>2228.7294300000003</v>
      </c>
      <c r="H291" s="95">
        <v>4226.0677300000007</v>
      </c>
      <c r="I291" s="95">
        <v>3710.9683500000001</v>
      </c>
      <c r="J291" s="95">
        <v>0</v>
      </c>
      <c r="K291" s="95">
        <v>3643.5613399999997</v>
      </c>
      <c r="L291" s="95">
        <v>1721.41176</v>
      </c>
      <c r="M291" s="95">
        <v>5467.1686100000006</v>
      </c>
      <c r="N291" s="95">
        <v>45699.73403</v>
      </c>
    </row>
    <row r="292" spans="1:14">
      <c r="A292" s="64" t="s">
        <v>402</v>
      </c>
      <c r="B292" s="95">
        <v>93601.523079999999</v>
      </c>
      <c r="C292" s="95">
        <v>163287.58351</v>
      </c>
      <c r="D292" s="95">
        <v>174081.08686000001</v>
      </c>
      <c r="E292" s="95">
        <v>149723.32736000002</v>
      </c>
      <c r="F292" s="95">
        <v>990386.09142999991</v>
      </c>
      <c r="G292" s="95">
        <v>18830.79983</v>
      </c>
      <c r="H292" s="95">
        <v>18987.06047</v>
      </c>
      <c r="I292" s="95">
        <v>16380.10239</v>
      </c>
      <c r="J292" s="95">
        <v>498.63565999999997</v>
      </c>
      <c r="K292" s="95">
        <v>113459.63424</v>
      </c>
      <c r="L292" s="95">
        <v>19095.14171</v>
      </c>
      <c r="M292" s="95">
        <v>23509.119899999998</v>
      </c>
      <c r="N292" s="95">
        <v>1781840.10644</v>
      </c>
    </row>
    <row r="293" spans="1:14">
      <c r="A293" s="64" t="s">
        <v>403</v>
      </c>
      <c r="B293" s="95">
        <v>131.78658999999999</v>
      </c>
      <c r="C293" s="95">
        <v>21254.879789999999</v>
      </c>
      <c r="D293" s="95">
        <v>3155.4998599999999</v>
      </c>
      <c r="E293" s="95">
        <v>32.160640000000001</v>
      </c>
      <c r="F293" s="95">
        <v>14338.329539999999</v>
      </c>
      <c r="G293" s="95">
        <v>2372.4524100000003</v>
      </c>
      <c r="H293" s="95">
        <v>0</v>
      </c>
      <c r="I293" s="95">
        <v>0</v>
      </c>
      <c r="J293" s="95">
        <v>0</v>
      </c>
      <c r="K293" s="95">
        <v>71911.425230000008</v>
      </c>
      <c r="L293" s="95">
        <v>0</v>
      </c>
      <c r="M293" s="95">
        <v>0</v>
      </c>
      <c r="N293" s="95">
        <v>113196.53406000001</v>
      </c>
    </row>
    <row r="294" spans="1:14">
      <c r="A294" s="64" t="s">
        <v>404</v>
      </c>
      <c r="B294" s="95">
        <v>0</v>
      </c>
      <c r="C294" s="95">
        <v>26345.246199999998</v>
      </c>
      <c r="D294" s="95">
        <v>0</v>
      </c>
      <c r="E294" s="95">
        <v>0</v>
      </c>
      <c r="F294" s="95">
        <v>0</v>
      </c>
      <c r="G294" s="95">
        <v>0</v>
      </c>
      <c r="H294" s="95">
        <v>0</v>
      </c>
      <c r="I294" s="95">
        <v>175.1028</v>
      </c>
      <c r="J294" s="95">
        <v>0</v>
      </c>
      <c r="K294" s="95">
        <v>4035.9566500000001</v>
      </c>
      <c r="L294" s="95">
        <v>92.147949999999994</v>
      </c>
      <c r="M294" s="95">
        <v>39.451250000000002</v>
      </c>
      <c r="N294" s="95">
        <v>30687.904850000003</v>
      </c>
    </row>
    <row r="295" spans="1:14">
      <c r="A295" s="64" t="s">
        <v>405</v>
      </c>
      <c r="B295" s="95">
        <v>0</v>
      </c>
      <c r="C295" s="95">
        <v>0</v>
      </c>
      <c r="D295" s="95">
        <v>0</v>
      </c>
      <c r="E295" s="95">
        <v>0</v>
      </c>
      <c r="F295" s="95">
        <v>0</v>
      </c>
      <c r="G295" s="95">
        <v>0</v>
      </c>
      <c r="H295" s="95">
        <v>0</v>
      </c>
      <c r="I295" s="95">
        <v>0</v>
      </c>
      <c r="J295" s="95">
        <v>0</v>
      </c>
      <c r="K295" s="95">
        <v>0</v>
      </c>
      <c r="L295" s="95">
        <v>0</v>
      </c>
      <c r="M295" s="95">
        <v>0</v>
      </c>
      <c r="N295" s="95">
        <v>0</v>
      </c>
    </row>
    <row r="296" spans="1:14">
      <c r="A296" s="64" t="s">
        <v>406</v>
      </c>
      <c r="B296" s="95">
        <v>0</v>
      </c>
      <c r="C296" s="95">
        <v>112.83073</v>
      </c>
      <c r="D296" s="95">
        <v>117.77463</v>
      </c>
      <c r="E296" s="95">
        <v>0</v>
      </c>
      <c r="F296" s="95">
        <v>589.94457</v>
      </c>
      <c r="G296" s="95">
        <v>2.2000000000000002</v>
      </c>
      <c r="H296" s="95">
        <v>644.77634</v>
      </c>
      <c r="I296" s="95">
        <v>0</v>
      </c>
      <c r="J296" s="95">
        <v>0</v>
      </c>
      <c r="K296" s="95">
        <v>65.536850000000001</v>
      </c>
      <c r="L296" s="95">
        <v>0</v>
      </c>
      <c r="M296" s="95">
        <v>124.80366000000001</v>
      </c>
      <c r="N296" s="95">
        <v>1657.8667800000001</v>
      </c>
    </row>
    <row r="297" spans="1:14">
      <c r="A297" s="64" t="s">
        <v>407</v>
      </c>
      <c r="B297" s="95">
        <v>0</v>
      </c>
      <c r="C297" s="95">
        <v>0</v>
      </c>
      <c r="D297" s="95">
        <v>0</v>
      </c>
      <c r="E297" s="95">
        <v>0</v>
      </c>
      <c r="F297" s="95">
        <v>0</v>
      </c>
      <c r="G297" s="95">
        <v>0</v>
      </c>
      <c r="H297" s="95">
        <v>0</v>
      </c>
      <c r="I297" s="95">
        <v>0</v>
      </c>
      <c r="J297" s="95">
        <v>0</v>
      </c>
      <c r="K297" s="95">
        <v>0</v>
      </c>
      <c r="L297" s="95">
        <v>0</v>
      </c>
      <c r="M297" s="95">
        <v>0</v>
      </c>
      <c r="N297" s="95">
        <v>0</v>
      </c>
    </row>
    <row r="298" spans="1:14">
      <c r="A298" s="64" t="s">
        <v>408</v>
      </c>
      <c r="B298" s="95">
        <v>-166543.87119000001</v>
      </c>
      <c r="C298" s="95">
        <v>-357124.96970999998</v>
      </c>
      <c r="D298" s="95">
        <v>-320358.71139000001</v>
      </c>
      <c r="E298" s="95">
        <v>-308671.66054000001</v>
      </c>
      <c r="F298" s="95">
        <v>-1098717.0384200001</v>
      </c>
      <c r="G298" s="95">
        <v>-130614.59967</v>
      </c>
      <c r="H298" s="95">
        <v>-50103.651590000001</v>
      </c>
      <c r="I298" s="95">
        <v>-111010.63795999999</v>
      </c>
      <c r="J298" s="95">
        <v>-1371.2560900000001</v>
      </c>
      <c r="K298" s="95">
        <v>-256778.66043000002</v>
      </c>
      <c r="L298" s="95">
        <v>-40898.372280000003</v>
      </c>
      <c r="M298" s="95">
        <v>-52457.820590000003</v>
      </c>
      <c r="N298" s="95">
        <v>-2894651.2498600003</v>
      </c>
    </row>
    <row r="299" spans="1:14">
      <c r="A299" s="64" t="s">
        <v>409</v>
      </c>
      <c r="B299" s="95">
        <v>-147864.52709000002</v>
      </c>
      <c r="C299" s="95">
        <v>-270483.49904000002</v>
      </c>
      <c r="D299" s="95">
        <v>-291835.49441000004</v>
      </c>
      <c r="E299" s="95">
        <v>-298110.39736</v>
      </c>
      <c r="F299" s="95">
        <v>-1033946.13475</v>
      </c>
      <c r="G299" s="95">
        <v>-107743.71247</v>
      </c>
      <c r="H299" s="95">
        <v>-47313.127759999996</v>
      </c>
      <c r="I299" s="95">
        <v>-69650.950590000008</v>
      </c>
      <c r="J299" s="95">
        <v>-634.24506000000008</v>
      </c>
      <c r="K299" s="95">
        <v>-157240.96534</v>
      </c>
      <c r="L299" s="95">
        <v>-36749.622390000004</v>
      </c>
      <c r="M299" s="95">
        <v>-41959.180820000001</v>
      </c>
      <c r="N299" s="95">
        <v>-2503531.85708</v>
      </c>
    </row>
    <row r="300" spans="1:14">
      <c r="A300" s="64" t="s">
        <v>410</v>
      </c>
      <c r="B300" s="95">
        <v>-18679.286050000002</v>
      </c>
      <c r="C300" s="95">
        <v>-27672.461190000002</v>
      </c>
      <c r="D300" s="95">
        <v>-19364.644579999996</v>
      </c>
      <c r="E300" s="95">
        <v>-10240.74123</v>
      </c>
      <c r="F300" s="95">
        <v>-45410.083899999998</v>
      </c>
      <c r="G300" s="95">
        <v>-8618.2127600000003</v>
      </c>
      <c r="H300" s="95">
        <v>-141.11960999999999</v>
      </c>
      <c r="I300" s="95">
        <v>0</v>
      </c>
      <c r="J300" s="95">
        <v>0</v>
      </c>
      <c r="K300" s="95">
        <v>-82176.721969999999</v>
      </c>
      <c r="L300" s="95">
        <v>-46.427990000000001</v>
      </c>
      <c r="M300" s="95">
        <v>-2272.6584500000004</v>
      </c>
      <c r="N300" s="95">
        <v>-214622.35772999999</v>
      </c>
    </row>
    <row r="301" spans="1:14">
      <c r="A301" s="65" t="s">
        <v>411</v>
      </c>
      <c r="B301" s="95">
        <v>0</v>
      </c>
      <c r="C301" s="95">
        <v>-24509.86303</v>
      </c>
      <c r="D301" s="95">
        <v>-6.3414799999999998</v>
      </c>
      <c r="E301" s="95">
        <v>0</v>
      </c>
      <c r="F301" s="95">
        <v>-627.96699999999998</v>
      </c>
      <c r="G301" s="95">
        <v>0</v>
      </c>
      <c r="H301" s="95">
        <v>0</v>
      </c>
      <c r="I301" s="95">
        <v>-108.4117</v>
      </c>
      <c r="J301" s="95">
        <v>0</v>
      </c>
      <c r="K301" s="95">
        <v>-4456.1523899999993</v>
      </c>
      <c r="L301" s="95">
        <v>-2.7925999999999997</v>
      </c>
      <c r="M301" s="95">
        <v>-13.949780000000001</v>
      </c>
      <c r="N301" s="95">
        <v>-29725.47798</v>
      </c>
    </row>
    <row r="302" spans="1:14">
      <c r="A302" s="65" t="s">
        <v>412</v>
      </c>
      <c r="B302" s="95">
        <v>-5.8049999999999997E-2</v>
      </c>
      <c r="C302" s="95">
        <v>-33668.048340000001</v>
      </c>
      <c r="D302" s="95">
        <v>-9013.3262899999991</v>
      </c>
      <c r="E302" s="95">
        <v>-320.52195</v>
      </c>
      <c r="F302" s="95">
        <v>-17329.388870000002</v>
      </c>
      <c r="G302" s="95">
        <v>-14212.082</v>
      </c>
      <c r="H302" s="95">
        <v>-1662.2274299999999</v>
      </c>
      <c r="I302" s="95">
        <v>-41251.275670000003</v>
      </c>
      <c r="J302" s="95">
        <v>-737.01103000000001</v>
      </c>
      <c r="K302" s="95">
        <v>-12603.601289999999</v>
      </c>
      <c r="L302" s="95">
        <v>-4099.5293000000001</v>
      </c>
      <c r="M302" s="95">
        <v>-8097.6499000000003</v>
      </c>
      <c r="N302" s="95">
        <v>-142994.72012000001</v>
      </c>
    </row>
    <row r="303" spans="1:14">
      <c r="A303" s="64" t="s">
        <v>413</v>
      </c>
      <c r="B303" s="95">
        <v>0</v>
      </c>
      <c r="C303" s="95">
        <v>0</v>
      </c>
      <c r="D303" s="95">
        <v>0</v>
      </c>
      <c r="E303" s="95">
        <v>0</v>
      </c>
      <c r="F303" s="95">
        <v>0</v>
      </c>
      <c r="G303" s="95">
        <v>-38.173999999999999</v>
      </c>
      <c r="H303" s="95">
        <v>0</v>
      </c>
      <c r="I303" s="95">
        <v>0</v>
      </c>
      <c r="J303" s="95">
        <v>0</v>
      </c>
      <c r="K303" s="95">
        <v>0</v>
      </c>
      <c r="L303" s="95">
        <v>0</v>
      </c>
      <c r="M303" s="95">
        <v>0</v>
      </c>
      <c r="N303" s="95">
        <v>-38.173999999999999</v>
      </c>
    </row>
    <row r="304" spans="1:14">
      <c r="A304" s="65" t="s">
        <v>414</v>
      </c>
      <c r="B304" s="95">
        <v>0</v>
      </c>
      <c r="C304" s="95">
        <v>-791.09811000000002</v>
      </c>
      <c r="D304" s="95">
        <v>-138.90463</v>
      </c>
      <c r="E304" s="95">
        <v>0</v>
      </c>
      <c r="F304" s="95">
        <v>-1403.4639</v>
      </c>
      <c r="G304" s="95">
        <v>-2.4184399999999999</v>
      </c>
      <c r="H304" s="95">
        <v>-987.17678999999998</v>
      </c>
      <c r="I304" s="95">
        <v>0</v>
      </c>
      <c r="J304" s="95">
        <v>0</v>
      </c>
      <c r="K304" s="95">
        <v>-301.21944000000002</v>
      </c>
      <c r="L304" s="95">
        <v>0</v>
      </c>
      <c r="M304" s="95">
        <v>-114.38164</v>
      </c>
      <c r="N304" s="95">
        <v>-3738.6629500000004</v>
      </c>
    </row>
    <row r="305" spans="1:14">
      <c r="A305" s="177" t="s">
        <v>967</v>
      </c>
      <c r="B305" s="57">
        <v>369892.88163000002</v>
      </c>
      <c r="C305" s="57">
        <v>668696.95652000001</v>
      </c>
      <c r="D305" s="57">
        <v>400865.51748000004</v>
      </c>
      <c r="E305" s="57">
        <v>413386.69456999999</v>
      </c>
      <c r="F305" s="57">
        <v>301494.04135000001</v>
      </c>
      <c r="G305" s="57">
        <v>265018.42324999999</v>
      </c>
      <c r="H305" s="57">
        <v>198952.75091999999</v>
      </c>
      <c r="I305" s="57">
        <v>624104.61063000001</v>
      </c>
      <c r="J305" s="57">
        <v>5629.3101100000003</v>
      </c>
      <c r="K305" s="57">
        <v>479148.52425999998</v>
      </c>
      <c r="L305" s="57">
        <v>105883.48199</v>
      </c>
      <c r="M305" s="57">
        <v>359299.83085000003</v>
      </c>
      <c r="N305" s="57">
        <v>4192373.0235600001</v>
      </c>
    </row>
    <row r="306" spans="1:14">
      <c r="A306" s="64" t="s">
        <v>415</v>
      </c>
      <c r="B306" s="95">
        <v>-285457.35457999998</v>
      </c>
      <c r="C306" s="95">
        <v>-550404.72840999998</v>
      </c>
      <c r="D306" s="95">
        <v>-381737.67614</v>
      </c>
      <c r="E306" s="95">
        <v>-293517.74816000002</v>
      </c>
      <c r="F306" s="95">
        <v>-254008.41390000001</v>
      </c>
      <c r="G306" s="95">
        <v>-184848.12463999999</v>
      </c>
      <c r="H306" s="95">
        <v>-156842.46354</v>
      </c>
      <c r="I306" s="95">
        <v>-378850.76883999998</v>
      </c>
      <c r="J306" s="95">
        <v>-5630.9784400000008</v>
      </c>
      <c r="K306" s="95">
        <v>-360713.24420000002</v>
      </c>
      <c r="L306" s="95">
        <v>-79286.533040000009</v>
      </c>
      <c r="M306" s="95">
        <v>-251293.38171000002</v>
      </c>
      <c r="N306" s="95">
        <v>-3182591.4155999999</v>
      </c>
    </row>
    <row r="307" spans="1:14">
      <c r="A307" s="64" t="s">
        <v>416</v>
      </c>
      <c r="B307" s="95">
        <v>-115374.18969</v>
      </c>
      <c r="C307" s="95">
        <v>-319741.36732999998</v>
      </c>
      <c r="D307" s="95">
        <v>-155106.83505000002</v>
      </c>
      <c r="E307" s="95">
        <v>-137594.11318000001</v>
      </c>
      <c r="F307" s="95">
        <v>-96492.409700000004</v>
      </c>
      <c r="G307" s="95">
        <v>-83098.423139999999</v>
      </c>
      <c r="H307" s="95">
        <v>-84704.960879999999</v>
      </c>
      <c r="I307" s="95">
        <v>-212620.59462000002</v>
      </c>
      <c r="J307" s="95">
        <v>-3629.9479500000002</v>
      </c>
      <c r="K307" s="95">
        <v>-200876.70603</v>
      </c>
      <c r="L307" s="95">
        <v>-43016.519030000003</v>
      </c>
      <c r="M307" s="95">
        <v>-176587.49614999999</v>
      </c>
      <c r="N307" s="95">
        <v>-1628843.56275</v>
      </c>
    </row>
    <row r="308" spans="1:14">
      <c r="A308" s="64" t="s">
        <v>417</v>
      </c>
      <c r="B308" s="95">
        <v>-25696.147410000001</v>
      </c>
      <c r="C308" s="95">
        <v>-46805.08193</v>
      </c>
      <c r="D308" s="95">
        <v>-27140.20321</v>
      </c>
      <c r="E308" s="95">
        <v>-30151.083129999999</v>
      </c>
      <c r="F308" s="95">
        <v>-24816.236850000001</v>
      </c>
      <c r="G308" s="95">
        <v>-18614.10686</v>
      </c>
      <c r="H308" s="95">
        <v>-13635.85836</v>
      </c>
      <c r="I308" s="95">
        <v>-37282.999060000002</v>
      </c>
      <c r="J308" s="95">
        <v>-680.70078999999998</v>
      </c>
      <c r="K308" s="95">
        <v>-27815.69081</v>
      </c>
      <c r="L308" s="95">
        <v>-4761.35149</v>
      </c>
      <c r="M308" s="95">
        <v>-15878.47826</v>
      </c>
      <c r="N308" s="95">
        <v>-273277.93816000002</v>
      </c>
    </row>
    <row r="309" spans="1:14">
      <c r="A309" s="64" t="s">
        <v>418</v>
      </c>
      <c r="B309" s="95">
        <v>-4749.9755100000002</v>
      </c>
      <c r="C309" s="95">
        <v>-5711.3918899999999</v>
      </c>
      <c r="D309" s="95">
        <v>-3415.8032200000002</v>
      </c>
      <c r="E309" s="95">
        <v>-2675.6465400000002</v>
      </c>
      <c r="F309" s="95">
        <v>-5043.7700599999998</v>
      </c>
      <c r="G309" s="95">
        <v>-1775.3689399999998</v>
      </c>
      <c r="H309" s="95">
        <v>-1920.2167899999999</v>
      </c>
      <c r="I309" s="95">
        <v>-5058.1713399999999</v>
      </c>
      <c r="J309" s="95">
        <v>-87.657380000000003</v>
      </c>
      <c r="K309" s="95">
        <v>-1322.2835299999999</v>
      </c>
      <c r="L309" s="95">
        <v>-637.12162000000001</v>
      </c>
      <c r="M309" s="95">
        <v>-1507.0762400000001</v>
      </c>
      <c r="N309" s="95">
        <v>-33904.483060000006</v>
      </c>
    </row>
    <row r="310" spans="1:14">
      <c r="A310" s="64" t="s">
        <v>419</v>
      </c>
      <c r="B310" s="95">
        <v>-6118.6247999999996</v>
      </c>
      <c r="C310" s="95">
        <v>-10018.45225</v>
      </c>
      <c r="D310" s="95">
        <v>-7677.6529099999998</v>
      </c>
      <c r="E310" s="95">
        <v>-7173.2120700000005</v>
      </c>
      <c r="F310" s="95">
        <v>-4197.5646799999995</v>
      </c>
      <c r="G310" s="95">
        <v>-5381.3324699999994</v>
      </c>
      <c r="H310" s="95">
        <v>-3001.7452400000002</v>
      </c>
      <c r="I310" s="95">
        <v>-12439.483850000001</v>
      </c>
      <c r="J310" s="95">
        <v>-275.57299</v>
      </c>
      <c r="K310" s="95">
        <v>-8644.4510100000007</v>
      </c>
      <c r="L310" s="95">
        <v>-2274.7423799999997</v>
      </c>
      <c r="M310" s="95">
        <v>-5774.8836600000004</v>
      </c>
      <c r="N310" s="95">
        <v>-72977.718309999997</v>
      </c>
    </row>
    <row r="311" spans="1:14">
      <c r="A311" s="64" t="s">
        <v>420</v>
      </c>
      <c r="B311" s="95">
        <v>-25694.448949999998</v>
      </c>
      <c r="C311" s="95">
        <v>-35069.642390000001</v>
      </c>
      <c r="D311" s="95">
        <v>-11512.13659</v>
      </c>
      <c r="E311" s="95">
        <v>-2820.1405299999997</v>
      </c>
      <c r="F311" s="95">
        <v>-24971.275450000001</v>
      </c>
      <c r="G311" s="95">
        <v>-1082.2391499999999</v>
      </c>
      <c r="H311" s="95">
        <v>-1962.1231599999999</v>
      </c>
      <c r="I311" s="95">
        <v>-32578.36825</v>
      </c>
      <c r="J311" s="95">
        <v>-418.08017000000001</v>
      </c>
      <c r="K311" s="95">
        <v>-33579.539810000002</v>
      </c>
      <c r="L311" s="95">
        <v>-6681.1767099999997</v>
      </c>
      <c r="M311" s="95">
        <v>-1073.7306000000001</v>
      </c>
      <c r="N311" s="95">
        <v>-177442.90175999998</v>
      </c>
    </row>
    <row r="312" spans="1:14">
      <c r="A312" s="64" t="s">
        <v>421</v>
      </c>
      <c r="B312" s="95">
        <v>-4293.0505300000004</v>
      </c>
      <c r="C312" s="95">
        <v>-8380.321820000001</v>
      </c>
      <c r="D312" s="95">
        <v>-24067.870899999998</v>
      </c>
      <c r="E312" s="95">
        <v>-23012.823769999999</v>
      </c>
      <c r="F312" s="95">
        <v>-8703.1485499999999</v>
      </c>
      <c r="G312" s="95">
        <v>-2770.6760899999999</v>
      </c>
      <c r="H312" s="95">
        <v>-3070.7290600000001</v>
      </c>
      <c r="I312" s="95">
        <v>-6496.1209900000003</v>
      </c>
      <c r="J312" s="95">
        <v>-66.902100000000004</v>
      </c>
      <c r="K312" s="95">
        <v>-8595.9690200000005</v>
      </c>
      <c r="L312" s="95">
        <v>-1295.4516000000001</v>
      </c>
      <c r="M312" s="95">
        <v>-2640.78395</v>
      </c>
      <c r="N312" s="95">
        <v>-93393.848379999996</v>
      </c>
    </row>
    <row r="313" spans="1:14">
      <c r="A313" s="64" t="s">
        <v>422</v>
      </c>
      <c r="B313" s="95">
        <v>-10988.73415</v>
      </c>
      <c r="C313" s="95">
        <v>-19362.379850000001</v>
      </c>
      <c r="D313" s="95">
        <v>-12158.995220000001</v>
      </c>
      <c r="E313" s="95">
        <v>-14201.007880000001</v>
      </c>
      <c r="F313" s="95">
        <v>-9432.6761800000004</v>
      </c>
      <c r="G313" s="95">
        <v>-6829.03892</v>
      </c>
      <c r="H313" s="95">
        <v>-7053.7885900000001</v>
      </c>
      <c r="I313" s="95">
        <v>-9104.6402400000006</v>
      </c>
      <c r="J313" s="95">
        <v>-59.28004</v>
      </c>
      <c r="K313" s="95">
        <v>-7944.7919900000006</v>
      </c>
      <c r="L313" s="95">
        <v>-1746.91355</v>
      </c>
      <c r="M313" s="95">
        <v>-3180.4131499999999</v>
      </c>
      <c r="N313" s="95">
        <v>-102062.65976000001</v>
      </c>
    </row>
    <row r="314" spans="1:14">
      <c r="A314" s="64" t="s">
        <v>423</v>
      </c>
      <c r="B314" s="95">
        <v>-3806.5882299999998</v>
      </c>
      <c r="C314" s="95">
        <v>-1017.4711</v>
      </c>
      <c r="D314" s="95">
        <v>-19998.449829999998</v>
      </c>
      <c r="E314" s="95">
        <v>-3900.7920299999996</v>
      </c>
      <c r="F314" s="95">
        <v>-4557.4055399999997</v>
      </c>
      <c r="G314" s="95">
        <v>-18319.2948</v>
      </c>
      <c r="H314" s="95">
        <v>-1748.6747399999999</v>
      </c>
      <c r="I314" s="95">
        <v>-93.388350000000003</v>
      </c>
      <c r="J314" s="95">
        <v>-10.82823</v>
      </c>
      <c r="K314" s="95">
        <v>-5578.4485100000002</v>
      </c>
      <c r="L314" s="95">
        <v>-618.13540999999998</v>
      </c>
      <c r="M314" s="95">
        <v>-459.89284000000004</v>
      </c>
      <c r="N314" s="95">
        <v>-60109.369610000002</v>
      </c>
    </row>
    <row r="315" spans="1:14">
      <c r="A315" s="65" t="s">
        <v>424</v>
      </c>
      <c r="B315" s="95">
        <v>-88735.595310000004</v>
      </c>
      <c r="C315" s="95">
        <v>-104298.61984999999</v>
      </c>
      <c r="D315" s="95">
        <v>-120659.72920999999</v>
      </c>
      <c r="E315" s="95">
        <v>-71988.929029999999</v>
      </c>
      <c r="F315" s="95">
        <v>-75793.926890000002</v>
      </c>
      <c r="G315" s="95">
        <v>-46977.644270000004</v>
      </c>
      <c r="H315" s="95">
        <v>-39744.366719999998</v>
      </c>
      <c r="I315" s="95">
        <v>-63177.002140000004</v>
      </c>
      <c r="J315" s="95">
        <v>-402.00878999999998</v>
      </c>
      <c r="K315" s="95">
        <v>-66355.363490000003</v>
      </c>
      <c r="L315" s="95">
        <v>-18255.12125</v>
      </c>
      <c r="M315" s="95">
        <v>-44190.626859999997</v>
      </c>
      <c r="N315" s="95">
        <v>-740578.93380999996</v>
      </c>
    </row>
    <row r="316" spans="1:14">
      <c r="A316" s="177" t="s">
        <v>966</v>
      </c>
      <c r="B316" s="57">
        <v>84435.527050000004</v>
      </c>
      <c r="C316" s="57">
        <v>118292.22811</v>
      </c>
      <c r="D316" s="57">
        <v>19127.841339999999</v>
      </c>
      <c r="E316" s="57">
        <v>119868.94640999999</v>
      </c>
      <c r="F316" s="57">
        <v>47485.62745</v>
      </c>
      <c r="G316" s="57">
        <v>80170.298609999998</v>
      </c>
      <c r="H316" s="57">
        <v>42110.287380000002</v>
      </c>
      <c r="I316" s="57">
        <v>245253.84179000001</v>
      </c>
      <c r="J316" s="57">
        <v>-1.6683299999999999</v>
      </c>
      <c r="K316" s="57">
        <v>118435.28006</v>
      </c>
      <c r="L316" s="57">
        <v>26596.948949999998</v>
      </c>
      <c r="M316" s="57">
        <v>108006.44914</v>
      </c>
      <c r="N316" s="57">
        <v>1009781.6079600001</v>
      </c>
    </row>
    <row r="317" spans="1:14">
      <c r="A317" s="65" t="s">
        <v>425</v>
      </c>
      <c r="B317" s="95">
        <v>527.2026800000001</v>
      </c>
      <c r="C317" s="95">
        <v>4.4179499999999994</v>
      </c>
      <c r="D317" s="95">
        <v>428.15699000000001</v>
      </c>
      <c r="E317" s="95">
        <v>-14051.019539999999</v>
      </c>
      <c r="F317" s="95">
        <v>-95.790789999999987</v>
      </c>
      <c r="G317" s="95">
        <v>1297.2021200000001</v>
      </c>
      <c r="H317" s="95">
        <v>233.44681</v>
      </c>
      <c r="I317" s="95">
        <v>0.12268999999999999</v>
      </c>
      <c r="J317" s="95">
        <v>-8.6360000000000006E-2</v>
      </c>
      <c r="K317" s="95">
        <v>146.47161</v>
      </c>
      <c r="L317" s="95">
        <v>14.92056</v>
      </c>
      <c r="M317" s="95">
        <v>-35.407480000000007</v>
      </c>
      <c r="N317" s="95">
        <v>-11530.36276</v>
      </c>
    </row>
    <row r="318" spans="1:14">
      <c r="A318" s="65" t="s">
        <v>426</v>
      </c>
      <c r="B318" s="95">
        <v>216.83555999999999</v>
      </c>
      <c r="C318" s="95">
        <v>1.0000000000000001E-5</v>
      </c>
      <c r="D318" s="95">
        <v>-406.10323999999997</v>
      </c>
      <c r="E318" s="95">
        <v>-14113.12731</v>
      </c>
      <c r="F318" s="95">
        <v>-95.340810000000005</v>
      </c>
      <c r="G318" s="95">
        <v>1225.84331</v>
      </c>
      <c r="H318" s="95">
        <v>228.97987000000001</v>
      </c>
      <c r="I318" s="95">
        <v>0</v>
      </c>
      <c r="J318" s="95">
        <v>-8.6360000000000006E-2</v>
      </c>
      <c r="K318" s="95">
        <v>41.945209999999996</v>
      </c>
      <c r="L318" s="95">
        <v>1.14E-3</v>
      </c>
      <c r="M318" s="95">
        <v>-35.407480000000007</v>
      </c>
      <c r="N318" s="95">
        <v>-12936.4601</v>
      </c>
    </row>
    <row r="319" spans="1:14">
      <c r="A319" s="65" t="s">
        <v>427</v>
      </c>
      <c r="B319" s="95">
        <v>310.36712</v>
      </c>
      <c r="C319" s="95">
        <v>4.4179399999999998</v>
      </c>
      <c r="D319" s="95">
        <v>834.26022999999998</v>
      </c>
      <c r="E319" s="95">
        <v>62.107769999999995</v>
      </c>
      <c r="F319" s="95">
        <v>-0.44997999999999999</v>
      </c>
      <c r="G319" s="95">
        <v>71.358809999999991</v>
      </c>
      <c r="H319" s="95">
        <v>4.4669399999999992</v>
      </c>
      <c r="I319" s="95">
        <v>0.12268999999999999</v>
      </c>
      <c r="J319" s="95">
        <v>0</v>
      </c>
      <c r="K319" s="95">
        <v>104.5264</v>
      </c>
      <c r="L319" s="95">
        <v>14.919420000000001</v>
      </c>
      <c r="M319" s="95">
        <v>0</v>
      </c>
      <c r="N319" s="95">
        <v>1406.09734</v>
      </c>
    </row>
    <row r="320" spans="1:14">
      <c r="A320" s="65" t="s">
        <v>428</v>
      </c>
      <c r="B320" s="95">
        <v>-103.3617</v>
      </c>
      <c r="C320" s="95">
        <v>-29.329919999999998</v>
      </c>
      <c r="D320" s="95">
        <v>-249.26468</v>
      </c>
      <c r="E320" s="95">
        <v>13989.84446</v>
      </c>
      <c r="F320" s="95">
        <v>-19.954849999999997</v>
      </c>
      <c r="G320" s="95">
        <v>-1264.75557</v>
      </c>
      <c r="H320" s="95">
        <v>-371.38921000000005</v>
      </c>
      <c r="I320" s="95">
        <v>-0.25818000000000002</v>
      </c>
      <c r="J320" s="95">
        <v>0</v>
      </c>
      <c r="K320" s="95">
        <v>-22.914450000000002</v>
      </c>
      <c r="L320" s="95">
        <v>-62.324150000000003</v>
      </c>
      <c r="M320" s="95">
        <v>32.77543</v>
      </c>
      <c r="N320" s="95">
        <v>11899.06718</v>
      </c>
    </row>
    <row r="321" spans="1:14">
      <c r="A321" s="65" t="s">
        <v>429</v>
      </c>
      <c r="B321" s="95">
        <v>-55.189160000000001</v>
      </c>
      <c r="C321" s="95">
        <v>-5.0000000000000002E-5</v>
      </c>
      <c r="D321" s="95">
        <v>-30.395569999999999</v>
      </c>
      <c r="E321" s="95">
        <v>14004.952140000001</v>
      </c>
      <c r="F321" s="95">
        <v>-6.5047899999999998</v>
      </c>
      <c r="G321" s="95">
        <v>-1212.34366</v>
      </c>
      <c r="H321" s="95">
        <v>-371.37734999999998</v>
      </c>
      <c r="I321" s="95">
        <v>0</v>
      </c>
      <c r="J321" s="95">
        <v>0</v>
      </c>
      <c r="K321" s="95">
        <v>0</v>
      </c>
      <c r="L321" s="95">
        <v>-1.3000000000000002E-4</v>
      </c>
      <c r="M321" s="95">
        <v>33.662469999999999</v>
      </c>
      <c r="N321" s="95">
        <v>12362.803900000001</v>
      </c>
    </row>
    <row r="322" spans="1:14">
      <c r="A322" s="65" t="s">
        <v>430</v>
      </c>
      <c r="B322" s="95">
        <v>-48.172539999999998</v>
      </c>
      <c r="C322" s="95">
        <v>-29.32987</v>
      </c>
      <c r="D322" s="95">
        <v>-218.86910999999998</v>
      </c>
      <c r="E322" s="95">
        <v>-15.10768</v>
      </c>
      <c r="F322" s="95">
        <v>-13.450059999999999</v>
      </c>
      <c r="G322" s="95">
        <v>-52.411910000000006</v>
      </c>
      <c r="H322" s="95">
        <v>-1.1859999999999999E-2</v>
      </c>
      <c r="I322" s="95">
        <v>-0.25818000000000002</v>
      </c>
      <c r="J322" s="95">
        <v>0</v>
      </c>
      <c r="K322" s="95">
        <v>-22.914450000000002</v>
      </c>
      <c r="L322" s="95">
        <v>-62.324019999999997</v>
      </c>
      <c r="M322" s="95">
        <v>-0.88703999999999994</v>
      </c>
      <c r="N322" s="95">
        <v>-463.73671999999999</v>
      </c>
    </row>
    <row r="323" spans="1:14">
      <c r="A323" s="177" t="s">
        <v>1222</v>
      </c>
      <c r="B323" s="57">
        <v>84859.368029999998</v>
      </c>
      <c r="C323" s="57">
        <v>118267.31614</v>
      </c>
      <c r="D323" s="57">
        <v>19306.733649999998</v>
      </c>
      <c r="E323" s="57">
        <v>119807.77133</v>
      </c>
      <c r="F323" s="57">
        <v>47369.881809999999</v>
      </c>
      <c r="G323" s="57">
        <v>80202.745159999991</v>
      </c>
      <c r="H323" s="57">
        <v>41972.344979999994</v>
      </c>
      <c r="I323" s="57">
        <v>245253.70630000002</v>
      </c>
      <c r="J323" s="57">
        <v>-1.7546900000000001</v>
      </c>
      <c r="K323" s="57">
        <v>118558.83722</v>
      </c>
      <c r="L323" s="57">
        <v>26549.54536</v>
      </c>
      <c r="M323" s="57">
        <v>108003.81709</v>
      </c>
      <c r="N323" s="57">
        <v>1010150.31238</v>
      </c>
    </row>
    <row r="324" spans="1:14">
      <c r="A324" s="65" t="s">
        <v>431</v>
      </c>
      <c r="B324" s="95">
        <v>609.25301000000002</v>
      </c>
      <c r="C324" s="95">
        <v>0</v>
      </c>
      <c r="D324" s="95">
        <v>2143.5248199999996</v>
      </c>
      <c r="E324" s="95">
        <v>272.61297999999999</v>
      </c>
      <c r="F324" s="95">
        <v>-2351.5668999999998</v>
      </c>
      <c r="G324" s="95">
        <v>0</v>
      </c>
      <c r="H324" s="95">
        <v>318.87574999999998</v>
      </c>
      <c r="I324" s="95">
        <v>551.25981999999999</v>
      </c>
      <c r="J324" s="95">
        <v>0</v>
      </c>
      <c r="K324" s="95">
        <v>1301.0010300000001</v>
      </c>
      <c r="L324" s="95">
        <v>0</v>
      </c>
      <c r="M324" s="95">
        <v>54.356769999999997</v>
      </c>
      <c r="N324" s="95">
        <v>2899.3172799999998</v>
      </c>
    </row>
    <row r="325" spans="1:14">
      <c r="A325" s="177" t="s">
        <v>965</v>
      </c>
      <c r="B325" s="57">
        <v>85468.621040000013</v>
      </c>
      <c r="C325" s="57">
        <v>118267.31614</v>
      </c>
      <c r="D325" s="57">
        <v>21450.258469999997</v>
      </c>
      <c r="E325" s="57">
        <v>120080.38431000001</v>
      </c>
      <c r="F325" s="57">
        <v>45018.314909999994</v>
      </c>
      <c r="G325" s="57">
        <v>80202.745159999991</v>
      </c>
      <c r="H325" s="57">
        <v>42291.220729999994</v>
      </c>
      <c r="I325" s="57">
        <v>245804.96612</v>
      </c>
      <c r="J325" s="57">
        <v>-1.7546900000000001</v>
      </c>
      <c r="K325" s="57">
        <v>119859.83825</v>
      </c>
      <c r="L325" s="57">
        <v>26549.54536</v>
      </c>
      <c r="M325" s="57">
        <v>108058.17386</v>
      </c>
      <c r="N325" s="57">
        <v>1013049.62966</v>
      </c>
    </row>
    <row r="326" spans="1:14">
      <c r="A326" s="65" t="s">
        <v>432</v>
      </c>
      <c r="B326" s="95">
        <v>0</v>
      </c>
      <c r="C326" s="95">
        <v>2308.8607900000002</v>
      </c>
      <c r="D326" s="95">
        <v>2217.14597</v>
      </c>
      <c r="E326" s="95">
        <v>-437.66996999999998</v>
      </c>
      <c r="F326" s="95">
        <v>-201.91772</v>
      </c>
      <c r="G326" s="95">
        <v>-187.92113000000001</v>
      </c>
      <c r="H326" s="95">
        <v>6408.0973700000004</v>
      </c>
      <c r="I326" s="95">
        <v>812.38923</v>
      </c>
      <c r="J326" s="95">
        <v>8.24071</v>
      </c>
      <c r="K326" s="95">
        <v>1636.0438700000002</v>
      </c>
      <c r="L326" s="95">
        <v>-7.7960900000000004</v>
      </c>
      <c r="M326" s="95">
        <v>31.813659999999999</v>
      </c>
      <c r="N326" s="95">
        <v>12587.286689999999</v>
      </c>
    </row>
    <row r="327" spans="1:14">
      <c r="A327" s="177" t="s">
        <v>1223</v>
      </c>
      <c r="B327" s="57">
        <v>85468.621040000013</v>
      </c>
      <c r="C327" s="57">
        <v>120576.17693</v>
      </c>
      <c r="D327" s="57">
        <v>23667.404440000002</v>
      </c>
      <c r="E327" s="57">
        <v>119642.71434000001</v>
      </c>
      <c r="F327" s="57">
        <v>44816.397189999996</v>
      </c>
      <c r="G327" s="57">
        <v>80014.824030000003</v>
      </c>
      <c r="H327" s="57">
        <v>48699.318100000004</v>
      </c>
      <c r="I327" s="57">
        <v>246617.35535</v>
      </c>
      <c r="J327" s="57">
        <v>6.4860200000000008</v>
      </c>
      <c r="K327" s="57">
        <v>121495.88212000001</v>
      </c>
      <c r="L327" s="57">
        <v>26541.74927</v>
      </c>
      <c r="M327" s="57">
        <v>108089.98752</v>
      </c>
      <c r="N327" s="57">
        <v>1025636.9163500001</v>
      </c>
    </row>
    <row r="328" spans="1:14">
      <c r="A328" s="65" t="s">
        <v>433</v>
      </c>
      <c r="B328" s="95">
        <v>0</v>
      </c>
      <c r="C328" s="95">
        <v>0</v>
      </c>
      <c r="D328" s="95">
        <v>0</v>
      </c>
      <c r="E328" s="95">
        <v>0</v>
      </c>
      <c r="F328" s="95">
        <v>0</v>
      </c>
      <c r="G328" s="95">
        <v>0</v>
      </c>
      <c r="H328" s="95">
        <v>0</v>
      </c>
      <c r="I328" s="95">
        <v>0</v>
      </c>
      <c r="J328" s="95">
        <v>0</v>
      </c>
      <c r="K328" s="95">
        <v>0</v>
      </c>
      <c r="L328" s="95">
        <v>6.8559999999999996E-2</v>
      </c>
      <c r="M328" s="95">
        <v>0</v>
      </c>
      <c r="N328" s="95">
        <v>6.8559999999999996E-2</v>
      </c>
    </row>
    <row r="329" spans="1:14">
      <c r="A329" s="177" t="s">
        <v>964</v>
      </c>
      <c r="B329" s="57">
        <v>85468.621040000013</v>
      </c>
      <c r="C329" s="57">
        <v>120576.17693</v>
      </c>
      <c r="D329" s="57">
        <v>23667.404440000002</v>
      </c>
      <c r="E329" s="57">
        <v>119642.71434000001</v>
      </c>
      <c r="F329" s="57">
        <v>44816.397189999996</v>
      </c>
      <c r="G329" s="57">
        <v>80014.824030000003</v>
      </c>
      <c r="H329" s="57">
        <v>48699.318100000004</v>
      </c>
      <c r="I329" s="57">
        <v>246617.35535</v>
      </c>
      <c r="J329" s="57">
        <v>6.4860200000000008</v>
      </c>
      <c r="K329" s="57">
        <v>121495.88212000001</v>
      </c>
      <c r="L329" s="57">
        <v>26541.81783</v>
      </c>
      <c r="M329" s="57">
        <v>108089.98752</v>
      </c>
      <c r="N329" s="57">
        <v>1025636.98491</v>
      </c>
    </row>
    <row r="330" spans="1:14">
      <c r="A330" s="65" t="s">
        <v>434</v>
      </c>
      <c r="B330" s="95">
        <v>-16655.164519999998</v>
      </c>
      <c r="C330" s="95">
        <v>-68367.596900000004</v>
      </c>
      <c r="D330" s="95">
        <v>-9724.1</v>
      </c>
      <c r="E330" s="95">
        <v>-63540.998</v>
      </c>
      <c r="F330" s="95">
        <v>-15737.25</v>
      </c>
      <c r="G330" s="95">
        <v>-39992.76</v>
      </c>
      <c r="H330" s="95">
        <v>-21831.74062</v>
      </c>
      <c r="I330" s="95">
        <v>-114562</v>
      </c>
      <c r="J330" s="95">
        <v>0</v>
      </c>
      <c r="K330" s="95">
        <v>-57292.264000000003</v>
      </c>
      <c r="L330" s="95">
        <v>-8848.02801</v>
      </c>
      <c r="M330" s="95">
        <v>-50006.794479999997</v>
      </c>
      <c r="N330" s="95">
        <v>-466558.69652999996</v>
      </c>
    </row>
    <row r="331" spans="1:14">
      <c r="A331" s="177" t="s">
        <v>963</v>
      </c>
      <c r="B331" s="57">
        <v>68813.456519999992</v>
      </c>
      <c r="C331" s="57">
        <v>52208.580030000005</v>
      </c>
      <c r="D331" s="57">
        <v>13943.30444</v>
      </c>
      <c r="E331" s="57">
        <v>56101.716340000006</v>
      </c>
      <c r="F331" s="57">
        <v>29079.14719</v>
      </c>
      <c r="G331" s="57">
        <v>40022.064030000001</v>
      </c>
      <c r="H331" s="57">
        <v>26867.57748</v>
      </c>
      <c r="I331" s="57">
        <v>132055.35535</v>
      </c>
      <c r="J331" s="57">
        <v>6.4860200000000008</v>
      </c>
      <c r="K331" s="57">
        <v>64203.618119999999</v>
      </c>
      <c r="L331" s="57">
        <v>17693.789820000002</v>
      </c>
      <c r="M331" s="57">
        <v>58083.193039999998</v>
      </c>
      <c r="N331" s="57">
        <v>559078.28838000004</v>
      </c>
    </row>
    <row r="332" spans="1:14" ht="3.75" customHeight="1" thickBot="1">
      <c r="A332" s="549"/>
      <c r="B332" s="550"/>
      <c r="C332" s="550"/>
      <c r="D332" s="550"/>
      <c r="E332" s="550"/>
      <c r="F332" s="550"/>
      <c r="G332" s="550"/>
      <c r="H332" s="550"/>
      <c r="I332" s="550"/>
      <c r="J332" s="550"/>
      <c r="K332" s="550"/>
      <c r="L332" s="550"/>
      <c r="M332" s="550"/>
      <c r="N332" s="550"/>
    </row>
    <row r="333" spans="1:14">
      <c r="A333" s="695"/>
      <c r="B333" s="146"/>
      <c r="C333" s="146"/>
      <c r="D333" s="146"/>
      <c r="E333" s="146"/>
      <c r="F333" s="146"/>
      <c r="G333" s="146"/>
      <c r="H333" s="146"/>
      <c r="I333" s="146"/>
      <c r="J333" s="146"/>
      <c r="K333" s="146"/>
      <c r="L333" s="146"/>
      <c r="M333" s="146"/>
      <c r="N333" s="146"/>
    </row>
  </sheetData>
  <mergeCells count="4">
    <mergeCell ref="A1:N1"/>
    <mergeCell ref="A2:N2"/>
    <mergeCell ref="A3:N3"/>
    <mergeCell ref="A4:N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26"/>
  <sheetViews>
    <sheetView workbookViewId="0">
      <selection sqref="A1:N1"/>
    </sheetView>
  </sheetViews>
  <sheetFormatPr defaultRowHeight="15"/>
  <cols>
    <col min="1" max="1" width="99.5703125" style="5" bestFit="1" customWidth="1"/>
    <col min="2" max="13" width="8.28515625" style="5" bestFit="1" customWidth="1"/>
    <col min="14" max="14" width="9.28515625" style="5" bestFit="1" customWidth="1"/>
    <col min="15" max="16384" width="9.140625" style="5"/>
  </cols>
  <sheetData>
    <row r="1" spans="1:15" ht="30" customHeight="1">
      <c r="A1" s="718" t="s">
        <v>436</v>
      </c>
      <c r="B1" s="718"/>
      <c r="C1" s="718"/>
      <c r="D1" s="718"/>
      <c r="E1" s="718"/>
      <c r="F1" s="718"/>
      <c r="G1" s="718"/>
      <c r="H1" s="718"/>
      <c r="I1" s="718"/>
      <c r="J1" s="718"/>
      <c r="K1" s="718"/>
      <c r="L1" s="718"/>
      <c r="M1" s="718"/>
      <c r="N1" s="718"/>
      <c r="O1" s="11"/>
    </row>
    <row r="2" spans="1:15" ht="18">
      <c r="A2" s="719" t="s">
        <v>957</v>
      </c>
      <c r="B2" s="719"/>
      <c r="C2" s="719"/>
      <c r="D2" s="719"/>
      <c r="E2" s="719"/>
      <c r="F2" s="719"/>
      <c r="G2" s="719"/>
      <c r="H2" s="719"/>
      <c r="I2" s="719"/>
      <c r="J2" s="719"/>
      <c r="K2" s="719"/>
      <c r="L2" s="719"/>
      <c r="M2" s="719"/>
      <c r="N2" s="719"/>
      <c r="O2" s="11"/>
    </row>
    <row r="3" spans="1:15" ht="30" customHeight="1">
      <c r="A3" s="725" t="s">
        <v>1512</v>
      </c>
      <c r="B3" s="725"/>
      <c r="C3" s="725"/>
      <c r="D3" s="725"/>
      <c r="E3" s="725"/>
      <c r="F3" s="725"/>
      <c r="G3" s="725"/>
      <c r="H3" s="725"/>
      <c r="I3" s="725"/>
      <c r="J3" s="725"/>
      <c r="K3" s="725"/>
      <c r="L3" s="725"/>
      <c r="M3" s="725"/>
      <c r="N3" s="725"/>
      <c r="O3" s="11"/>
    </row>
    <row r="4" spans="1:15">
      <c r="A4" s="103"/>
      <c r="B4" s="178"/>
      <c r="C4" s="178"/>
      <c r="D4" s="178"/>
      <c r="E4" s="178"/>
      <c r="F4" s="178"/>
      <c r="G4" s="178"/>
      <c r="H4" s="178"/>
      <c r="I4" s="11"/>
      <c r="J4" s="11"/>
      <c r="K4" s="11"/>
      <c r="L4" s="11"/>
      <c r="M4" s="11"/>
      <c r="N4" s="11"/>
      <c r="O4" s="11"/>
    </row>
    <row r="5" spans="1:15" ht="30" customHeight="1">
      <c r="A5" s="102"/>
      <c r="B5" s="52" t="s">
        <v>31</v>
      </c>
      <c r="C5" s="52" t="s">
        <v>113</v>
      </c>
      <c r="D5" s="52" t="s">
        <v>33</v>
      </c>
      <c r="E5" s="52" t="s">
        <v>35</v>
      </c>
      <c r="F5" s="52" t="s">
        <v>43</v>
      </c>
      <c r="G5" s="52" t="s">
        <v>41</v>
      </c>
      <c r="H5" s="53" t="s">
        <v>37</v>
      </c>
      <c r="I5" s="52" t="s">
        <v>39</v>
      </c>
      <c r="J5" s="52" t="s">
        <v>45</v>
      </c>
      <c r="K5" s="52" t="s">
        <v>47</v>
      </c>
      <c r="L5" s="52" t="s">
        <v>49</v>
      </c>
      <c r="M5" s="53" t="s">
        <v>53</v>
      </c>
      <c r="N5" s="53" t="s">
        <v>515</v>
      </c>
      <c r="O5" s="11"/>
    </row>
    <row r="6" spans="1:15">
      <c r="A6" s="103"/>
      <c r="B6" s="104"/>
      <c r="C6" s="104"/>
      <c r="D6" s="104"/>
      <c r="E6" s="104"/>
      <c r="F6" s="104"/>
      <c r="G6" s="104"/>
      <c r="H6" s="105"/>
      <c r="I6" s="178"/>
      <c r="J6" s="178"/>
      <c r="K6" s="178"/>
      <c r="L6" s="178"/>
      <c r="M6" s="613"/>
      <c r="N6" s="613"/>
      <c r="O6" s="11"/>
    </row>
    <row r="7" spans="1:15">
      <c r="A7" s="72" t="s">
        <v>517</v>
      </c>
      <c r="B7" s="52"/>
      <c r="C7" s="52"/>
      <c r="D7" s="52"/>
      <c r="E7" s="52"/>
      <c r="F7" s="52"/>
      <c r="G7" s="52"/>
      <c r="H7" s="53"/>
      <c r="I7" s="614"/>
      <c r="J7" s="614"/>
      <c r="K7" s="614"/>
      <c r="L7" s="614"/>
      <c r="M7" s="615"/>
      <c r="N7" s="615"/>
      <c r="O7" s="11"/>
    </row>
    <row r="8" spans="1:15">
      <c r="A8" s="103" t="s">
        <v>518</v>
      </c>
      <c r="B8" s="106">
        <v>9.3299999999999994E-2</v>
      </c>
      <c r="C8" s="106">
        <v>0.2145</v>
      </c>
      <c r="D8" s="106">
        <v>9.1300000000000006E-2</v>
      </c>
      <c r="E8" s="106">
        <v>0.12640000000000001</v>
      </c>
      <c r="F8" s="106">
        <v>8.5000000000000006E-2</v>
      </c>
      <c r="G8" s="106">
        <v>0.1036</v>
      </c>
      <c r="H8" s="106">
        <v>0.1021</v>
      </c>
      <c r="I8" s="106">
        <v>8.2100000000000006E-2</v>
      </c>
      <c r="J8" s="106">
        <v>0.29449999999999998</v>
      </c>
      <c r="K8" s="106">
        <v>6.2199999999999998E-2</v>
      </c>
      <c r="L8" s="106">
        <v>5.7599999999999998E-2</v>
      </c>
      <c r="M8" s="106">
        <v>4.6300000000000001E-2</v>
      </c>
      <c r="N8" s="106">
        <v>0.1142</v>
      </c>
      <c r="O8" s="103"/>
    </row>
    <row r="9" spans="1:15">
      <c r="A9" s="103" t="s">
        <v>519</v>
      </c>
      <c r="B9" s="106">
        <v>0.66100000000000003</v>
      </c>
      <c r="C9" s="106">
        <v>0.57840000000000003</v>
      </c>
      <c r="D9" s="106">
        <v>0.68430000000000002</v>
      </c>
      <c r="E9" s="106">
        <v>0.64639999999999997</v>
      </c>
      <c r="F9" s="106">
        <v>0.71750000000000003</v>
      </c>
      <c r="G9" s="106">
        <v>0.69369999999999998</v>
      </c>
      <c r="H9" s="106">
        <v>0.78620000000000001</v>
      </c>
      <c r="I9" s="106">
        <v>0.77690000000000003</v>
      </c>
      <c r="J9" s="106">
        <v>0.6149</v>
      </c>
      <c r="K9" s="106">
        <v>0.77600000000000002</v>
      </c>
      <c r="L9" s="106">
        <v>0.82689999999999997</v>
      </c>
      <c r="M9" s="106">
        <v>0.90880000000000005</v>
      </c>
      <c r="N9" s="106">
        <v>0.69169999999999998</v>
      </c>
      <c r="O9" s="11"/>
    </row>
    <row r="10" spans="1:15">
      <c r="A10" s="72" t="s">
        <v>520</v>
      </c>
      <c r="B10" s="107"/>
      <c r="C10" s="107"/>
      <c r="D10" s="107"/>
      <c r="E10" s="107"/>
      <c r="F10" s="107"/>
      <c r="G10" s="107"/>
      <c r="H10" s="107"/>
      <c r="I10" s="107"/>
      <c r="J10" s="107"/>
      <c r="K10" s="107"/>
      <c r="L10" s="107"/>
      <c r="M10" s="107"/>
      <c r="N10" s="107"/>
      <c r="O10" s="11"/>
    </row>
    <row r="11" spans="1:15">
      <c r="A11" s="108" t="s">
        <v>1311</v>
      </c>
      <c r="B11" s="106">
        <v>0.4642</v>
      </c>
      <c r="C11" s="106">
        <v>0.46879999999999999</v>
      </c>
      <c r="D11" s="106">
        <v>0.43090000000000001</v>
      </c>
      <c r="E11" s="106">
        <v>0.70130000000000003</v>
      </c>
      <c r="F11" s="106">
        <v>0.40739999999999998</v>
      </c>
      <c r="G11" s="106">
        <v>0.69430000000000003</v>
      </c>
      <c r="H11" s="106">
        <v>0.34970000000000001</v>
      </c>
      <c r="I11" s="106">
        <v>0.33639999999999998</v>
      </c>
      <c r="J11" s="106">
        <v>0.34139999999999998</v>
      </c>
      <c r="K11" s="106">
        <v>0.33179999999999998</v>
      </c>
      <c r="L11" s="106">
        <v>0.68130000000000002</v>
      </c>
      <c r="M11" s="106">
        <v>0.41160000000000002</v>
      </c>
      <c r="N11" s="106">
        <v>0.47289999999999999</v>
      </c>
      <c r="O11" s="11"/>
    </row>
    <row r="12" spans="1:15">
      <c r="A12" s="108" t="s">
        <v>1312</v>
      </c>
      <c r="B12" s="106">
        <v>0.76690000000000003</v>
      </c>
      <c r="C12" s="106">
        <v>0.79010000000000002</v>
      </c>
      <c r="D12" s="106">
        <v>0.75939999999999996</v>
      </c>
      <c r="E12" s="106">
        <v>0.73629999999999995</v>
      </c>
      <c r="F12" s="106">
        <v>0.75900000000000001</v>
      </c>
      <c r="G12" s="106">
        <v>0.72189999999999999</v>
      </c>
      <c r="H12" s="106">
        <v>0.76019999999999999</v>
      </c>
      <c r="I12" s="106">
        <v>0.6593</v>
      </c>
      <c r="J12" s="106">
        <v>0.34139999999999998</v>
      </c>
      <c r="K12" s="106">
        <v>0.65949999999999998</v>
      </c>
      <c r="L12" s="106">
        <v>0.6865</v>
      </c>
      <c r="M12" s="106">
        <v>0.77439999999999998</v>
      </c>
      <c r="N12" s="106">
        <v>0.74399999999999999</v>
      </c>
      <c r="O12" s="11"/>
    </row>
    <row r="13" spans="1:15">
      <c r="A13" s="103" t="s">
        <v>1313</v>
      </c>
      <c r="B13" s="106">
        <v>0.12529999999999999</v>
      </c>
      <c r="C13" s="106">
        <v>0.1201</v>
      </c>
      <c r="D13" s="106">
        <v>0.1363</v>
      </c>
      <c r="E13" s="106">
        <v>0.15459999999999999</v>
      </c>
      <c r="F13" s="106">
        <v>0.13400000000000001</v>
      </c>
      <c r="G13" s="106">
        <v>0.14929999999999999</v>
      </c>
      <c r="H13" s="106">
        <v>0.1255</v>
      </c>
      <c r="I13" s="106">
        <v>0.1736</v>
      </c>
      <c r="J13" s="106">
        <v>0.2089</v>
      </c>
      <c r="K13" s="106">
        <v>0.17680000000000001</v>
      </c>
      <c r="L13" s="106">
        <v>0.19980000000000001</v>
      </c>
      <c r="M13" s="106">
        <v>5.6800000000000003E-2</v>
      </c>
      <c r="N13" s="106">
        <v>0.1384</v>
      </c>
      <c r="O13" s="11"/>
    </row>
    <row r="14" spans="1:15">
      <c r="A14" s="108" t="s">
        <v>1314</v>
      </c>
      <c r="B14" s="106">
        <v>8.0000000000000002E-3</v>
      </c>
      <c r="C14" s="106">
        <v>3.3999999999999998E-3</v>
      </c>
      <c r="D14" s="106">
        <v>6.4999999999999997E-3</v>
      </c>
      <c r="E14" s="106">
        <v>0.01</v>
      </c>
      <c r="F14" s="106">
        <v>1.1900000000000001E-2</v>
      </c>
      <c r="G14" s="106">
        <v>1.2999999999999999E-2</v>
      </c>
      <c r="H14" s="106">
        <v>1.1599999999999999E-2</v>
      </c>
      <c r="I14" s="106">
        <v>1.7299999999999999E-2</v>
      </c>
      <c r="J14" s="106">
        <v>0</v>
      </c>
      <c r="K14" s="106">
        <v>1.7999999999999999E-2</v>
      </c>
      <c r="L14" s="106">
        <v>1.67E-2</v>
      </c>
      <c r="M14" s="106">
        <v>0</v>
      </c>
      <c r="N14" s="106">
        <v>9.4000000000000004E-3</v>
      </c>
      <c r="O14" s="11"/>
    </row>
    <row r="15" spans="1:15">
      <c r="A15" s="109" t="s">
        <v>521</v>
      </c>
      <c r="B15" s="107"/>
      <c r="C15" s="107"/>
      <c r="D15" s="107"/>
      <c r="E15" s="107"/>
      <c r="F15" s="107"/>
      <c r="G15" s="107"/>
      <c r="H15" s="107"/>
      <c r="I15" s="107"/>
      <c r="J15" s="107"/>
      <c r="K15" s="107"/>
      <c r="L15" s="107"/>
      <c r="M15" s="107"/>
      <c r="N15" s="107"/>
      <c r="O15" s="11"/>
    </row>
    <row r="16" spans="1:15">
      <c r="A16" s="108" t="s">
        <v>1315</v>
      </c>
      <c r="B16" s="106">
        <v>0.70069999999999999</v>
      </c>
      <c r="C16" s="106">
        <v>0.61909999999999998</v>
      </c>
      <c r="D16" s="106">
        <v>0.60299999999999998</v>
      </c>
      <c r="E16" s="106">
        <v>0.75080000000000002</v>
      </c>
      <c r="F16" s="106">
        <v>0.71020000000000005</v>
      </c>
      <c r="G16" s="106">
        <v>0.68659999999999999</v>
      </c>
      <c r="H16" s="106">
        <v>0.77629999999999999</v>
      </c>
      <c r="I16" s="106">
        <v>0.24990000000000001</v>
      </c>
      <c r="J16" s="106">
        <v>0.45929999999999999</v>
      </c>
      <c r="K16" s="106">
        <v>0.62739999999999996</v>
      </c>
      <c r="L16" s="106">
        <v>0.84430000000000005</v>
      </c>
      <c r="M16" s="106">
        <v>0.49380000000000002</v>
      </c>
      <c r="N16" s="106">
        <v>0.64980000000000004</v>
      </c>
      <c r="O16" s="11"/>
    </row>
    <row r="17" spans="1:15">
      <c r="A17" s="108" t="s">
        <v>1316</v>
      </c>
      <c r="B17" s="106">
        <v>0.29930000000000001</v>
      </c>
      <c r="C17" s="106">
        <v>0.38090000000000002</v>
      </c>
      <c r="D17" s="106">
        <v>0.39700000000000002</v>
      </c>
      <c r="E17" s="106">
        <v>0.2492</v>
      </c>
      <c r="F17" s="106">
        <v>0.2898</v>
      </c>
      <c r="G17" s="106">
        <v>0.31340000000000001</v>
      </c>
      <c r="H17" s="106">
        <v>0.22370000000000001</v>
      </c>
      <c r="I17" s="106">
        <v>0.75009999999999999</v>
      </c>
      <c r="J17" s="106">
        <v>0.54069999999999996</v>
      </c>
      <c r="K17" s="106">
        <v>0.37259999999999999</v>
      </c>
      <c r="L17" s="106">
        <v>0.15570000000000001</v>
      </c>
      <c r="M17" s="106">
        <v>0.50619999999999998</v>
      </c>
      <c r="N17" s="106">
        <v>0.35020000000000001</v>
      </c>
      <c r="O17" s="11"/>
    </row>
    <row r="18" spans="1:15">
      <c r="A18" s="108" t="s">
        <v>522</v>
      </c>
      <c r="B18" s="110">
        <v>758.47760000000005</v>
      </c>
      <c r="C18" s="110">
        <v>879.63980000000004</v>
      </c>
      <c r="D18" s="110">
        <v>670.98019999999997</v>
      </c>
      <c r="E18" s="110">
        <v>1012.1396</v>
      </c>
      <c r="F18" s="110">
        <v>772.10820000000001</v>
      </c>
      <c r="G18" s="110">
        <v>993.11440000000005</v>
      </c>
      <c r="H18" s="110">
        <v>735.68600000000004</v>
      </c>
      <c r="I18" s="110">
        <v>531.36940000000004</v>
      </c>
      <c r="J18" s="110">
        <v>184.5513</v>
      </c>
      <c r="K18" s="110">
        <v>635.93240000000003</v>
      </c>
      <c r="L18" s="110">
        <v>914.39970000000005</v>
      </c>
      <c r="M18" s="110">
        <v>568.3252</v>
      </c>
      <c r="N18" s="110">
        <v>846.6096</v>
      </c>
      <c r="O18" s="11"/>
    </row>
    <row r="19" spans="1:15">
      <c r="A19" s="109" t="s">
        <v>523</v>
      </c>
      <c r="B19" s="111"/>
      <c r="C19" s="111"/>
      <c r="D19" s="111"/>
      <c r="E19" s="111"/>
      <c r="F19" s="111"/>
      <c r="G19" s="111"/>
      <c r="H19" s="111"/>
      <c r="I19" s="111"/>
      <c r="J19" s="111"/>
      <c r="K19" s="111"/>
      <c r="L19" s="111"/>
      <c r="M19" s="111"/>
      <c r="N19" s="111"/>
      <c r="O19" s="11"/>
    </row>
    <row r="20" spans="1:15">
      <c r="A20" s="103" t="s">
        <v>524</v>
      </c>
      <c r="B20" s="106">
        <v>0.9738</v>
      </c>
      <c r="C20" s="106">
        <v>0.9708</v>
      </c>
      <c r="D20" s="106">
        <v>0.96850000000000003</v>
      </c>
      <c r="E20" s="106">
        <v>0.95589999999999997</v>
      </c>
      <c r="F20" s="106">
        <v>0.97419999999999995</v>
      </c>
      <c r="G20" s="106">
        <v>0.97519999999999996</v>
      </c>
      <c r="H20" s="106">
        <v>0.9748</v>
      </c>
      <c r="I20" s="106">
        <v>0.99119999999999997</v>
      </c>
      <c r="J20" s="106">
        <v>0.99890000000000001</v>
      </c>
      <c r="K20" s="106">
        <v>0.9788</v>
      </c>
      <c r="L20" s="106">
        <v>0.97309999999999997</v>
      </c>
      <c r="M20" s="106">
        <v>0.98950000000000005</v>
      </c>
      <c r="N20" s="106">
        <v>0.97350000000000003</v>
      </c>
      <c r="O20" s="11"/>
    </row>
    <row r="21" spans="1:15">
      <c r="A21" s="103" t="s">
        <v>525</v>
      </c>
      <c r="B21" s="106">
        <v>0.21429999999999999</v>
      </c>
      <c r="C21" s="106">
        <v>0.1744</v>
      </c>
      <c r="D21" s="106">
        <v>0.21809999999999999</v>
      </c>
      <c r="E21" s="106">
        <v>0.18090000000000001</v>
      </c>
      <c r="F21" s="106">
        <v>0.18579999999999999</v>
      </c>
      <c r="G21" s="106">
        <v>0.20880000000000001</v>
      </c>
      <c r="H21" s="106">
        <v>0.18990000000000001</v>
      </c>
      <c r="I21" s="106">
        <v>0.13869999999999999</v>
      </c>
      <c r="J21" s="106">
        <v>1.7999999999999999E-2</v>
      </c>
      <c r="K21" s="106">
        <v>0.16719999999999999</v>
      </c>
      <c r="L21" s="106">
        <v>0.20799999999999999</v>
      </c>
      <c r="M21" s="106">
        <v>0.18990000000000001</v>
      </c>
      <c r="N21" s="106">
        <v>0.1885</v>
      </c>
      <c r="O21" s="11"/>
    </row>
    <row r="22" spans="1:15">
      <c r="A22" s="108" t="s">
        <v>526</v>
      </c>
      <c r="B22" s="106">
        <v>2.6200000000000001E-2</v>
      </c>
      <c r="C22" s="106">
        <v>2.92E-2</v>
      </c>
      <c r="D22" s="106">
        <v>3.15E-2</v>
      </c>
      <c r="E22" s="106">
        <v>4.41E-2</v>
      </c>
      <c r="F22" s="106">
        <v>2.58E-2</v>
      </c>
      <c r="G22" s="106">
        <v>2.4799999999999999E-2</v>
      </c>
      <c r="H22" s="106">
        <v>2.52E-2</v>
      </c>
      <c r="I22" s="106">
        <v>8.8000000000000005E-3</v>
      </c>
      <c r="J22" s="106">
        <v>1.1000000000000001E-3</v>
      </c>
      <c r="K22" s="106">
        <v>2.12E-2</v>
      </c>
      <c r="L22" s="106">
        <v>2.69E-2</v>
      </c>
      <c r="M22" s="106">
        <v>1.0500000000000001E-2</v>
      </c>
      <c r="N22" s="106">
        <v>2.6499999999999999E-2</v>
      </c>
      <c r="O22" s="11"/>
    </row>
    <row r="23" spans="1:15">
      <c r="A23" s="108" t="s">
        <v>527</v>
      </c>
      <c r="B23" s="106">
        <v>0.2019</v>
      </c>
      <c r="C23" s="106">
        <v>0.16039999999999999</v>
      </c>
      <c r="D23" s="106">
        <v>0.20949999999999999</v>
      </c>
      <c r="E23" s="106">
        <v>0.15540000000000001</v>
      </c>
      <c r="F23" s="106">
        <v>0.1724</v>
      </c>
      <c r="G23" s="106">
        <v>0.19789999999999999</v>
      </c>
      <c r="H23" s="106">
        <v>0.1799</v>
      </c>
      <c r="I23" s="106">
        <v>0.1361</v>
      </c>
      <c r="J23" s="106">
        <v>1.7999999999999999E-2</v>
      </c>
      <c r="K23" s="106">
        <v>0.15770000000000001</v>
      </c>
      <c r="L23" s="106">
        <v>0.20100000000000001</v>
      </c>
      <c r="M23" s="106">
        <v>0.186</v>
      </c>
      <c r="N23" s="106">
        <v>0.17680000000000001</v>
      </c>
      <c r="O23" s="11"/>
    </row>
    <row r="24" spans="1:15">
      <c r="A24" s="108" t="s">
        <v>528</v>
      </c>
      <c r="B24" s="106">
        <v>8.2799999999999999E-2</v>
      </c>
      <c r="C24" s="106">
        <v>0.107</v>
      </c>
      <c r="D24" s="106">
        <v>6.9699999999999998E-2</v>
      </c>
      <c r="E24" s="106">
        <v>0.17879999999999999</v>
      </c>
      <c r="F24" s="106">
        <v>9.6199999999999994E-2</v>
      </c>
      <c r="G24" s="106">
        <v>7.5600000000000001E-2</v>
      </c>
      <c r="H24" s="106">
        <v>7.6399999999999996E-2</v>
      </c>
      <c r="I24" s="106">
        <v>2.6700000000000002E-2</v>
      </c>
      <c r="J24" s="106">
        <v>0</v>
      </c>
      <c r="K24" s="106">
        <v>7.6600000000000001E-2</v>
      </c>
      <c r="L24" s="106">
        <v>5.9700000000000003E-2</v>
      </c>
      <c r="M24" s="106">
        <v>3.09E-2</v>
      </c>
      <c r="N24" s="106">
        <v>8.6800000000000002E-2</v>
      </c>
      <c r="O24" s="11"/>
    </row>
    <row r="25" spans="1:15">
      <c r="A25" s="108" t="s">
        <v>529</v>
      </c>
      <c r="B25" s="106">
        <v>3.39E-2</v>
      </c>
      <c r="C25" s="106">
        <v>3.3700000000000001E-2</v>
      </c>
      <c r="D25" s="106">
        <v>4.3999999999999997E-2</v>
      </c>
      <c r="E25" s="106">
        <v>2.98E-2</v>
      </c>
      <c r="F25" s="106">
        <v>4.2500000000000003E-2</v>
      </c>
      <c r="G25" s="106">
        <v>3.7999999999999999E-2</v>
      </c>
      <c r="H25" s="106">
        <v>4.3700000000000003E-2</v>
      </c>
      <c r="I25" s="106">
        <v>5.4800000000000001E-2</v>
      </c>
      <c r="J25" s="106">
        <v>1.3899999999999999E-2</v>
      </c>
      <c r="K25" s="106">
        <v>5.4399999999999997E-2</v>
      </c>
      <c r="L25" s="106">
        <v>5.3900000000000003E-2</v>
      </c>
      <c r="M25" s="106">
        <v>6.7599999999999993E-2</v>
      </c>
      <c r="N25" s="106">
        <v>4.2299999999999997E-2</v>
      </c>
      <c r="O25" s="11"/>
    </row>
    <row r="26" spans="1:15">
      <c r="A26" s="108" t="s">
        <v>1317</v>
      </c>
      <c r="B26" s="106">
        <v>3.5200000000000002E-2</v>
      </c>
      <c r="C26" s="106">
        <v>4.3200000000000002E-2</v>
      </c>
      <c r="D26" s="106">
        <v>4.2000000000000003E-2</v>
      </c>
      <c r="E26" s="106">
        <v>5.28E-2</v>
      </c>
      <c r="F26" s="106">
        <v>3.1399999999999997E-2</v>
      </c>
      <c r="G26" s="106">
        <v>3.4000000000000002E-2</v>
      </c>
      <c r="H26" s="106">
        <v>3.4599999999999999E-2</v>
      </c>
      <c r="I26" s="106">
        <v>4.4200000000000003E-2</v>
      </c>
      <c r="J26" s="106">
        <v>3.3E-3</v>
      </c>
      <c r="K26" s="106">
        <v>5.21E-2</v>
      </c>
      <c r="L26" s="106">
        <v>3.7100000000000001E-2</v>
      </c>
      <c r="M26" s="106">
        <v>4.9599999999999998E-2</v>
      </c>
      <c r="N26" s="106">
        <v>4.19E-2</v>
      </c>
      <c r="O26" s="11"/>
    </row>
    <row r="27" spans="1:15">
      <c r="A27" s="108" t="s">
        <v>530</v>
      </c>
      <c r="B27" s="106">
        <v>0.93920000000000003</v>
      </c>
      <c r="C27" s="106">
        <v>0.94089999999999996</v>
      </c>
      <c r="D27" s="106">
        <v>0.94099999999999995</v>
      </c>
      <c r="E27" s="106">
        <v>0.91969999999999996</v>
      </c>
      <c r="F27" s="106">
        <v>0.95820000000000005</v>
      </c>
      <c r="G27" s="106">
        <v>0.95740000000000003</v>
      </c>
      <c r="H27" s="106">
        <v>0.94969999999999999</v>
      </c>
      <c r="I27" s="106">
        <v>0.99009999999999998</v>
      </c>
      <c r="J27" s="106">
        <v>0.999</v>
      </c>
      <c r="K27" s="106">
        <v>0.97160000000000002</v>
      </c>
      <c r="L27" s="106">
        <v>0.93489999999999995</v>
      </c>
      <c r="M27" s="106">
        <v>0.98409999999999997</v>
      </c>
      <c r="N27" s="106">
        <v>0.94979999999999998</v>
      </c>
      <c r="O27" s="11"/>
    </row>
    <row r="28" spans="1:15">
      <c r="A28" s="108" t="s">
        <v>531</v>
      </c>
      <c r="B28" s="106">
        <v>3.3599999999999998E-2</v>
      </c>
      <c r="C28" s="106">
        <v>2.3599999999999999E-2</v>
      </c>
      <c r="D28" s="106">
        <v>1.8200000000000001E-2</v>
      </c>
      <c r="E28" s="106">
        <v>3.6799999999999999E-2</v>
      </c>
      <c r="F28" s="106">
        <v>0.02</v>
      </c>
      <c r="G28" s="106">
        <v>1.11E-2</v>
      </c>
      <c r="H28" s="106">
        <v>1.7100000000000001E-2</v>
      </c>
      <c r="I28" s="106">
        <v>8.0000000000000004E-4</v>
      </c>
      <c r="J28" s="106">
        <v>0</v>
      </c>
      <c r="K28" s="106">
        <v>6.0000000000000001E-3</v>
      </c>
      <c r="L28" s="106">
        <v>2.24E-2</v>
      </c>
      <c r="M28" s="106">
        <v>5.0000000000000001E-3</v>
      </c>
      <c r="N28" s="106">
        <v>1.9900000000000001E-2</v>
      </c>
      <c r="O28" s="11"/>
    </row>
    <row r="29" spans="1:15">
      <c r="A29" s="108" t="s">
        <v>532</v>
      </c>
      <c r="B29" s="106">
        <v>8.8000000000000005E-3</v>
      </c>
      <c r="C29" s="106">
        <v>3.3E-3</v>
      </c>
      <c r="D29" s="106">
        <v>7.7000000000000002E-3</v>
      </c>
      <c r="E29" s="106">
        <v>9.1000000000000004E-3</v>
      </c>
      <c r="F29" s="106">
        <v>6.7999999999999996E-3</v>
      </c>
      <c r="G29" s="106">
        <v>8.0000000000000002E-3</v>
      </c>
      <c r="H29" s="106">
        <v>3.2000000000000002E-3</v>
      </c>
      <c r="I29" s="106">
        <v>5.0000000000000001E-4</v>
      </c>
      <c r="J29" s="106">
        <v>0</v>
      </c>
      <c r="K29" s="106">
        <v>3.0000000000000001E-3</v>
      </c>
      <c r="L29" s="106">
        <v>1.04E-2</v>
      </c>
      <c r="M29" s="106">
        <v>1.1000000000000001E-3</v>
      </c>
      <c r="N29" s="106">
        <v>5.7999999999999996E-3</v>
      </c>
      <c r="O29" s="11"/>
    </row>
    <row r="30" spans="1:15">
      <c r="A30" s="108" t="s">
        <v>533</v>
      </c>
      <c r="B30" s="106">
        <v>1.9E-3</v>
      </c>
      <c r="C30" s="106">
        <v>6.6E-3</v>
      </c>
      <c r="D30" s="106">
        <v>4.4999999999999997E-3</v>
      </c>
      <c r="E30" s="106">
        <v>5.4999999999999997E-3</v>
      </c>
      <c r="F30" s="106">
        <v>2E-3</v>
      </c>
      <c r="G30" s="106">
        <v>2.3999999999999998E-3</v>
      </c>
      <c r="H30" s="106">
        <v>0.01</v>
      </c>
      <c r="I30" s="106">
        <v>2.9999999999999997E-4</v>
      </c>
      <c r="J30" s="106">
        <v>0</v>
      </c>
      <c r="K30" s="106">
        <v>2.5000000000000001E-3</v>
      </c>
      <c r="L30" s="106">
        <v>5.7999999999999996E-3</v>
      </c>
      <c r="M30" s="106">
        <v>6.9999999999999999E-4</v>
      </c>
      <c r="N30" s="106">
        <v>3.8999999999999998E-3</v>
      </c>
      <c r="O30" s="11"/>
    </row>
    <row r="31" spans="1:15">
      <c r="A31" s="108" t="s">
        <v>534</v>
      </c>
      <c r="B31" s="106">
        <v>4.5999999999999999E-3</v>
      </c>
      <c r="C31" s="106">
        <v>8.8000000000000005E-3</v>
      </c>
      <c r="D31" s="106">
        <v>3.8999999999999998E-3</v>
      </c>
      <c r="E31" s="106">
        <v>1.15E-2</v>
      </c>
      <c r="F31" s="106">
        <v>2.3999999999999998E-3</v>
      </c>
      <c r="G31" s="106">
        <v>5.7000000000000002E-3</v>
      </c>
      <c r="H31" s="106">
        <v>4.1000000000000003E-3</v>
      </c>
      <c r="I31" s="106">
        <v>5.9999999999999995E-4</v>
      </c>
      <c r="J31" s="106">
        <v>0</v>
      </c>
      <c r="K31" s="106">
        <v>1.2999999999999999E-3</v>
      </c>
      <c r="L31" s="106">
        <v>2.7000000000000001E-3</v>
      </c>
      <c r="M31" s="106">
        <v>1E-3</v>
      </c>
      <c r="N31" s="106">
        <v>5.0000000000000001E-3</v>
      </c>
      <c r="O31" s="11"/>
    </row>
    <row r="32" spans="1:15">
      <c r="A32" s="108" t="s">
        <v>535</v>
      </c>
      <c r="B32" s="106">
        <v>1.1900000000000001E-2</v>
      </c>
      <c r="C32" s="106">
        <v>1.6899999999999998E-2</v>
      </c>
      <c r="D32" s="106">
        <v>2.3599999999999999E-2</v>
      </c>
      <c r="E32" s="106">
        <v>1.7299999999999999E-2</v>
      </c>
      <c r="F32" s="106">
        <v>1.06E-2</v>
      </c>
      <c r="G32" s="106">
        <v>1.54E-2</v>
      </c>
      <c r="H32" s="106">
        <v>1.46E-2</v>
      </c>
      <c r="I32" s="106">
        <v>7.7999999999999996E-3</v>
      </c>
      <c r="J32" s="106">
        <v>1E-3</v>
      </c>
      <c r="K32" s="106">
        <v>1.55E-2</v>
      </c>
      <c r="L32" s="106">
        <v>2.3800000000000002E-2</v>
      </c>
      <c r="M32" s="106">
        <v>8.0999999999999996E-3</v>
      </c>
      <c r="N32" s="106">
        <v>1.54E-2</v>
      </c>
      <c r="O32" s="11"/>
    </row>
    <row r="33" spans="1:15">
      <c r="A33" s="109" t="s">
        <v>536</v>
      </c>
      <c r="B33" s="107"/>
      <c r="C33" s="107"/>
      <c r="D33" s="107"/>
      <c r="E33" s="107"/>
      <c r="F33" s="107"/>
      <c r="G33" s="107"/>
      <c r="H33" s="107"/>
      <c r="I33" s="107"/>
      <c r="J33" s="107"/>
      <c r="K33" s="107"/>
      <c r="L33" s="107"/>
      <c r="M33" s="107"/>
      <c r="N33" s="107"/>
      <c r="O33" s="11"/>
    </row>
    <row r="34" spans="1:15">
      <c r="A34" s="108" t="s">
        <v>537</v>
      </c>
      <c r="B34" s="106">
        <v>0.25019999999999998</v>
      </c>
      <c r="C34" s="106">
        <v>0.41349999999999998</v>
      </c>
      <c r="D34" s="106">
        <v>0.24110000000000001</v>
      </c>
      <c r="E34" s="106">
        <v>0.378</v>
      </c>
      <c r="F34" s="106">
        <v>0.23330000000000001</v>
      </c>
      <c r="G34" s="106">
        <v>0.33</v>
      </c>
      <c r="H34" s="106">
        <v>0.47020000000000001</v>
      </c>
      <c r="I34" s="106">
        <v>0.34039999999999998</v>
      </c>
      <c r="J34" s="106">
        <v>0.92930000000000001</v>
      </c>
      <c r="K34" s="106">
        <v>0.25180000000000002</v>
      </c>
      <c r="L34" s="106">
        <v>0.29609999999999997</v>
      </c>
      <c r="M34" s="106">
        <v>0.247</v>
      </c>
      <c r="N34" s="106">
        <v>0.32279999999999998</v>
      </c>
      <c r="O34" s="11"/>
    </row>
    <row r="35" spans="1:15">
      <c r="A35" s="108" t="s">
        <v>538</v>
      </c>
      <c r="B35" s="106">
        <v>0.58989999999999998</v>
      </c>
      <c r="C35" s="106">
        <v>0.59350000000000003</v>
      </c>
      <c r="D35" s="106">
        <v>0.50370000000000004</v>
      </c>
      <c r="E35" s="106">
        <v>0.67900000000000005</v>
      </c>
      <c r="F35" s="106">
        <v>0.56379999999999997</v>
      </c>
      <c r="G35" s="106">
        <v>0.57479999999999998</v>
      </c>
      <c r="H35" s="106">
        <v>0.6361</v>
      </c>
      <c r="I35" s="106">
        <v>0.76670000000000005</v>
      </c>
      <c r="J35" s="106">
        <v>0.98240000000000005</v>
      </c>
      <c r="K35" s="106">
        <v>0.6401</v>
      </c>
      <c r="L35" s="106">
        <v>0.57889999999999997</v>
      </c>
      <c r="M35" s="106">
        <v>0.3206</v>
      </c>
      <c r="N35" s="106">
        <v>0.59089999999999998</v>
      </c>
      <c r="O35" s="11"/>
    </row>
    <row r="36" spans="1:15">
      <c r="A36" s="108" t="s">
        <v>539</v>
      </c>
      <c r="B36" s="106">
        <v>0.23519999999999999</v>
      </c>
      <c r="C36" s="106">
        <v>0.32590000000000002</v>
      </c>
      <c r="D36" s="106">
        <v>0.20200000000000001</v>
      </c>
      <c r="E36" s="106">
        <v>0.2432</v>
      </c>
      <c r="F36" s="106">
        <v>0.22120000000000001</v>
      </c>
      <c r="G36" s="106">
        <v>0.1908</v>
      </c>
      <c r="H36" s="106">
        <v>0.14799999999999999</v>
      </c>
      <c r="I36" s="106">
        <v>0.2069</v>
      </c>
      <c r="J36" s="106">
        <v>0.53710000000000002</v>
      </c>
      <c r="K36" s="106">
        <v>0.1694</v>
      </c>
      <c r="L36" s="106">
        <v>0.12130000000000001</v>
      </c>
      <c r="M36" s="106">
        <v>6.7799999999999999E-2</v>
      </c>
      <c r="N36" s="106">
        <v>0.22389999999999999</v>
      </c>
      <c r="O36" s="11"/>
    </row>
    <row r="37" spans="1:15">
      <c r="A37" s="108" t="s">
        <v>540</v>
      </c>
      <c r="B37" s="106">
        <v>0.22009999999999999</v>
      </c>
      <c r="C37" s="106">
        <v>0.30790000000000001</v>
      </c>
      <c r="D37" s="106">
        <v>0.1908</v>
      </c>
      <c r="E37" s="106">
        <v>0.2271</v>
      </c>
      <c r="F37" s="106">
        <v>0.20530000000000001</v>
      </c>
      <c r="G37" s="106">
        <v>0.18049999999999999</v>
      </c>
      <c r="H37" s="106">
        <v>0.1381</v>
      </c>
      <c r="I37" s="106">
        <v>0.185</v>
      </c>
      <c r="J37" s="106">
        <v>0.31130000000000002</v>
      </c>
      <c r="K37" s="106">
        <v>0.15809999999999999</v>
      </c>
      <c r="L37" s="106">
        <v>0.11260000000000001</v>
      </c>
      <c r="M37" s="106">
        <v>6.0100000000000001E-2</v>
      </c>
      <c r="N37" s="106">
        <v>0.2089</v>
      </c>
      <c r="O37" s="11"/>
    </row>
    <row r="38" spans="1:15">
      <c r="A38" s="103" t="s">
        <v>1387</v>
      </c>
      <c r="B38" s="106">
        <v>0.49130000000000001</v>
      </c>
      <c r="C38" s="106">
        <v>0.42849999999999999</v>
      </c>
      <c r="D38" s="106">
        <v>0.40600000000000003</v>
      </c>
      <c r="E38" s="106">
        <v>0.61</v>
      </c>
      <c r="F38" s="106">
        <v>0.46500000000000002</v>
      </c>
      <c r="G38" s="106">
        <v>0.44369999999999998</v>
      </c>
      <c r="H38" s="106">
        <v>0.46439999999999998</v>
      </c>
      <c r="I38" s="106">
        <v>0.37240000000000001</v>
      </c>
      <c r="J38" s="106">
        <v>0.75560000000000005</v>
      </c>
      <c r="K38" s="106">
        <v>0.36830000000000002</v>
      </c>
      <c r="L38" s="106">
        <v>0.33739999999999998</v>
      </c>
      <c r="M38" s="106">
        <v>0.26419999999999999</v>
      </c>
      <c r="N38" s="106">
        <v>0.44519999999999998</v>
      </c>
      <c r="O38" s="11"/>
    </row>
    <row r="39" spans="1:15">
      <c r="A39" s="72" t="s">
        <v>541</v>
      </c>
      <c r="B39" s="107"/>
      <c r="C39" s="107"/>
      <c r="D39" s="107"/>
      <c r="E39" s="107"/>
      <c r="F39" s="107"/>
      <c r="G39" s="107"/>
      <c r="H39" s="107"/>
      <c r="I39" s="107"/>
      <c r="J39" s="107"/>
      <c r="K39" s="107"/>
      <c r="L39" s="107"/>
      <c r="M39" s="107"/>
      <c r="N39" s="107"/>
      <c r="O39" s="11"/>
    </row>
    <row r="40" spans="1:15">
      <c r="A40" s="108" t="s">
        <v>542</v>
      </c>
      <c r="B40" s="106">
        <v>6.4000000000000001E-2</v>
      </c>
      <c r="C40" s="106">
        <v>5.5300000000000002E-2</v>
      </c>
      <c r="D40" s="106">
        <v>5.5399999999999998E-2</v>
      </c>
      <c r="E40" s="106">
        <v>6.6000000000000003E-2</v>
      </c>
      <c r="F40" s="106">
        <v>7.17E-2</v>
      </c>
      <c r="G40" s="106">
        <v>5.3900000000000003E-2</v>
      </c>
      <c r="H40" s="106">
        <v>6.6799999999999998E-2</v>
      </c>
      <c r="I40" s="106">
        <v>0.1056</v>
      </c>
      <c r="J40" s="106">
        <v>0.42030000000000001</v>
      </c>
      <c r="K40" s="106">
        <v>6.6500000000000004E-2</v>
      </c>
      <c r="L40" s="106">
        <v>7.1900000000000006E-2</v>
      </c>
      <c r="M40" s="106">
        <v>0.1129</v>
      </c>
      <c r="N40" s="106">
        <v>6.7000000000000004E-2</v>
      </c>
      <c r="O40" s="11"/>
    </row>
    <row r="41" spans="1:15">
      <c r="A41" s="108" t="s">
        <v>543</v>
      </c>
      <c r="B41" s="106">
        <v>5.96E-2</v>
      </c>
      <c r="C41" s="106">
        <v>5.4199999999999998E-2</v>
      </c>
      <c r="D41" s="106">
        <v>5.3600000000000002E-2</v>
      </c>
      <c r="E41" s="106">
        <v>5.5800000000000002E-2</v>
      </c>
      <c r="F41" s="106">
        <v>6.6100000000000006E-2</v>
      </c>
      <c r="G41" s="106">
        <v>5.2999999999999999E-2</v>
      </c>
      <c r="H41" s="106">
        <v>6.2700000000000006E-2</v>
      </c>
      <c r="I41" s="106">
        <v>0.1056</v>
      </c>
      <c r="J41" s="106">
        <v>0.3851</v>
      </c>
      <c r="K41" s="106">
        <v>6.5600000000000006E-2</v>
      </c>
      <c r="L41" s="106">
        <v>6.6799999999999998E-2</v>
      </c>
      <c r="M41" s="106">
        <v>0.109</v>
      </c>
      <c r="N41" s="106">
        <v>6.3600000000000004E-2</v>
      </c>
      <c r="O41" s="11"/>
    </row>
    <row r="42" spans="1:15">
      <c r="A42" s="108" t="s">
        <v>544</v>
      </c>
      <c r="B42" s="106">
        <v>0.26900000000000002</v>
      </c>
      <c r="C42" s="106">
        <v>0.30680000000000002</v>
      </c>
      <c r="D42" s="106">
        <v>0.38769999999999999</v>
      </c>
      <c r="E42" s="106">
        <v>0.437</v>
      </c>
      <c r="F42" s="106">
        <v>0.254</v>
      </c>
      <c r="G42" s="106">
        <v>0.31619999999999998</v>
      </c>
      <c r="H42" s="106">
        <v>0.2923</v>
      </c>
      <c r="I42" s="106">
        <v>6.3700000000000007E-2</v>
      </c>
      <c r="J42" s="106">
        <v>1.6000000000000001E-3</v>
      </c>
      <c r="K42" s="106">
        <v>0.24460000000000001</v>
      </c>
      <c r="L42" s="106">
        <v>0.30299999999999999</v>
      </c>
      <c r="M42" s="106">
        <v>8.1699999999999995E-2</v>
      </c>
      <c r="N42" s="106">
        <v>0.27089999999999997</v>
      </c>
      <c r="O42" s="11"/>
    </row>
    <row r="43" spans="1:15">
      <c r="A43" s="108" t="s">
        <v>545</v>
      </c>
      <c r="B43" s="106">
        <v>0.18240000000000001</v>
      </c>
      <c r="C43" s="106">
        <v>0.1958</v>
      </c>
      <c r="D43" s="106">
        <v>0.1867</v>
      </c>
      <c r="E43" s="106">
        <v>0.3206</v>
      </c>
      <c r="F43" s="106">
        <v>0.17599999999999999</v>
      </c>
      <c r="G43" s="106">
        <v>0.20119999999999999</v>
      </c>
      <c r="H43" s="106">
        <v>0.16830000000000001</v>
      </c>
      <c r="I43" s="106">
        <v>2.6800000000000001E-2</v>
      </c>
      <c r="J43" s="106">
        <v>0</v>
      </c>
      <c r="K43" s="106">
        <v>0.14760000000000001</v>
      </c>
      <c r="L43" s="106">
        <v>0.1396</v>
      </c>
      <c r="M43" s="106">
        <v>4.5499999999999999E-2</v>
      </c>
      <c r="N43" s="106">
        <v>0.16750000000000001</v>
      </c>
      <c r="O43" s="11"/>
    </row>
    <row r="44" spans="1:15">
      <c r="A44" s="108" t="s">
        <v>546</v>
      </c>
      <c r="B44" s="106">
        <v>0.1784</v>
      </c>
      <c r="C44" s="106">
        <v>0.16789999999999999</v>
      </c>
      <c r="D44" s="106">
        <v>0.2155</v>
      </c>
      <c r="E44" s="106">
        <v>0.20699999999999999</v>
      </c>
      <c r="F44" s="106">
        <v>0.17510000000000001</v>
      </c>
      <c r="G44" s="106">
        <v>0.1575</v>
      </c>
      <c r="H44" s="106">
        <v>0.1555</v>
      </c>
      <c r="I44" s="106">
        <v>1.21E-2</v>
      </c>
      <c r="J44" s="106">
        <v>0</v>
      </c>
      <c r="K44" s="106">
        <v>0.10780000000000001</v>
      </c>
      <c r="L44" s="106">
        <v>8.6599999999999996E-2</v>
      </c>
      <c r="M44" s="106">
        <v>3.3799999999999997E-2</v>
      </c>
      <c r="N44" s="106">
        <v>0.14410000000000001</v>
      </c>
      <c r="O44" s="11"/>
    </row>
    <row r="45" spans="1:15">
      <c r="A45" s="108" t="s">
        <v>547</v>
      </c>
      <c r="B45" s="106">
        <v>0.12809999999999999</v>
      </c>
      <c r="C45" s="106">
        <v>0.1116</v>
      </c>
      <c r="D45" s="106">
        <v>0.1237</v>
      </c>
      <c r="E45" s="106">
        <v>0.1258</v>
      </c>
      <c r="F45" s="106">
        <v>0.1241</v>
      </c>
      <c r="G45" s="106">
        <v>0.11509999999999999</v>
      </c>
      <c r="H45" s="106">
        <v>0.1158</v>
      </c>
      <c r="I45" s="106">
        <v>0.15379999999999999</v>
      </c>
      <c r="J45" s="106">
        <v>0.67549999999999999</v>
      </c>
      <c r="K45" s="106">
        <v>0.126</v>
      </c>
      <c r="L45" s="106">
        <v>0.11890000000000001</v>
      </c>
      <c r="M45" s="106">
        <v>0.1343</v>
      </c>
      <c r="N45" s="106">
        <v>0.12590000000000001</v>
      </c>
      <c r="O45" s="11"/>
    </row>
    <row r="46" spans="1:15">
      <c r="A46" s="109" t="s">
        <v>548</v>
      </c>
      <c r="B46" s="107"/>
      <c r="C46" s="107"/>
      <c r="D46" s="107"/>
      <c r="E46" s="107"/>
      <c r="F46" s="107"/>
      <c r="G46" s="107"/>
      <c r="H46" s="107"/>
      <c r="I46" s="107"/>
      <c r="J46" s="107"/>
      <c r="K46" s="107"/>
      <c r="L46" s="107"/>
      <c r="M46" s="107"/>
      <c r="N46" s="107"/>
      <c r="O46" s="11"/>
    </row>
    <row r="47" spans="1:15">
      <c r="A47" s="108" t="s">
        <v>549</v>
      </c>
      <c r="B47" s="106">
        <v>0.87250000000000005</v>
      </c>
      <c r="C47" s="106">
        <v>0.751</v>
      </c>
      <c r="D47" s="106">
        <v>0.85709999999999997</v>
      </c>
      <c r="E47" s="106">
        <v>0.84809999999999997</v>
      </c>
      <c r="F47" s="106">
        <v>0.87519999999999998</v>
      </c>
      <c r="G47" s="106">
        <v>0.81620000000000004</v>
      </c>
      <c r="H47" s="106">
        <v>0.83399999999999996</v>
      </c>
      <c r="I47" s="106">
        <v>0.86739999999999995</v>
      </c>
      <c r="J47" s="106">
        <v>0.70899999999999996</v>
      </c>
      <c r="K47" s="106">
        <v>0.88319999999999999</v>
      </c>
      <c r="L47" s="106">
        <v>0.88549999999999995</v>
      </c>
      <c r="M47" s="106">
        <v>0.89529999999999998</v>
      </c>
      <c r="N47" s="106">
        <v>0.84099999999999997</v>
      </c>
      <c r="O47" s="11"/>
    </row>
    <row r="48" spans="1:15">
      <c r="A48" s="108" t="s">
        <v>550</v>
      </c>
      <c r="B48" s="106">
        <v>0.69950000000000001</v>
      </c>
      <c r="C48" s="106">
        <v>0.66469999999999996</v>
      </c>
      <c r="D48" s="106">
        <v>0.77629999999999999</v>
      </c>
      <c r="E48" s="106">
        <v>0.58420000000000005</v>
      </c>
      <c r="F48" s="106">
        <v>0.66139999999999999</v>
      </c>
      <c r="G48" s="106">
        <v>0.74919999999999998</v>
      </c>
      <c r="H48" s="106">
        <v>0.72889999999999999</v>
      </c>
      <c r="I48" s="106">
        <v>0.89139999999999997</v>
      </c>
      <c r="J48" s="106">
        <v>0.59089999999999998</v>
      </c>
      <c r="K48" s="106">
        <v>0.87060000000000004</v>
      </c>
      <c r="L48" s="106">
        <v>0.7782</v>
      </c>
      <c r="M48" s="106">
        <v>0.81279999999999997</v>
      </c>
      <c r="N48" s="106">
        <v>0.72419999999999995</v>
      </c>
      <c r="O48" s="11"/>
    </row>
    <row r="49" spans="1:15">
      <c r="A49" s="108" t="s">
        <v>551</v>
      </c>
      <c r="B49" s="106">
        <v>0.32640000000000002</v>
      </c>
      <c r="C49" s="106">
        <v>0.19450000000000001</v>
      </c>
      <c r="D49" s="106">
        <v>0.16650000000000001</v>
      </c>
      <c r="E49" s="106">
        <v>0.53749999999999998</v>
      </c>
      <c r="F49" s="106">
        <v>0.41689999999999999</v>
      </c>
      <c r="G49" s="106">
        <v>0.15040000000000001</v>
      </c>
      <c r="H49" s="106">
        <v>0.22070000000000001</v>
      </c>
      <c r="I49" s="106">
        <v>8.7999999999999995E-2</v>
      </c>
      <c r="J49" s="106">
        <v>0.95150000000000001</v>
      </c>
      <c r="K49" s="106">
        <v>8.5599999999999996E-2</v>
      </c>
      <c r="L49" s="106">
        <v>0.21940000000000001</v>
      </c>
      <c r="M49" s="106">
        <v>0.23619999999999999</v>
      </c>
      <c r="N49" s="106">
        <v>0.2402</v>
      </c>
      <c r="O49" s="11"/>
    </row>
    <row r="50" spans="1:15" ht="15.75" thickBot="1">
      <c r="A50" s="218" t="s">
        <v>552</v>
      </c>
      <c r="B50" s="219">
        <v>2.1385000000000001</v>
      </c>
      <c r="C50" s="219">
        <v>4.5921000000000003</v>
      </c>
      <c r="D50" s="219">
        <v>2.669</v>
      </c>
      <c r="E50" s="219">
        <v>2.7216</v>
      </c>
      <c r="F50" s="219">
        <v>1.8875999999999999</v>
      </c>
      <c r="G50" s="219">
        <v>3.4670999999999998</v>
      </c>
      <c r="H50" s="219">
        <v>2.6482000000000001</v>
      </c>
      <c r="I50" s="112">
        <v>1.2552000000000001</v>
      </c>
      <c r="J50" s="112">
        <v>0.75560000000000005</v>
      </c>
      <c r="K50" s="112">
        <v>1.7822</v>
      </c>
      <c r="L50" s="112">
        <v>1.7146999999999999</v>
      </c>
      <c r="M50" s="112">
        <v>0.9607</v>
      </c>
      <c r="N50" s="112">
        <v>2.4994999999999998</v>
      </c>
      <c r="O50" s="11"/>
    </row>
    <row r="51" spans="1:15" ht="15.75" thickTop="1">
      <c r="A51" s="726" t="s">
        <v>553</v>
      </c>
      <c r="B51" s="726"/>
      <c r="C51" s="726"/>
      <c r="D51" s="726"/>
      <c r="E51" s="726"/>
      <c r="F51" s="726"/>
      <c r="G51" s="726"/>
      <c r="H51" s="726"/>
      <c r="I51" s="726"/>
      <c r="J51" s="726"/>
      <c r="K51" s="726"/>
      <c r="L51" s="726"/>
      <c r="M51" s="726"/>
      <c r="N51" s="726"/>
      <c r="O51" s="11"/>
    </row>
    <row r="52" spans="1:15" ht="51" customHeight="1">
      <c r="A52" s="724" t="s">
        <v>554</v>
      </c>
      <c r="B52" s="724"/>
      <c r="C52" s="724"/>
      <c r="D52" s="724"/>
      <c r="E52" s="724"/>
      <c r="F52" s="724"/>
      <c r="G52" s="724"/>
      <c r="H52" s="724"/>
      <c r="I52" s="724"/>
      <c r="J52" s="724"/>
      <c r="K52" s="724"/>
      <c r="L52" s="724"/>
      <c r="M52" s="724"/>
      <c r="N52" s="724"/>
      <c r="O52" s="11"/>
    </row>
    <row r="53" spans="1:15" ht="51" customHeight="1">
      <c r="A53" s="724" t="s">
        <v>555</v>
      </c>
      <c r="B53" s="724"/>
      <c r="C53" s="724"/>
      <c r="D53" s="724"/>
      <c r="E53" s="724"/>
      <c r="F53" s="724"/>
      <c r="G53" s="724"/>
      <c r="H53" s="724"/>
      <c r="I53" s="724"/>
      <c r="J53" s="724"/>
      <c r="K53" s="724"/>
      <c r="L53" s="724"/>
      <c r="M53" s="724"/>
      <c r="N53" s="724"/>
      <c r="O53" s="11"/>
    </row>
    <row r="54" spans="1:15">
      <c r="A54" s="730" t="s">
        <v>556</v>
      </c>
      <c r="B54" s="730"/>
      <c r="C54" s="730"/>
      <c r="D54" s="730"/>
      <c r="E54" s="730"/>
      <c r="F54" s="730"/>
      <c r="G54" s="730"/>
      <c r="H54" s="730"/>
      <c r="I54" s="730"/>
      <c r="J54" s="730"/>
      <c r="K54" s="730"/>
      <c r="L54" s="730"/>
      <c r="M54" s="730"/>
      <c r="N54" s="730"/>
      <c r="O54" s="11"/>
    </row>
    <row r="55" spans="1:15">
      <c r="A55" s="731" t="s">
        <v>557</v>
      </c>
      <c r="B55" s="731"/>
      <c r="C55" s="731"/>
      <c r="D55" s="731"/>
      <c r="E55" s="731"/>
      <c r="F55" s="731"/>
      <c r="G55" s="731"/>
      <c r="H55" s="731"/>
      <c r="I55" s="731"/>
      <c r="J55" s="731"/>
      <c r="K55" s="731"/>
      <c r="L55" s="731"/>
      <c r="M55" s="731"/>
      <c r="N55" s="731"/>
      <c r="O55" s="11"/>
    </row>
    <row r="56" spans="1:15">
      <c r="A56" s="695" t="s">
        <v>1511</v>
      </c>
      <c r="B56" s="11"/>
      <c r="C56" s="11"/>
      <c r="D56" s="11"/>
      <c r="E56" s="11"/>
      <c r="F56" s="11"/>
      <c r="G56" s="11"/>
      <c r="H56" s="11"/>
      <c r="I56" s="11"/>
      <c r="J56" s="11"/>
      <c r="K56" s="11"/>
      <c r="L56" s="11"/>
      <c r="M56" s="11"/>
      <c r="N56" s="11"/>
      <c r="O56" s="11"/>
    </row>
    <row r="57" spans="1:15" s="677" customFormat="1">
      <c r="A57" s="695"/>
      <c r="B57" s="11"/>
      <c r="C57" s="11"/>
      <c r="D57" s="11"/>
      <c r="E57" s="11"/>
      <c r="F57" s="11"/>
      <c r="G57" s="11"/>
      <c r="H57" s="11"/>
      <c r="I57" s="11"/>
      <c r="J57" s="11"/>
      <c r="K57" s="11"/>
      <c r="L57" s="11"/>
      <c r="M57" s="11"/>
      <c r="N57" s="11"/>
      <c r="O57" s="11"/>
    </row>
    <row r="58" spans="1:15" ht="26.25" thickBot="1">
      <c r="A58" s="159"/>
      <c r="B58" s="67" t="s">
        <v>31</v>
      </c>
      <c r="C58" s="67" t="s">
        <v>113</v>
      </c>
      <c r="D58" s="67" t="s">
        <v>33</v>
      </c>
      <c r="E58" s="67" t="s">
        <v>35</v>
      </c>
      <c r="F58" s="67" t="s">
        <v>43</v>
      </c>
      <c r="G58" s="67" t="s">
        <v>41</v>
      </c>
      <c r="H58" s="67" t="s">
        <v>37</v>
      </c>
      <c r="I58" s="67" t="s">
        <v>39</v>
      </c>
      <c r="J58" s="67" t="s">
        <v>45</v>
      </c>
      <c r="K58" s="67" t="s">
        <v>47</v>
      </c>
      <c r="L58" s="67" t="s">
        <v>49</v>
      </c>
      <c r="M58" s="68" t="s">
        <v>53</v>
      </c>
      <c r="N58" s="68" t="s">
        <v>515</v>
      </c>
      <c r="O58" s="11"/>
    </row>
    <row r="59" spans="1:15">
      <c r="A59" s="551" t="s">
        <v>558</v>
      </c>
      <c r="B59" s="552"/>
      <c r="C59" s="552"/>
      <c r="D59" s="552"/>
      <c r="E59" s="552"/>
      <c r="F59" s="552"/>
      <c r="G59" s="552"/>
      <c r="H59" s="552"/>
      <c r="I59" s="552"/>
      <c r="J59" s="552"/>
      <c r="K59" s="552"/>
      <c r="L59" s="552"/>
      <c r="M59" s="553"/>
      <c r="N59" s="553"/>
      <c r="O59" s="11"/>
    </row>
    <row r="60" spans="1:15">
      <c r="A60" s="666" t="s">
        <v>885</v>
      </c>
      <c r="B60" s="160">
        <v>2.4500000000000001E-2</v>
      </c>
      <c r="C60" s="160">
        <v>3.1600000000000003E-2</v>
      </c>
      <c r="D60" s="160">
        <v>2.6499999999999999E-2</v>
      </c>
      <c r="E60" s="160">
        <v>2.64E-2</v>
      </c>
      <c r="F60" s="160">
        <v>2.93E-2</v>
      </c>
      <c r="G60" s="160">
        <v>2.63E-2</v>
      </c>
      <c r="H60" s="160">
        <v>3.0499999999999999E-2</v>
      </c>
      <c r="I60" s="160">
        <v>8.1100000000000005E-2</v>
      </c>
      <c r="J60" s="160">
        <v>2.8299999999999999E-2</v>
      </c>
      <c r="K60" s="160">
        <v>5.11E-2</v>
      </c>
      <c r="L60" s="160">
        <v>4.7300000000000002E-2</v>
      </c>
      <c r="M60" s="160">
        <v>8.0299999999999996E-2</v>
      </c>
      <c r="N60" s="160">
        <v>3.39E-2</v>
      </c>
      <c r="O60" s="11"/>
    </row>
    <row r="61" spans="1:15">
      <c r="A61" s="666" t="s">
        <v>1318</v>
      </c>
      <c r="B61" s="160">
        <v>2.9899999999999999E-2</v>
      </c>
      <c r="C61" s="160">
        <v>3.9800000000000002E-2</v>
      </c>
      <c r="D61" s="160">
        <v>3.0499999999999999E-2</v>
      </c>
      <c r="E61" s="160">
        <v>4.0099999999999997E-2</v>
      </c>
      <c r="F61" s="160">
        <v>3.6200000000000003E-2</v>
      </c>
      <c r="G61" s="160">
        <v>4.8300000000000003E-2</v>
      </c>
      <c r="H61" s="160">
        <v>3.8800000000000001E-2</v>
      </c>
      <c r="I61" s="160">
        <v>8.7999999999999995E-2</v>
      </c>
      <c r="J61" s="160">
        <v>7.0300000000000001E-2</v>
      </c>
      <c r="K61" s="160">
        <v>6.0699999999999997E-2</v>
      </c>
      <c r="L61" s="160">
        <v>5.6099999999999997E-2</v>
      </c>
      <c r="M61" s="160">
        <v>8.7099999999999997E-2</v>
      </c>
      <c r="N61" s="160">
        <v>4.2099999999999999E-2</v>
      </c>
      <c r="O61" s="11"/>
    </row>
    <row r="62" spans="1:15">
      <c r="A62" s="666" t="s">
        <v>1319</v>
      </c>
      <c r="B62" s="160">
        <v>2.5100000000000001E-2</v>
      </c>
      <c r="C62" s="160">
        <v>3.2800000000000003E-2</v>
      </c>
      <c r="D62" s="160">
        <v>2.2800000000000001E-2</v>
      </c>
      <c r="E62" s="160">
        <v>2.9100000000000001E-2</v>
      </c>
      <c r="F62" s="160">
        <v>2.8199999999999999E-2</v>
      </c>
      <c r="G62" s="160">
        <v>3.44E-2</v>
      </c>
      <c r="H62" s="160">
        <v>3.4299999999999997E-2</v>
      </c>
      <c r="I62" s="160">
        <v>7.6799999999999993E-2</v>
      </c>
      <c r="J62" s="160">
        <v>6.0900000000000003E-2</v>
      </c>
      <c r="K62" s="160">
        <v>5.3600000000000002E-2</v>
      </c>
      <c r="L62" s="160">
        <v>4.7199999999999999E-2</v>
      </c>
      <c r="M62" s="160">
        <v>8.1799999999999998E-2</v>
      </c>
      <c r="N62" s="160">
        <v>3.4500000000000003E-2</v>
      </c>
      <c r="O62" s="11"/>
    </row>
    <row r="63" spans="1:15">
      <c r="A63" s="666" t="s">
        <v>1320</v>
      </c>
      <c r="B63" s="160">
        <v>5.7000000000000002E-3</v>
      </c>
      <c r="C63" s="160">
        <v>5.7999999999999996E-3</v>
      </c>
      <c r="D63" s="160">
        <v>1.1000000000000001E-3</v>
      </c>
      <c r="E63" s="160">
        <v>8.3999999999999995E-3</v>
      </c>
      <c r="F63" s="160">
        <v>4.4000000000000003E-3</v>
      </c>
      <c r="G63" s="160">
        <v>1.04E-2</v>
      </c>
      <c r="H63" s="160">
        <v>7.3000000000000001E-3</v>
      </c>
      <c r="I63" s="160">
        <v>3.0200000000000001E-2</v>
      </c>
      <c r="J63" s="160">
        <v>0</v>
      </c>
      <c r="K63" s="160">
        <v>1.3299999999999999E-2</v>
      </c>
      <c r="L63" s="160">
        <v>1.1900000000000001E-2</v>
      </c>
      <c r="M63" s="160">
        <v>2.46E-2</v>
      </c>
      <c r="N63" s="160">
        <v>8.3000000000000001E-3</v>
      </c>
      <c r="O63" s="11"/>
    </row>
    <row r="64" spans="1:15">
      <c r="A64" s="666" t="s">
        <v>1321</v>
      </c>
      <c r="B64" s="160">
        <v>5.7999999999999996E-3</v>
      </c>
      <c r="C64" s="160">
        <v>5.8999999999999999E-3</v>
      </c>
      <c r="D64" s="160">
        <v>1.2999999999999999E-3</v>
      </c>
      <c r="E64" s="160">
        <v>8.3999999999999995E-3</v>
      </c>
      <c r="F64" s="160">
        <v>4.1999999999999997E-3</v>
      </c>
      <c r="G64" s="160">
        <v>1.04E-2</v>
      </c>
      <c r="H64" s="160">
        <v>8.3999999999999995E-3</v>
      </c>
      <c r="I64" s="160">
        <v>3.04E-2</v>
      </c>
      <c r="J64" s="160">
        <v>1E-4</v>
      </c>
      <c r="K64" s="160">
        <v>1.3599999999999999E-2</v>
      </c>
      <c r="L64" s="160">
        <v>1.18E-2</v>
      </c>
      <c r="M64" s="160">
        <v>2.46E-2</v>
      </c>
      <c r="N64" s="160">
        <v>8.3999999999999995E-3</v>
      </c>
      <c r="O64" s="11"/>
    </row>
    <row r="65" spans="1:15">
      <c r="A65" s="666" t="s">
        <v>1322</v>
      </c>
      <c r="B65" s="160">
        <v>4.7000000000000002E-3</v>
      </c>
      <c r="C65" s="160">
        <v>2.5999999999999999E-3</v>
      </c>
      <c r="D65" s="160">
        <v>8.0000000000000004E-4</v>
      </c>
      <c r="E65" s="160">
        <v>4.0000000000000001E-3</v>
      </c>
      <c r="F65" s="160">
        <v>2.7000000000000001E-3</v>
      </c>
      <c r="G65" s="160">
        <v>5.1999999999999998E-3</v>
      </c>
      <c r="H65" s="160">
        <v>4.5999999999999999E-3</v>
      </c>
      <c r="I65" s="160">
        <v>1.6299999999999999E-2</v>
      </c>
      <c r="J65" s="160">
        <v>1E-4</v>
      </c>
      <c r="K65" s="160">
        <v>7.1999999999999998E-3</v>
      </c>
      <c r="L65" s="160">
        <v>7.9000000000000008E-3</v>
      </c>
      <c r="M65" s="160">
        <v>1.32E-2</v>
      </c>
      <c r="N65" s="160">
        <v>4.5999999999999999E-3</v>
      </c>
      <c r="O65" s="11"/>
    </row>
    <row r="66" spans="1:15">
      <c r="A66" s="666" t="s">
        <v>1323</v>
      </c>
      <c r="B66" s="160">
        <v>7.6899999999999996E-2</v>
      </c>
      <c r="C66" s="160">
        <v>4.5699999999999998E-2</v>
      </c>
      <c r="D66" s="160">
        <v>1.46E-2</v>
      </c>
      <c r="E66" s="160">
        <v>6.9699999999999998E-2</v>
      </c>
      <c r="F66" s="160">
        <v>4.1700000000000001E-2</v>
      </c>
      <c r="G66" s="160">
        <v>9.3799999999999994E-2</v>
      </c>
      <c r="H66" s="160">
        <v>7.2400000000000006E-2</v>
      </c>
      <c r="I66" s="160">
        <v>0.14779999999999999</v>
      </c>
      <c r="J66" s="160">
        <v>2.0000000000000001E-4</v>
      </c>
      <c r="K66" s="160">
        <v>0.107</v>
      </c>
      <c r="L66" s="160">
        <v>0.1221</v>
      </c>
      <c r="M66" s="160">
        <v>0.1216</v>
      </c>
      <c r="N66" s="160">
        <v>7.2099999999999997E-2</v>
      </c>
      <c r="O66" s="11"/>
    </row>
    <row r="67" spans="1:15">
      <c r="A67" s="667" t="s">
        <v>559</v>
      </c>
      <c r="B67" s="67"/>
      <c r="C67" s="67"/>
      <c r="D67" s="67"/>
      <c r="E67" s="67"/>
      <c r="F67" s="67"/>
      <c r="G67" s="67"/>
      <c r="H67" s="67"/>
      <c r="I67" s="67"/>
      <c r="J67" s="67"/>
      <c r="K67" s="67"/>
      <c r="L67" s="67"/>
      <c r="M67" s="68"/>
      <c r="N67" s="68"/>
      <c r="O67" s="11"/>
    </row>
    <row r="68" spans="1:15">
      <c r="A68" s="666" t="s">
        <v>893</v>
      </c>
      <c r="B68" s="160">
        <v>4.4699999999999997E-2</v>
      </c>
      <c r="C68" s="160">
        <v>6.1699999999999998E-2</v>
      </c>
      <c r="D68" s="160">
        <v>4.8599999999999997E-2</v>
      </c>
      <c r="E68" s="160">
        <v>4.02E-2</v>
      </c>
      <c r="F68" s="160">
        <v>5.2299999999999999E-2</v>
      </c>
      <c r="G68" s="160">
        <v>4.9200000000000001E-2</v>
      </c>
      <c r="H68" s="160">
        <v>5.5300000000000002E-2</v>
      </c>
      <c r="I68" s="160">
        <v>0.1133</v>
      </c>
      <c r="J68" s="160">
        <v>3.5000000000000003E-2</v>
      </c>
      <c r="K68" s="160">
        <v>8.4599999999999995E-2</v>
      </c>
      <c r="L68" s="160">
        <v>7.8399999999999997E-2</v>
      </c>
      <c r="M68" s="160">
        <v>0.1147</v>
      </c>
      <c r="N68" s="160">
        <v>5.7299999999999997E-2</v>
      </c>
      <c r="O68" s="11"/>
    </row>
    <row r="69" spans="1:15">
      <c r="A69" s="666" t="s">
        <v>895</v>
      </c>
      <c r="B69" s="160">
        <v>-2.0199999999999999E-2</v>
      </c>
      <c r="C69" s="160">
        <v>-0.03</v>
      </c>
      <c r="D69" s="160">
        <v>-2.2100000000000002E-2</v>
      </c>
      <c r="E69" s="160">
        <v>-1.3899999999999999E-2</v>
      </c>
      <c r="F69" s="160">
        <v>-2.3E-2</v>
      </c>
      <c r="G69" s="160">
        <v>-2.29E-2</v>
      </c>
      <c r="H69" s="160">
        <v>-2.4799999999999999E-2</v>
      </c>
      <c r="I69" s="160">
        <v>-3.2199999999999999E-2</v>
      </c>
      <c r="J69" s="160">
        <v>-6.7000000000000002E-3</v>
      </c>
      <c r="K69" s="160">
        <v>-3.3500000000000002E-2</v>
      </c>
      <c r="L69" s="160">
        <v>-3.1099999999999999E-2</v>
      </c>
      <c r="M69" s="160">
        <v>-3.44E-2</v>
      </c>
      <c r="N69" s="160">
        <v>-2.3400000000000001E-2</v>
      </c>
      <c r="O69" s="11"/>
    </row>
    <row r="70" spans="1:15">
      <c r="A70" s="666" t="s">
        <v>897</v>
      </c>
      <c r="B70" s="160">
        <v>3.0800000000000001E-2</v>
      </c>
      <c r="C70" s="160">
        <v>4.6100000000000002E-2</v>
      </c>
      <c r="D70" s="160">
        <v>3.0499999999999999E-2</v>
      </c>
      <c r="E70" s="160">
        <v>2.6200000000000001E-2</v>
      </c>
      <c r="F70" s="160">
        <v>3.7699999999999997E-2</v>
      </c>
      <c r="G70" s="160">
        <v>3.2500000000000001E-2</v>
      </c>
      <c r="H70" s="160">
        <v>3.6299999999999999E-2</v>
      </c>
      <c r="I70" s="160">
        <v>4.0500000000000001E-2</v>
      </c>
      <c r="J70" s="160">
        <v>1.9900000000000001E-2</v>
      </c>
      <c r="K70" s="160">
        <v>4.1799999999999997E-2</v>
      </c>
      <c r="L70" s="160">
        <v>4.2900000000000001E-2</v>
      </c>
      <c r="M70" s="160">
        <v>4.7E-2</v>
      </c>
      <c r="N70" s="160">
        <v>3.4599999999999999E-2</v>
      </c>
      <c r="O70" s="11"/>
    </row>
    <row r="71" spans="1:15">
      <c r="A71" s="666" t="s">
        <v>899</v>
      </c>
      <c r="B71" s="160">
        <v>0</v>
      </c>
      <c r="C71" s="160">
        <v>0</v>
      </c>
      <c r="D71" s="160">
        <v>0</v>
      </c>
      <c r="E71" s="160">
        <v>0</v>
      </c>
      <c r="F71" s="160">
        <v>0</v>
      </c>
      <c r="G71" s="160">
        <v>0</v>
      </c>
      <c r="H71" s="160">
        <v>0</v>
      </c>
      <c r="I71" s="160">
        <v>0</v>
      </c>
      <c r="J71" s="160">
        <v>0</v>
      </c>
      <c r="K71" s="160">
        <v>0</v>
      </c>
      <c r="L71" s="160">
        <v>0</v>
      </c>
      <c r="M71" s="160">
        <v>0</v>
      </c>
      <c r="N71" s="160">
        <v>0</v>
      </c>
      <c r="O71" s="11"/>
    </row>
    <row r="72" spans="1:15">
      <c r="A72" s="666" t="s">
        <v>1324</v>
      </c>
      <c r="B72" s="160">
        <v>-4.7999999999999996E-3</v>
      </c>
      <c r="C72" s="160">
        <v>-7.0000000000000001E-3</v>
      </c>
      <c r="D72" s="160">
        <v>-7.7000000000000002E-3</v>
      </c>
      <c r="E72" s="160">
        <v>-1.0999999999999999E-2</v>
      </c>
      <c r="F72" s="160">
        <v>-7.9000000000000008E-3</v>
      </c>
      <c r="G72" s="160">
        <v>-1.3899999999999999E-2</v>
      </c>
      <c r="H72" s="160">
        <v>-4.4999999999999997E-3</v>
      </c>
      <c r="I72" s="160">
        <v>-1.12E-2</v>
      </c>
      <c r="J72" s="160">
        <v>-9.4000000000000004E-3</v>
      </c>
      <c r="K72" s="160">
        <v>-7.1000000000000004E-3</v>
      </c>
      <c r="L72" s="160">
        <v>-8.8999999999999999E-3</v>
      </c>
      <c r="M72" s="160">
        <v>-5.3E-3</v>
      </c>
      <c r="N72" s="160">
        <v>-7.6E-3</v>
      </c>
      <c r="O72" s="11"/>
    </row>
    <row r="73" spans="1:15">
      <c r="A73" s="666" t="s">
        <v>1325</v>
      </c>
      <c r="B73" s="160">
        <v>5.4000000000000003E-3</v>
      </c>
      <c r="C73" s="160">
        <v>8.2000000000000007E-3</v>
      </c>
      <c r="D73" s="160">
        <v>4.0000000000000001E-3</v>
      </c>
      <c r="E73" s="160">
        <v>1.37E-2</v>
      </c>
      <c r="F73" s="160">
        <v>6.7999999999999996E-3</v>
      </c>
      <c r="G73" s="160">
        <v>2.2100000000000002E-2</v>
      </c>
      <c r="H73" s="160">
        <v>8.3999999999999995E-3</v>
      </c>
      <c r="I73" s="160">
        <v>6.8999999999999999E-3</v>
      </c>
      <c r="J73" s="160">
        <v>4.2000000000000003E-2</v>
      </c>
      <c r="K73" s="160">
        <v>9.5999999999999992E-3</v>
      </c>
      <c r="L73" s="160">
        <v>8.8000000000000005E-3</v>
      </c>
      <c r="M73" s="160">
        <v>6.7999999999999996E-3</v>
      </c>
      <c r="N73" s="160">
        <v>8.2000000000000007E-3</v>
      </c>
      <c r="O73" s="11"/>
    </row>
    <row r="74" spans="1:15">
      <c r="A74" s="666" t="s">
        <v>1326</v>
      </c>
      <c r="B74" s="160">
        <v>-1.9400000000000001E-2</v>
      </c>
      <c r="C74" s="160">
        <v>-2.7E-2</v>
      </c>
      <c r="D74" s="160">
        <v>-2.1700000000000001E-2</v>
      </c>
      <c r="E74" s="160">
        <v>-2.07E-2</v>
      </c>
      <c r="F74" s="160">
        <v>-2.3800000000000002E-2</v>
      </c>
      <c r="G74" s="160">
        <v>-2.4E-2</v>
      </c>
      <c r="H74" s="160">
        <v>-2.7E-2</v>
      </c>
      <c r="I74" s="160">
        <v>-4.6600000000000003E-2</v>
      </c>
      <c r="J74" s="160">
        <v>-6.0900000000000003E-2</v>
      </c>
      <c r="K74" s="160">
        <v>-4.0399999999999998E-2</v>
      </c>
      <c r="L74" s="160">
        <v>-3.5400000000000001E-2</v>
      </c>
      <c r="M74" s="160">
        <v>-5.7200000000000001E-2</v>
      </c>
      <c r="N74" s="160">
        <v>-2.6200000000000001E-2</v>
      </c>
      <c r="O74" s="11"/>
    </row>
    <row r="75" spans="1:15">
      <c r="A75" s="666" t="s">
        <v>1327</v>
      </c>
      <c r="B75" s="160">
        <v>0</v>
      </c>
      <c r="C75" s="160">
        <v>1E-4</v>
      </c>
      <c r="D75" s="160">
        <v>2.0000000000000001E-4</v>
      </c>
      <c r="E75" s="160">
        <v>0</v>
      </c>
      <c r="F75" s="160">
        <v>-2.0000000000000001E-4</v>
      </c>
      <c r="G75" s="160">
        <v>0</v>
      </c>
      <c r="H75" s="160">
        <v>1.1999999999999999E-3</v>
      </c>
      <c r="I75" s="160">
        <v>2.0000000000000001E-4</v>
      </c>
      <c r="J75" s="160">
        <v>1E-4</v>
      </c>
      <c r="K75" s="160">
        <v>2.9999999999999997E-4</v>
      </c>
      <c r="L75" s="160">
        <v>0</v>
      </c>
      <c r="M75" s="160">
        <v>0</v>
      </c>
      <c r="N75" s="160">
        <v>1E-4</v>
      </c>
      <c r="O75" s="11"/>
    </row>
    <row r="76" spans="1:15">
      <c r="A76" s="666" t="s">
        <v>1328</v>
      </c>
      <c r="B76" s="160">
        <v>9.4500000000000001E-2</v>
      </c>
      <c r="C76" s="160">
        <v>0.12859999999999999</v>
      </c>
      <c r="D76" s="160">
        <v>0.1615</v>
      </c>
      <c r="E76" s="160">
        <v>0.12239999999999999</v>
      </c>
      <c r="F76" s="160">
        <v>0.21329999999999999</v>
      </c>
      <c r="G76" s="160">
        <v>8.72E-2</v>
      </c>
      <c r="H76" s="160">
        <v>0.13869999999999999</v>
      </c>
      <c r="I76" s="160">
        <v>9.7900000000000001E-2</v>
      </c>
      <c r="J76" s="160">
        <v>0.2258</v>
      </c>
      <c r="K76" s="160">
        <v>0.1094</v>
      </c>
      <c r="L76" s="160">
        <v>0.13850000000000001</v>
      </c>
      <c r="M76" s="160">
        <v>0.25059999999999999</v>
      </c>
      <c r="N76" s="160">
        <v>9.9699999999999997E-2</v>
      </c>
      <c r="O76" s="11"/>
    </row>
    <row r="77" spans="1:15">
      <c r="A77" s="667" t="s">
        <v>560</v>
      </c>
      <c r="B77" s="67"/>
      <c r="C77" s="67"/>
      <c r="D77" s="67"/>
      <c r="E77" s="67"/>
      <c r="F77" s="67"/>
      <c r="G77" s="67"/>
      <c r="H77" s="67"/>
      <c r="I77" s="67"/>
      <c r="J77" s="67"/>
      <c r="K77" s="67"/>
      <c r="L77" s="67"/>
      <c r="M77" s="68"/>
      <c r="N77" s="68"/>
      <c r="O77" s="11"/>
    </row>
    <row r="78" spans="1:15">
      <c r="A78" s="666" t="s">
        <v>1329</v>
      </c>
      <c r="B78" s="160">
        <v>7.0999999999999994E-2</v>
      </c>
      <c r="C78" s="160">
        <v>8.0699999999999994E-2</v>
      </c>
      <c r="D78" s="160">
        <v>7.1599999999999997E-2</v>
      </c>
      <c r="E78" s="160">
        <v>6.3E-2</v>
      </c>
      <c r="F78" s="160">
        <v>7.6899999999999996E-2</v>
      </c>
      <c r="G78" s="160">
        <v>6.8500000000000005E-2</v>
      </c>
      <c r="H78" s="160">
        <v>7.0699999999999999E-2</v>
      </c>
      <c r="I78" s="160">
        <v>0.14299999999999999</v>
      </c>
      <c r="J78" s="160">
        <v>5.7700000000000001E-2</v>
      </c>
      <c r="K78" s="160">
        <v>0.1231</v>
      </c>
      <c r="L78" s="160">
        <v>0.1022</v>
      </c>
      <c r="M78" s="160">
        <v>0.1401</v>
      </c>
      <c r="N78" s="160">
        <v>8.1900000000000001E-2</v>
      </c>
      <c r="O78" s="11"/>
    </row>
    <row r="79" spans="1:15">
      <c r="A79" s="666" t="s">
        <v>1330</v>
      </c>
      <c r="B79" s="160">
        <v>2.35E-2</v>
      </c>
      <c r="C79" s="160">
        <v>6.13E-2</v>
      </c>
      <c r="D79" s="160">
        <v>6.7299999999999999E-2</v>
      </c>
      <c r="E79" s="160">
        <v>4.9000000000000002E-2</v>
      </c>
      <c r="F79" s="160">
        <v>3.6700000000000003E-2</v>
      </c>
      <c r="G79" s="160">
        <v>5.8599999999999999E-2</v>
      </c>
      <c r="H79" s="160">
        <v>8.6699999999999999E-2</v>
      </c>
      <c r="I79" s="160">
        <v>0.14219999999999999</v>
      </c>
      <c r="J79" s="160">
        <v>7.4800000000000005E-2</v>
      </c>
      <c r="K79" s="160">
        <v>3.6999999999999998E-2</v>
      </c>
      <c r="L79" s="160">
        <v>8.6699999999999999E-2</v>
      </c>
      <c r="M79" s="160">
        <v>0.10290000000000001</v>
      </c>
      <c r="N79" s="160">
        <v>6.0199999999999997E-2</v>
      </c>
      <c r="O79" s="11"/>
    </row>
    <row r="80" spans="1:15">
      <c r="A80" s="666" t="s">
        <v>1331</v>
      </c>
      <c r="B80" s="160">
        <v>0.32090000000000002</v>
      </c>
      <c r="C80" s="160">
        <v>2.4199999999999999E-2</v>
      </c>
      <c r="D80" s="160">
        <v>3.49E-2</v>
      </c>
      <c r="E80" s="160">
        <v>1.7100000000000001E-2</v>
      </c>
      <c r="F80" s="160">
        <v>0.25600000000000001</v>
      </c>
      <c r="G80" s="160">
        <v>0.1492</v>
      </c>
      <c r="H80" s="160">
        <v>9.0700000000000003E-2</v>
      </c>
      <c r="I80" s="160">
        <v>1.0800000000000001E-2</v>
      </c>
      <c r="J80" s="160">
        <v>1.14E-2</v>
      </c>
      <c r="K80" s="160">
        <v>9.8500000000000004E-2</v>
      </c>
      <c r="L80" s="160">
        <v>0.1532</v>
      </c>
      <c r="M80" s="160">
        <v>9.7500000000000003E-2</v>
      </c>
      <c r="N80" s="160">
        <v>9.1399999999999995E-2</v>
      </c>
      <c r="O80" s="11"/>
    </row>
    <row r="81" spans="1:15">
      <c r="A81" s="666" t="s">
        <v>1332</v>
      </c>
      <c r="B81" s="160">
        <v>1.43E-2</v>
      </c>
      <c r="C81" s="160">
        <v>1.1299999999999999E-2</v>
      </c>
      <c r="D81" s="160">
        <v>5.9700000000000003E-2</v>
      </c>
      <c r="E81" s="160">
        <v>0.1011</v>
      </c>
      <c r="F81" s="160">
        <v>0.1032</v>
      </c>
      <c r="G81" s="160">
        <v>0.22520000000000001</v>
      </c>
      <c r="H81" s="160">
        <v>8.1799999999999998E-2</v>
      </c>
      <c r="I81" s="160">
        <v>2.4400000000000002E-2</v>
      </c>
      <c r="J81" s="160">
        <v>8.0000000000000004E-4</v>
      </c>
      <c r="K81" s="160">
        <v>7.9699999999999993E-2</v>
      </c>
      <c r="L81" s="160">
        <v>9.5899999999999999E-2</v>
      </c>
      <c r="M81" s="160">
        <v>0.1139</v>
      </c>
      <c r="N81" s="160">
        <v>7.1400000000000005E-2</v>
      </c>
      <c r="O81" s="11"/>
    </row>
    <row r="82" spans="1:15">
      <c r="A82" s="666" t="s">
        <v>1333</v>
      </c>
      <c r="B82" s="160">
        <v>2.5000000000000001E-3</v>
      </c>
      <c r="C82" s="160">
        <v>0</v>
      </c>
      <c r="D82" s="160">
        <v>2.5999999999999999E-3</v>
      </c>
      <c r="E82" s="160">
        <v>2.01E-2</v>
      </c>
      <c r="F82" s="160">
        <v>4.0000000000000002E-4</v>
      </c>
      <c r="G82" s="160">
        <v>6.1999999999999998E-3</v>
      </c>
      <c r="H82" s="160">
        <v>2.2000000000000001E-3</v>
      </c>
      <c r="I82" s="160">
        <v>9.6299999999999997E-2</v>
      </c>
      <c r="J82" s="160">
        <v>0.1013</v>
      </c>
      <c r="K82" s="160">
        <v>2.3E-3</v>
      </c>
      <c r="L82" s="160">
        <v>6.1000000000000004E-3</v>
      </c>
      <c r="M82" s="160">
        <v>2.3E-3</v>
      </c>
      <c r="N82" s="160">
        <v>6.4000000000000003E-3</v>
      </c>
      <c r="O82" s="11"/>
    </row>
    <row r="83" spans="1:15">
      <c r="A83" s="666" t="s">
        <v>1334</v>
      </c>
      <c r="B83" s="160">
        <v>0</v>
      </c>
      <c r="C83" s="160">
        <v>3.8999999999999998E-3</v>
      </c>
      <c r="D83" s="160">
        <v>0</v>
      </c>
      <c r="E83" s="160">
        <v>0</v>
      </c>
      <c r="F83" s="160">
        <v>0.81950000000000001</v>
      </c>
      <c r="G83" s="160">
        <v>7.4000000000000003E-3</v>
      </c>
      <c r="H83" s="160">
        <v>8.3000000000000001E-3</v>
      </c>
      <c r="I83" s="160">
        <v>5.7000000000000002E-3</v>
      </c>
      <c r="J83" s="160">
        <v>0</v>
      </c>
      <c r="K83" s="160">
        <v>1.9E-3</v>
      </c>
      <c r="L83" s="160">
        <v>1.34E-2</v>
      </c>
      <c r="M83" s="160">
        <v>1.26E-2</v>
      </c>
      <c r="N83" s="160">
        <v>0.1464</v>
      </c>
      <c r="O83" s="11"/>
    </row>
    <row r="84" spans="1:15">
      <c r="A84" s="666" t="s">
        <v>1335</v>
      </c>
      <c r="B84" s="160">
        <v>2.2000000000000001E-3</v>
      </c>
      <c r="C84" s="160">
        <v>2.0999999999999999E-3</v>
      </c>
      <c r="D84" s="160">
        <v>2.2000000000000001E-3</v>
      </c>
      <c r="E84" s="160">
        <v>2.01E-2</v>
      </c>
      <c r="F84" s="160">
        <v>0.15079999999999999</v>
      </c>
      <c r="G84" s="160">
        <v>6.4999999999999997E-3</v>
      </c>
      <c r="H84" s="160">
        <v>5.5999999999999999E-3</v>
      </c>
      <c r="I84" s="160">
        <v>7.1999999999999995E-2</v>
      </c>
      <c r="J84" s="160">
        <v>0.1013</v>
      </c>
      <c r="K84" s="160">
        <v>2.3E-3</v>
      </c>
      <c r="L84" s="160">
        <v>9.1999999999999998E-3</v>
      </c>
      <c r="M84" s="160">
        <v>6.0000000000000001E-3</v>
      </c>
      <c r="N84" s="160">
        <v>3.3000000000000002E-2</v>
      </c>
      <c r="O84" s="11"/>
    </row>
    <row r="85" spans="1:15">
      <c r="A85" s="666" t="s">
        <v>1336</v>
      </c>
      <c r="B85" s="160">
        <v>1.04E-2</v>
      </c>
      <c r="C85" s="160">
        <v>8.9999999999999998E-4</v>
      </c>
      <c r="D85" s="160">
        <v>1.17E-2</v>
      </c>
      <c r="E85" s="160">
        <v>3.5999999999999999E-3</v>
      </c>
      <c r="F85" s="160">
        <v>1.41E-2</v>
      </c>
      <c r="G85" s="160">
        <v>9.4999999999999998E-3</v>
      </c>
      <c r="H85" s="160">
        <v>1.06E-2</v>
      </c>
      <c r="I85" s="160">
        <v>0</v>
      </c>
      <c r="J85" s="160">
        <v>0</v>
      </c>
      <c r="K85" s="160">
        <v>3.9399999999999998E-2</v>
      </c>
      <c r="L85" s="160">
        <v>1.8499999999999999E-2</v>
      </c>
      <c r="M85" s="160">
        <v>0</v>
      </c>
      <c r="N85" s="160">
        <v>8.8000000000000005E-3</v>
      </c>
      <c r="O85" s="11"/>
    </row>
    <row r="86" spans="1:15">
      <c r="A86" s="666" t="s">
        <v>1337</v>
      </c>
      <c r="B86" s="160">
        <v>1.3100000000000001E-2</v>
      </c>
      <c r="C86" s="160">
        <v>1.34E-2</v>
      </c>
      <c r="D86" s="160">
        <v>1.4500000000000001E-2</v>
      </c>
      <c r="E86" s="160">
        <v>8.6999999999999994E-3</v>
      </c>
      <c r="F86" s="160">
        <v>1.7899999999999999E-2</v>
      </c>
      <c r="G86" s="160">
        <v>1.29E-2</v>
      </c>
      <c r="H86" s="160">
        <v>1.35E-2</v>
      </c>
      <c r="I86" s="160">
        <v>2.47E-2</v>
      </c>
      <c r="J86" s="160">
        <v>1.4E-3</v>
      </c>
      <c r="K86" s="160">
        <v>2.8199999999999999E-2</v>
      </c>
      <c r="L86" s="160">
        <v>2.6200000000000001E-2</v>
      </c>
      <c r="M86" s="160">
        <v>2.64E-2</v>
      </c>
      <c r="N86" s="160">
        <v>1.55E-2</v>
      </c>
      <c r="O86" s="11"/>
    </row>
    <row r="87" spans="1:15">
      <c r="A87" s="666" t="s">
        <v>1338</v>
      </c>
      <c r="B87" s="160">
        <v>6.8699999999999997E-2</v>
      </c>
      <c r="C87" s="160">
        <v>3.7400000000000003E-2</v>
      </c>
      <c r="D87" s="160">
        <v>5.7700000000000001E-2</v>
      </c>
      <c r="E87" s="160">
        <v>4.0099999999999997E-2</v>
      </c>
      <c r="F87" s="160">
        <v>6.1499999999999999E-2</v>
      </c>
      <c r="G87" s="160">
        <v>4.4400000000000002E-2</v>
      </c>
      <c r="H87" s="160">
        <v>6.6699999999999995E-2</v>
      </c>
      <c r="I87" s="160">
        <v>6.7799999999999999E-2</v>
      </c>
      <c r="J87" s="160">
        <v>1.9699999999999999E-2</v>
      </c>
      <c r="K87" s="160">
        <v>6.8000000000000005E-2</v>
      </c>
      <c r="L87" s="160">
        <v>4.5400000000000003E-2</v>
      </c>
      <c r="M87" s="160">
        <v>7.0300000000000001E-2</v>
      </c>
      <c r="N87" s="160">
        <v>5.0299999999999997E-2</v>
      </c>
      <c r="O87" s="11"/>
    </row>
    <row r="88" spans="1:15">
      <c r="A88" s="666" t="s">
        <v>1339</v>
      </c>
      <c r="B88" s="160">
        <v>6.3E-3</v>
      </c>
      <c r="C88" s="160">
        <v>2.12E-2</v>
      </c>
      <c r="D88" s="160">
        <v>2.41E-2</v>
      </c>
      <c r="E88" s="160">
        <v>1.77E-2</v>
      </c>
      <c r="F88" s="160">
        <v>1.6400000000000001E-2</v>
      </c>
      <c r="G88" s="160">
        <v>3.32E-2</v>
      </c>
      <c r="H88" s="160">
        <v>7.1999999999999998E-3</v>
      </c>
      <c r="I88" s="160">
        <v>0.02</v>
      </c>
      <c r="J88" s="160">
        <v>0</v>
      </c>
      <c r="K88" s="160">
        <v>1.23E-2</v>
      </c>
      <c r="L88" s="160">
        <v>2.3400000000000001E-2</v>
      </c>
      <c r="M88" s="160">
        <v>1.6500000000000001E-2</v>
      </c>
      <c r="N88" s="160">
        <v>1.7299999999999999E-2</v>
      </c>
      <c r="O88" s="11"/>
    </row>
    <row r="89" spans="1:15">
      <c r="A89" s="666" t="s">
        <v>1340</v>
      </c>
      <c r="B89" s="160">
        <v>2.0000000000000001E-4</v>
      </c>
      <c r="C89" s="160">
        <v>5.9999999999999995E-4</v>
      </c>
      <c r="D89" s="160">
        <v>5.9999999999999995E-4</v>
      </c>
      <c r="E89" s="160">
        <v>2.0000000000000001E-4</v>
      </c>
      <c r="F89" s="160">
        <v>8.6E-3</v>
      </c>
      <c r="G89" s="160">
        <v>2.9999999999999997E-4</v>
      </c>
      <c r="H89" s="160">
        <v>2.0000000000000001E-4</v>
      </c>
      <c r="I89" s="160">
        <v>1.44E-2</v>
      </c>
      <c r="J89" s="160">
        <v>0</v>
      </c>
      <c r="K89" s="160">
        <v>1.0200000000000001E-2</v>
      </c>
      <c r="L89" s="160">
        <v>1.2E-2</v>
      </c>
      <c r="M89" s="160">
        <v>0</v>
      </c>
      <c r="N89" s="160">
        <v>2E-3</v>
      </c>
      <c r="O89" s="11"/>
    </row>
    <row r="90" spans="1:15">
      <c r="A90" s="667" t="s">
        <v>561</v>
      </c>
      <c r="B90" s="67"/>
      <c r="C90" s="67"/>
      <c r="D90" s="67"/>
      <c r="E90" s="67"/>
      <c r="F90" s="67"/>
      <c r="G90" s="67"/>
      <c r="H90" s="67"/>
      <c r="I90" s="67"/>
      <c r="J90" s="67"/>
      <c r="K90" s="67"/>
      <c r="L90" s="67"/>
      <c r="M90" s="68"/>
      <c r="N90" s="68"/>
      <c r="O90" s="11"/>
    </row>
    <row r="91" spans="1:15">
      <c r="A91" s="667" t="s">
        <v>562</v>
      </c>
      <c r="B91" s="67"/>
      <c r="C91" s="67"/>
      <c r="D91" s="67"/>
      <c r="E91" s="67"/>
      <c r="F91" s="67"/>
      <c r="G91" s="67"/>
      <c r="H91" s="67"/>
      <c r="I91" s="67"/>
      <c r="J91" s="67"/>
      <c r="K91" s="67"/>
      <c r="L91" s="67"/>
      <c r="M91" s="68"/>
      <c r="N91" s="68"/>
      <c r="O91" s="11"/>
    </row>
    <row r="92" spans="1:15">
      <c r="A92" s="666" t="s">
        <v>917</v>
      </c>
      <c r="B92" s="160">
        <v>1.9400000000000001E-2</v>
      </c>
      <c r="C92" s="160">
        <v>2.7E-2</v>
      </c>
      <c r="D92" s="160">
        <v>2.1700000000000001E-2</v>
      </c>
      <c r="E92" s="160">
        <v>2.07E-2</v>
      </c>
      <c r="F92" s="160">
        <v>2.3800000000000002E-2</v>
      </c>
      <c r="G92" s="160">
        <v>2.4E-2</v>
      </c>
      <c r="H92" s="160">
        <v>2.7E-2</v>
      </c>
      <c r="I92" s="160">
        <v>4.6600000000000003E-2</v>
      </c>
      <c r="J92" s="160">
        <v>6.0900000000000003E-2</v>
      </c>
      <c r="K92" s="160">
        <v>4.0399999999999998E-2</v>
      </c>
      <c r="L92" s="160">
        <v>3.5400000000000001E-2</v>
      </c>
      <c r="M92" s="160">
        <v>5.7200000000000001E-2</v>
      </c>
      <c r="N92" s="160">
        <v>2.6200000000000001E-2</v>
      </c>
      <c r="O92" s="11"/>
    </row>
    <row r="93" spans="1:15">
      <c r="A93" s="666" t="s">
        <v>919</v>
      </c>
      <c r="B93" s="160">
        <v>2.4199999999999999E-2</v>
      </c>
      <c r="C93" s="160">
        <v>3.7100000000000001E-2</v>
      </c>
      <c r="D93" s="160">
        <v>2.6800000000000001E-2</v>
      </c>
      <c r="E93" s="160">
        <v>2.9499999999999998E-2</v>
      </c>
      <c r="F93" s="160">
        <v>3.0599999999999999E-2</v>
      </c>
      <c r="G93" s="160">
        <v>0.03</v>
      </c>
      <c r="H93" s="160">
        <v>3.5200000000000002E-2</v>
      </c>
      <c r="I93" s="160">
        <v>5.2999999999999999E-2</v>
      </c>
      <c r="J93" s="160">
        <v>9.7199999999999995E-2</v>
      </c>
      <c r="K93" s="160">
        <v>4.6600000000000003E-2</v>
      </c>
      <c r="L93" s="160">
        <v>4.3499999999999997E-2</v>
      </c>
      <c r="M93" s="160">
        <v>6.6600000000000006E-2</v>
      </c>
      <c r="N93" s="160">
        <v>3.32E-2</v>
      </c>
      <c r="O93" s="11"/>
    </row>
    <row r="94" spans="1:15">
      <c r="A94" s="666" t="s">
        <v>921</v>
      </c>
      <c r="B94" s="160">
        <v>2.9000000000000001E-2</v>
      </c>
      <c r="C94" s="160">
        <v>4.7600000000000003E-2</v>
      </c>
      <c r="D94" s="160">
        <v>3.2199999999999999E-2</v>
      </c>
      <c r="E94" s="160">
        <v>2.9499999999999998E-2</v>
      </c>
      <c r="F94" s="160">
        <v>3.2599999999999997E-2</v>
      </c>
      <c r="G94" s="160">
        <v>3.5299999999999998E-2</v>
      </c>
      <c r="H94" s="160">
        <v>3.5099999999999999E-2</v>
      </c>
      <c r="I94" s="160">
        <v>6.0900000000000003E-2</v>
      </c>
      <c r="J94" s="160">
        <v>9.8799999999999999E-2</v>
      </c>
      <c r="K94" s="160">
        <v>5.3400000000000003E-2</v>
      </c>
      <c r="L94" s="160">
        <v>4.3700000000000003E-2</v>
      </c>
      <c r="M94" s="160">
        <v>6.5000000000000002E-2</v>
      </c>
      <c r="N94" s="160">
        <v>3.7900000000000003E-2</v>
      </c>
      <c r="O94" s="11"/>
    </row>
    <row r="95" spans="1:15">
      <c r="A95" s="666" t="s">
        <v>1341</v>
      </c>
      <c r="B95" s="160">
        <v>3.8199999999999998E-2</v>
      </c>
      <c r="C95" s="160">
        <v>5.7099999999999998E-2</v>
      </c>
      <c r="D95" s="160">
        <v>4.1500000000000002E-2</v>
      </c>
      <c r="E95" s="160">
        <v>3.8399999999999997E-2</v>
      </c>
      <c r="F95" s="160">
        <v>4.8599999999999997E-2</v>
      </c>
      <c r="G95" s="160">
        <v>3.8699999999999998E-2</v>
      </c>
      <c r="H95" s="160">
        <v>5.9400000000000001E-2</v>
      </c>
      <c r="I95" s="160">
        <v>0.1045</v>
      </c>
      <c r="J95" s="160">
        <v>0.2054</v>
      </c>
      <c r="K95" s="160">
        <v>8.5400000000000004E-2</v>
      </c>
      <c r="L95" s="160">
        <v>6.1600000000000002E-2</v>
      </c>
      <c r="M95" s="160">
        <v>0.1134</v>
      </c>
      <c r="N95" s="160">
        <v>5.1299999999999998E-2</v>
      </c>
      <c r="O95" s="11"/>
    </row>
    <row r="96" spans="1:15">
      <c r="A96" s="667" t="s">
        <v>563</v>
      </c>
      <c r="B96" s="67"/>
      <c r="C96" s="67"/>
      <c r="D96" s="67"/>
      <c r="E96" s="67"/>
      <c r="F96" s="67"/>
      <c r="G96" s="67"/>
      <c r="H96" s="67"/>
      <c r="I96" s="67"/>
      <c r="J96" s="67"/>
      <c r="K96" s="67"/>
      <c r="L96" s="67"/>
      <c r="M96" s="68"/>
      <c r="N96" s="68"/>
      <c r="O96" s="11"/>
    </row>
    <row r="97" spans="1:15">
      <c r="A97" s="666" t="s">
        <v>924</v>
      </c>
      <c r="B97" s="160">
        <v>0.4042</v>
      </c>
      <c r="C97" s="160">
        <v>0.58089999999999997</v>
      </c>
      <c r="D97" s="160">
        <v>0.40629999999999999</v>
      </c>
      <c r="E97" s="160">
        <v>0.46879999999999999</v>
      </c>
      <c r="F97" s="160">
        <v>0.37990000000000002</v>
      </c>
      <c r="G97" s="160">
        <v>0.44950000000000001</v>
      </c>
      <c r="H97" s="160">
        <v>0.54010000000000002</v>
      </c>
      <c r="I97" s="160">
        <v>0.56120000000000003</v>
      </c>
      <c r="J97" s="160">
        <v>0.64459999999999995</v>
      </c>
      <c r="K97" s="160">
        <v>0.55689999999999995</v>
      </c>
      <c r="L97" s="160">
        <v>0.54249999999999998</v>
      </c>
      <c r="M97" s="160">
        <v>0.70269999999999999</v>
      </c>
      <c r="N97" s="160">
        <v>0.51180000000000003</v>
      </c>
      <c r="O97" s="11"/>
    </row>
    <row r="98" spans="1:15">
      <c r="A98" s="666" t="s">
        <v>926</v>
      </c>
      <c r="B98" s="160">
        <v>5.1799999999999999E-2</v>
      </c>
      <c r="C98" s="160">
        <v>3.6999999999999998E-2</v>
      </c>
      <c r="D98" s="160">
        <v>8.4199999999999997E-2</v>
      </c>
      <c r="E98" s="160">
        <v>6.1699999999999998E-2</v>
      </c>
      <c r="F98" s="160">
        <v>5.5100000000000003E-2</v>
      </c>
      <c r="G98" s="160">
        <v>0.13600000000000001</v>
      </c>
      <c r="H98" s="160">
        <v>5.6099999999999997E-2</v>
      </c>
      <c r="I98" s="160">
        <v>2.4299999999999999E-2</v>
      </c>
      <c r="J98" s="160">
        <v>1.2500000000000001E-2</v>
      </c>
      <c r="K98" s="160">
        <v>3.7499999999999999E-2</v>
      </c>
      <c r="L98" s="160">
        <v>2.98E-2</v>
      </c>
      <c r="M98" s="160">
        <v>1.4500000000000001E-2</v>
      </c>
      <c r="N98" s="160">
        <v>5.0999999999999997E-2</v>
      </c>
      <c r="O98" s="11"/>
    </row>
    <row r="99" spans="1:15">
      <c r="A99" s="666" t="s">
        <v>928</v>
      </c>
      <c r="B99" s="160">
        <v>0.54400000000000004</v>
      </c>
      <c r="C99" s="160">
        <v>0.3821</v>
      </c>
      <c r="D99" s="160">
        <v>0.50939999999999996</v>
      </c>
      <c r="E99" s="160">
        <v>0.46960000000000002</v>
      </c>
      <c r="F99" s="160">
        <v>0.56499999999999995</v>
      </c>
      <c r="G99" s="160">
        <v>0.41439999999999999</v>
      </c>
      <c r="H99" s="160">
        <v>0.40379999999999999</v>
      </c>
      <c r="I99" s="160">
        <v>0.41449999999999998</v>
      </c>
      <c r="J99" s="160">
        <v>0.34289999999999998</v>
      </c>
      <c r="K99" s="160">
        <v>0.40560000000000002</v>
      </c>
      <c r="L99" s="160">
        <v>0.42759999999999998</v>
      </c>
      <c r="M99" s="160">
        <v>0.2828</v>
      </c>
      <c r="N99" s="160">
        <v>0.43719999999999998</v>
      </c>
      <c r="O99" s="11"/>
    </row>
    <row r="100" spans="1:15">
      <c r="A100" s="666" t="s">
        <v>930</v>
      </c>
      <c r="B100" s="160">
        <v>0.31180000000000002</v>
      </c>
      <c r="C100" s="160">
        <v>0.31559999999999999</v>
      </c>
      <c r="D100" s="160">
        <v>0.27560000000000001</v>
      </c>
      <c r="E100" s="160">
        <v>0.25900000000000001</v>
      </c>
      <c r="F100" s="160">
        <v>0.13819999999999999</v>
      </c>
      <c r="G100" s="160">
        <v>0.23710000000000001</v>
      </c>
      <c r="H100" s="160">
        <v>0.34150000000000003</v>
      </c>
      <c r="I100" s="160">
        <v>0.42870000000000003</v>
      </c>
      <c r="J100" s="160">
        <v>0.45569999999999999</v>
      </c>
      <c r="K100" s="160">
        <v>0.3453</v>
      </c>
      <c r="L100" s="160">
        <v>0.36580000000000001</v>
      </c>
      <c r="M100" s="160">
        <v>0.49459999999999998</v>
      </c>
      <c r="N100" s="160">
        <v>0.29139999999999999</v>
      </c>
      <c r="O100" s="11"/>
    </row>
    <row r="101" spans="1:15">
      <c r="A101" s="667" t="s">
        <v>564</v>
      </c>
      <c r="B101" s="67"/>
      <c r="C101" s="67"/>
      <c r="D101" s="67"/>
      <c r="E101" s="67"/>
      <c r="F101" s="67"/>
      <c r="G101" s="67"/>
      <c r="H101" s="67"/>
      <c r="I101" s="67"/>
      <c r="J101" s="67"/>
      <c r="K101" s="67"/>
      <c r="L101" s="67"/>
      <c r="M101" s="68"/>
      <c r="N101" s="68"/>
      <c r="O101" s="11"/>
    </row>
    <row r="102" spans="1:15">
      <c r="A102" s="666" t="s">
        <v>932</v>
      </c>
      <c r="B102" s="160">
        <v>3.2199999999999999E-2</v>
      </c>
      <c r="C102" s="160">
        <v>3.2800000000000003E-2</v>
      </c>
      <c r="D102" s="160">
        <v>3.1199999999999999E-2</v>
      </c>
      <c r="E102" s="160">
        <v>4.82E-2</v>
      </c>
      <c r="F102" s="160">
        <v>3.8100000000000002E-2</v>
      </c>
      <c r="G102" s="160">
        <v>4.7399999999999998E-2</v>
      </c>
      <c r="H102" s="160">
        <v>4.1000000000000002E-2</v>
      </c>
      <c r="I102" s="160">
        <v>8.2900000000000001E-2</v>
      </c>
      <c r="J102" s="160">
        <v>6.7699999999999996E-2</v>
      </c>
      <c r="K102" s="160">
        <v>6.0199999999999997E-2</v>
      </c>
      <c r="L102" s="160">
        <v>5.8400000000000001E-2</v>
      </c>
      <c r="M102" s="160">
        <v>8.7900000000000006E-2</v>
      </c>
      <c r="N102" s="160">
        <v>4.2200000000000001E-2</v>
      </c>
      <c r="O102" s="11"/>
    </row>
    <row r="103" spans="1:15">
      <c r="A103" s="666" t="s">
        <v>934</v>
      </c>
      <c r="B103" s="160">
        <v>2.52E-2</v>
      </c>
      <c r="C103" s="160">
        <v>2.4199999999999999E-2</v>
      </c>
      <c r="D103" s="160">
        <v>2.6700000000000002E-2</v>
      </c>
      <c r="E103" s="160">
        <v>2.92E-2</v>
      </c>
      <c r="F103" s="160">
        <v>3.1E-2</v>
      </c>
      <c r="G103" s="160">
        <v>2.4500000000000001E-2</v>
      </c>
      <c r="H103" s="160">
        <v>3.1099999999999999E-2</v>
      </c>
      <c r="I103" s="160">
        <v>7.6300000000000007E-2</v>
      </c>
      <c r="J103" s="160">
        <v>1.9900000000000001E-2</v>
      </c>
      <c r="K103" s="160">
        <v>5.0799999999999998E-2</v>
      </c>
      <c r="L103" s="160">
        <v>4.6600000000000003E-2</v>
      </c>
      <c r="M103" s="160">
        <v>8.0699999999999994E-2</v>
      </c>
      <c r="N103" s="160">
        <v>3.3000000000000002E-2</v>
      </c>
      <c r="O103" s="11"/>
    </row>
    <row r="104" spans="1:15">
      <c r="A104" s="668" t="s">
        <v>1342</v>
      </c>
      <c r="B104" s="160">
        <v>3.0499999999999999E-2</v>
      </c>
      <c r="C104" s="160">
        <v>2.9600000000000001E-2</v>
      </c>
      <c r="D104" s="160">
        <v>3.5000000000000003E-2</v>
      </c>
      <c r="E104" s="160">
        <v>3.5499999999999997E-2</v>
      </c>
      <c r="F104" s="160">
        <v>3.6900000000000002E-2</v>
      </c>
      <c r="G104" s="160">
        <v>3.1800000000000002E-2</v>
      </c>
      <c r="H104" s="160">
        <v>4.19E-2</v>
      </c>
      <c r="I104" s="160">
        <v>9.0800000000000006E-2</v>
      </c>
      <c r="J104" s="160">
        <v>3.27E-2</v>
      </c>
      <c r="K104" s="160">
        <v>6.0699999999999997E-2</v>
      </c>
      <c r="L104" s="160">
        <v>5.5E-2</v>
      </c>
      <c r="M104" s="160">
        <v>9.4700000000000006E-2</v>
      </c>
      <c r="N104" s="160">
        <v>4.0899999999999999E-2</v>
      </c>
      <c r="O104" s="11"/>
    </row>
    <row r="105" spans="1:15">
      <c r="A105" s="668" t="s">
        <v>937</v>
      </c>
      <c r="B105" s="160">
        <v>5.2200000000000003E-2</v>
      </c>
      <c r="C105" s="160">
        <v>6.0199999999999997E-2</v>
      </c>
      <c r="D105" s="160">
        <v>5.8000000000000003E-2</v>
      </c>
      <c r="E105" s="160">
        <v>5.2200000000000003E-2</v>
      </c>
      <c r="F105" s="160">
        <v>6.0499999999999998E-2</v>
      </c>
      <c r="G105" s="160">
        <v>5.5100000000000003E-2</v>
      </c>
      <c r="H105" s="160">
        <v>6.83E-2</v>
      </c>
      <c r="I105" s="160">
        <v>0.1227</v>
      </c>
      <c r="J105" s="160">
        <v>0.04</v>
      </c>
      <c r="K105" s="160">
        <v>9.4200000000000006E-2</v>
      </c>
      <c r="L105" s="160">
        <v>8.8400000000000006E-2</v>
      </c>
      <c r="M105" s="160">
        <v>0.13020000000000001</v>
      </c>
      <c r="N105" s="160">
        <v>6.54E-2</v>
      </c>
      <c r="O105" s="11"/>
    </row>
    <row r="106" spans="1:15">
      <c r="A106" s="668" t="s">
        <v>939</v>
      </c>
      <c r="B106" s="160">
        <v>-2.1700000000000001E-2</v>
      </c>
      <c r="C106" s="160">
        <v>-3.0599999999999999E-2</v>
      </c>
      <c r="D106" s="160">
        <v>-2.3E-2</v>
      </c>
      <c r="E106" s="160">
        <v>-1.66E-2</v>
      </c>
      <c r="F106" s="160">
        <v>-2.35E-2</v>
      </c>
      <c r="G106" s="160">
        <v>-2.3300000000000001E-2</v>
      </c>
      <c r="H106" s="160">
        <v>-2.64E-2</v>
      </c>
      <c r="I106" s="160">
        <v>-3.1899999999999998E-2</v>
      </c>
      <c r="J106" s="160">
        <v>-7.3000000000000001E-3</v>
      </c>
      <c r="K106" s="160">
        <v>-3.3399999999999999E-2</v>
      </c>
      <c r="L106" s="160">
        <v>-3.3500000000000002E-2</v>
      </c>
      <c r="M106" s="160">
        <v>-3.5499999999999997E-2</v>
      </c>
      <c r="N106" s="160">
        <v>-2.4500000000000001E-2</v>
      </c>
      <c r="O106" s="11"/>
    </row>
    <row r="107" spans="1:15">
      <c r="A107" s="668" t="s">
        <v>941</v>
      </c>
      <c r="B107" s="160">
        <v>-5.3E-3</v>
      </c>
      <c r="C107" s="160">
        <v>-5.4000000000000003E-3</v>
      </c>
      <c r="D107" s="160">
        <v>-8.3000000000000001E-3</v>
      </c>
      <c r="E107" s="160">
        <v>-6.3E-3</v>
      </c>
      <c r="F107" s="160">
        <v>-5.8999999999999999E-3</v>
      </c>
      <c r="G107" s="160">
        <v>-7.3000000000000001E-3</v>
      </c>
      <c r="H107" s="160">
        <v>-1.0800000000000001E-2</v>
      </c>
      <c r="I107" s="160">
        <v>-1.4500000000000001E-2</v>
      </c>
      <c r="J107" s="160">
        <v>-1.2800000000000001E-2</v>
      </c>
      <c r="K107" s="160">
        <v>-9.9000000000000008E-3</v>
      </c>
      <c r="L107" s="160">
        <v>-8.3999999999999995E-3</v>
      </c>
      <c r="M107" s="160">
        <v>-1.41E-2</v>
      </c>
      <c r="N107" s="160">
        <v>-7.9000000000000008E-3</v>
      </c>
      <c r="O107" s="11"/>
    </row>
    <row r="108" spans="1:15">
      <c r="A108" s="668" t="s">
        <v>943</v>
      </c>
      <c r="B108" s="160">
        <v>6.8999999999999999E-3</v>
      </c>
      <c r="C108" s="160">
        <v>8.6E-3</v>
      </c>
      <c r="D108" s="160">
        <v>4.4999999999999997E-3</v>
      </c>
      <c r="E108" s="160">
        <v>1.89E-2</v>
      </c>
      <c r="F108" s="160">
        <v>7.1000000000000004E-3</v>
      </c>
      <c r="G108" s="160">
        <v>2.29E-2</v>
      </c>
      <c r="H108" s="160">
        <v>9.9000000000000008E-3</v>
      </c>
      <c r="I108" s="160">
        <v>6.6E-3</v>
      </c>
      <c r="J108" s="160">
        <v>4.7699999999999999E-2</v>
      </c>
      <c r="K108" s="160">
        <v>9.4000000000000004E-3</v>
      </c>
      <c r="L108" s="160">
        <v>1.1900000000000001E-2</v>
      </c>
      <c r="M108" s="160">
        <v>7.3000000000000001E-3</v>
      </c>
      <c r="N108" s="160">
        <v>9.1999999999999998E-3</v>
      </c>
      <c r="O108" s="11"/>
    </row>
    <row r="109" spans="1:15">
      <c r="A109" s="667" t="s">
        <v>944</v>
      </c>
      <c r="B109" s="67"/>
      <c r="C109" s="67"/>
      <c r="D109" s="67"/>
      <c r="E109" s="67"/>
      <c r="F109" s="67"/>
      <c r="G109" s="67"/>
      <c r="H109" s="67"/>
      <c r="I109" s="67"/>
      <c r="J109" s="67"/>
      <c r="K109" s="67"/>
      <c r="L109" s="67"/>
      <c r="M109" s="68"/>
      <c r="N109" s="68"/>
      <c r="O109" s="11"/>
    </row>
    <row r="110" spans="1:15">
      <c r="A110" s="668" t="s">
        <v>932</v>
      </c>
      <c r="B110" s="160">
        <v>3.2199999999999999E-2</v>
      </c>
      <c r="C110" s="160">
        <v>3.2800000000000003E-2</v>
      </c>
      <c r="D110" s="160">
        <v>3.1199999999999999E-2</v>
      </c>
      <c r="E110" s="160">
        <v>4.82E-2</v>
      </c>
      <c r="F110" s="160">
        <v>3.8100000000000002E-2</v>
      </c>
      <c r="G110" s="160">
        <v>4.7399999999999998E-2</v>
      </c>
      <c r="H110" s="160">
        <v>4.1000000000000002E-2</v>
      </c>
      <c r="I110" s="160">
        <v>8.2900000000000001E-2</v>
      </c>
      <c r="J110" s="160">
        <v>6.7699999999999996E-2</v>
      </c>
      <c r="K110" s="160">
        <v>6.0199999999999997E-2</v>
      </c>
      <c r="L110" s="160">
        <v>5.8400000000000001E-2</v>
      </c>
      <c r="M110" s="160">
        <v>8.7900000000000006E-2</v>
      </c>
      <c r="N110" s="160">
        <v>4.2200000000000001E-2</v>
      </c>
      <c r="O110" s="11"/>
    </row>
    <row r="111" spans="1:15">
      <c r="A111" s="668" t="s">
        <v>946</v>
      </c>
      <c r="B111" s="160">
        <v>-5.1999999999999998E-3</v>
      </c>
      <c r="C111" s="160">
        <v>-5.4000000000000003E-3</v>
      </c>
      <c r="D111" s="160">
        <v>-7.4999999999999997E-3</v>
      </c>
      <c r="E111" s="160">
        <v>-1.32E-2</v>
      </c>
      <c r="F111" s="160">
        <v>-7.0000000000000001E-3</v>
      </c>
      <c r="G111" s="160">
        <v>-1.23E-2</v>
      </c>
      <c r="H111" s="160">
        <v>-4.4999999999999997E-3</v>
      </c>
      <c r="I111" s="160">
        <v>-6.1000000000000004E-3</v>
      </c>
      <c r="J111" s="160">
        <v>-1.6000000000000001E-3</v>
      </c>
      <c r="K111" s="160">
        <v>-5.7999999999999996E-3</v>
      </c>
      <c r="L111" s="160">
        <v>-7.6E-3</v>
      </c>
      <c r="M111" s="160">
        <v>-3.5999999999999999E-3</v>
      </c>
      <c r="N111" s="160">
        <v>-6.7999999999999996E-3</v>
      </c>
      <c r="O111" s="11"/>
    </row>
    <row r="112" spans="1:15">
      <c r="A112" s="668" t="s">
        <v>948</v>
      </c>
      <c r="B112" s="160">
        <v>-2.0799999999999999E-2</v>
      </c>
      <c r="C112" s="160">
        <v>-2.76E-2</v>
      </c>
      <c r="D112" s="160">
        <v>-2.2599999999999999E-2</v>
      </c>
      <c r="E112" s="160">
        <v>-2.4799999999999999E-2</v>
      </c>
      <c r="F112" s="160">
        <v>-2.6200000000000001E-2</v>
      </c>
      <c r="G112" s="160">
        <v>-2.4500000000000001E-2</v>
      </c>
      <c r="H112" s="160">
        <v>-2.87E-2</v>
      </c>
      <c r="I112" s="160">
        <v>-4.6600000000000003E-2</v>
      </c>
      <c r="J112" s="160">
        <v>-6.6100000000000006E-2</v>
      </c>
      <c r="K112" s="160">
        <v>-4.1000000000000002E-2</v>
      </c>
      <c r="L112" s="160">
        <v>-3.7999999999999999E-2</v>
      </c>
      <c r="M112" s="160">
        <v>-5.8999999999999997E-2</v>
      </c>
      <c r="N112" s="160">
        <v>-2.7699999999999999E-2</v>
      </c>
      <c r="O112" s="11"/>
    </row>
    <row r="113" spans="1:15">
      <c r="A113" s="668" t="s">
        <v>950</v>
      </c>
      <c r="B113" s="160">
        <v>0</v>
      </c>
      <c r="C113" s="160">
        <v>0</v>
      </c>
      <c r="D113" s="160">
        <v>1E-4</v>
      </c>
      <c r="E113" s="160">
        <v>0</v>
      </c>
      <c r="F113" s="160">
        <v>-2.0000000000000001E-4</v>
      </c>
      <c r="G113" s="160">
        <v>0</v>
      </c>
      <c r="H113" s="160">
        <v>1E-4</v>
      </c>
      <c r="I113" s="160">
        <v>1E-4</v>
      </c>
      <c r="J113" s="160">
        <v>0</v>
      </c>
      <c r="K113" s="160">
        <v>1E-4</v>
      </c>
      <c r="L113" s="160">
        <v>0</v>
      </c>
      <c r="M113" s="160">
        <v>0</v>
      </c>
      <c r="N113" s="160">
        <v>0</v>
      </c>
      <c r="O113" s="11"/>
    </row>
    <row r="114" spans="1:15">
      <c r="A114" s="668" t="s">
        <v>952</v>
      </c>
      <c r="B114" s="160">
        <v>0</v>
      </c>
      <c r="C114" s="160">
        <v>1E-4</v>
      </c>
      <c r="D114" s="160">
        <v>1E-4</v>
      </c>
      <c r="E114" s="160">
        <v>0</v>
      </c>
      <c r="F114" s="160">
        <v>0</v>
      </c>
      <c r="G114" s="160">
        <v>0</v>
      </c>
      <c r="H114" s="160">
        <v>1.1999999999999999E-3</v>
      </c>
      <c r="I114" s="160">
        <v>1E-4</v>
      </c>
      <c r="J114" s="160">
        <v>1E-4</v>
      </c>
      <c r="K114" s="160">
        <v>2.0000000000000001E-4</v>
      </c>
      <c r="L114" s="160">
        <v>0</v>
      </c>
      <c r="M114" s="160">
        <v>0</v>
      </c>
      <c r="N114" s="160">
        <v>1E-4</v>
      </c>
      <c r="O114" s="11"/>
    </row>
    <row r="115" spans="1:15">
      <c r="A115" s="668" t="s">
        <v>953</v>
      </c>
      <c r="B115" s="160">
        <v>0</v>
      </c>
      <c r="C115" s="160">
        <v>0</v>
      </c>
      <c r="D115" s="160">
        <v>0</v>
      </c>
      <c r="E115" s="160">
        <v>0</v>
      </c>
      <c r="F115" s="160">
        <v>0</v>
      </c>
      <c r="G115" s="160">
        <v>0</v>
      </c>
      <c r="H115" s="160">
        <v>0</v>
      </c>
      <c r="I115" s="160">
        <v>0</v>
      </c>
      <c r="J115" s="160">
        <v>0</v>
      </c>
      <c r="K115" s="160">
        <v>0</v>
      </c>
      <c r="L115" s="160">
        <v>0</v>
      </c>
      <c r="M115" s="160">
        <v>0</v>
      </c>
      <c r="N115" s="160">
        <v>0</v>
      </c>
      <c r="O115" s="11"/>
    </row>
    <row r="116" spans="1:15">
      <c r="A116" s="72" t="s">
        <v>565</v>
      </c>
      <c r="B116" s="161">
        <v>6.1999999999999998E-3</v>
      </c>
      <c r="C116" s="161">
        <v>0</v>
      </c>
      <c r="D116" s="161">
        <v>1.4E-3</v>
      </c>
      <c r="E116" s="161">
        <v>1.01E-2</v>
      </c>
      <c r="F116" s="161">
        <v>4.5999999999999999E-3</v>
      </c>
      <c r="G116" s="161">
        <v>1.06E-2</v>
      </c>
      <c r="H116" s="161">
        <v>8.8999999999999999E-3</v>
      </c>
      <c r="I116" s="161">
        <v>3.04E-2</v>
      </c>
      <c r="J116" s="161">
        <v>1E-4</v>
      </c>
      <c r="K116" s="161">
        <v>1.38E-2</v>
      </c>
      <c r="L116" s="161">
        <v>1.2699999999999999E-2</v>
      </c>
      <c r="M116" s="161">
        <v>2.5399999999999999E-2</v>
      </c>
      <c r="N116" s="161">
        <v>7.9000000000000008E-3</v>
      </c>
      <c r="O116" s="11"/>
    </row>
    <row r="117" spans="1:15" ht="3.75" customHeight="1" thickBot="1">
      <c r="A117" s="191"/>
      <c r="B117" s="112"/>
      <c r="C117" s="112"/>
      <c r="D117" s="112"/>
      <c r="E117" s="112"/>
      <c r="F117" s="112"/>
      <c r="G117" s="112"/>
      <c r="H117" s="112"/>
      <c r="I117" s="217"/>
      <c r="J117" s="217"/>
      <c r="K117" s="217"/>
      <c r="L117" s="217"/>
      <c r="M117" s="217"/>
      <c r="N117" s="217"/>
      <c r="O117" s="11"/>
    </row>
    <row r="118" spans="1:15" ht="12.75" customHeight="1" thickTop="1">
      <c r="A118" s="732" t="s">
        <v>1306</v>
      </c>
      <c r="B118" s="732"/>
      <c r="C118" s="732"/>
      <c r="D118" s="732"/>
      <c r="E118" s="732"/>
      <c r="F118" s="732"/>
      <c r="G118" s="732"/>
      <c r="H118" s="732"/>
      <c r="I118" s="732"/>
      <c r="J118" s="732"/>
      <c r="K118" s="732"/>
      <c r="L118" s="732"/>
      <c r="M118" s="732"/>
      <c r="N118" s="732"/>
      <c r="O118" s="11"/>
    </row>
    <row r="119" spans="1:15">
      <c r="A119" s="727" t="s">
        <v>1307</v>
      </c>
      <c r="B119" s="727"/>
      <c r="C119" s="727"/>
      <c r="D119" s="727"/>
      <c r="E119" s="727"/>
      <c r="F119" s="727"/>
      <c r="G119" s="727"/>
      <c r="H119" s="727"/>
      <c r="I119" s="727"/>
      <c r="J119" s="727"/>
      <c r="K119" s="727"/>
      <c r="L119" s="727"/>
      <c r="M119" s="727"/>
      <c r="N119" s="727"/>
      <c r="O119" s="11"/>
    </row>
    <row r="120" spans="1:15">
      <c r="A120" s="727" t="s">
        <v>1308</v>
      </c>
      <c r="B120" s="727"/>
      <c r="C120" s="727"/>
      <c r="D120" s="727"/>
      <c r="E120" s="727"/>
      <c r="F120" s="727"/>
      <c r="G120" s="727"/>
      <c r="H120" s="727"/>
      <c r="I120" s="727"/>
      <c r="J120" s="727"/>
      <c r="K120" s="727"/>
      <c r="L120" s="727"/>
      <c r="M120" s="727"/>
      <c r="N120" s="727"/>
      <c r="O120" s="11"/>
    </row>
    <row r="121" spans="1:15">
      <c r="A121" s="727" t="s">
        <v>1309</v>
      </c>
      <c r="B121" s="727"/>
      <c r="C121" s="727"/>
      <c r="D121" s="727"/>
      <c r="E121" s="727"/>
      <c r="F121" s="727"/>
      <c r="G121" s="727"/>
      <c r="H121" s="727"/>
      <c r="I121" s="727"/>
      <c r="J121" s="727"/>
      <c r="K121" s="727"/>
      <c r="L121" s="727"/>
      <c r="M121" s="727"/>
      <c r="N121" s="727"/>
      <c r="O121" s="11"/>
    </row>
    <row r="122" spans="1:15">
      <c r="A122" s="727" t="s">
        <v>1310</v>
      </c>
      <c r="B122" s="727"/>
      <c r="C122" s="727"/>
      <c r="D122" s="727"/>
      <c r="E122" s="727"/>
      <c r="F122" s="727"/>
      <c r="G122" s="727"/>
      <c r="H122" s="727"/>
      <c r="I122" s="727"/>
      <c r="J122" s="727"/>
      <c r="K122" s="727"/>
      <c r="L122" s="727"/>
      <c r="M122" s="727"/>
      <c r="N122" s="727"/>
      <c r="O122" s="11"/>
    </row>
    <row r="123" spans="1:15">
      <c r="A123" s="728" t="s">
        <v>958</v>
      </c>
      <c r="B123" s="728"/>
      <c r="C123" s="728"/>
      <c r="D123" s="728"/>
      <c r="E123" s="728"/>
      <c r="F123" s="728"/>
      <c r="G123" s="728"/>
      <c r="H123" s="728"/>
      <c r="I123" s="728"/>
      <c r="J123" s="728"/>
      <c r="K123" s="728"/>
      <c r="L123" s="728"/>
      <c r="M123" s="728"/>
      <c r="N123" s="728"/>
      <c r="O123" s="272"/>
    </row>
    <row r="124" spans="1:15">
      <c r="A124" s="727" t="s">
        <v>567</v>
      </c>
      <c r="B124" s="727"/>
      <c r="C124" s="727"/>
      <c r="D124" s="727"/>
      <c r="E124" s="727"/>
      <c r="F124" s="727"/>
      <c r="G124" s="727"/>
      <c r="H124" s="727"/>
      <c r="I124" s="727"/>
      <c r="J124" s="727"/>
      <c r="K124" s="727"/>
      <c r="L124" s="727"/>
      <c r="M124" s="727"/>
      <c r="N124" s="727"/>
      <c r="O124" s="11"/>
    </row>
    <row r="125" spans="1:15">
      <c r="A125" s="729" t="s">
        <v>959</v>
      </c>
      <c r="B125" s="728"/>
      <c r="C125" s="728"/>
      <c r="D125" s="728"/>
      <c r="E125" s="728"/>
      <c r="F125" s="728"/>
      <c r="G125" s="728"/>
      <c r="H125" s="728"/>
      <c r="I125" s="728"/>
      <c r="J125" s="728"/>
      <c r="K125" s="728"/>
      <c r="L125" s="728"/>
      <c r="M125" s="728"/>
      <c r="N125" s="728"/>
    </row>
    <row r="126" spans="1:15">
      <c r="A126" s="695"/>
    </row>
  </sheetData>
  <mergeCells count="16">
    <mergeCell ref="A122:N122"/>
    <mergeCell ref="A123:N123"/>
    <mergeCell ref="A124:N124"/>
    <mergeCell ref="A125:N125"/>
    <mergeCell ref="A54:N54"/>
    <mergeCell ref="A55:N55"/>
    <mergeCell ref="A118:N118"/>
    <mergeCell ref="A119:N119"/>
    <mergeCell ref="A120:N120"/>
    <mergeCell ref="A121:N121"/>
    <mergeCell ref="A53:N53"/>
    <mergeCell ref="A1:N1"/>
    <mergeCell ref="A2:N2"/>
    <mergeCell ref="A3:N3"/>
    <mergeCell ref="A51:N51"/>
    <mergeCell ref="A52:N52"/>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5"/>
  <sheetViews>
    <sheetView zoomScaleNormal="100" workbookViewId="0">
      <selection sqref="A1:L1"/>
    </sheetView>
  </sheetViews>
  <sheetFormatPr defaultRowHeight="18"/>
  <cols>
    <col min="1" max="1" width="89.85546875" style="14" bestFit="1" customWidth="1"/>
    <col min="2" max="9" width="11.7109375" style="14" bestFit="1" customWidth="1"/>
    <col min="10" max="11" width="11.7109375" style="14" customWidth="1"/>
    <col min="12" max="12" width="11.7109375" style="18" bestFit="1" customWidth="1"/>
    <col min="13" max="16384" width="9.140625" style="14"/>
  </cols>
  <sheetData>
    <row r="1" spans="1:12" ht="30" customHeight="1">
      <c r="A1" s="733" t="s">
        <v>436</v>
      </c>
      <c r="B1" s="733"/>
      <c r="C1" s="733"/>
      <c r="D1" s="733"/>
      <c r="E1" s="733"/>
      <c r="F1" s="733"/>
      <c r="G1" s="733"/>
      <c r="H1" s="733"/>
      <c r="I1" s="733"/>
      <c r="J1" s="733"/>
      <c r="K1" s="733"/>
      <c r="L1" s="733"/>
    </row>
    <row r="2" spans="1:12" ht="15" customHeight="1">
      <c r="A2" s="734" t="s">
        <v>568</v>
      </c>
      <c r="B2" s="734"/>
      <c r="C2" s="734"/>
      <c r="D2" s="734"/>
      <c r="E2" s="734"/>
      <c r="F2" s="734"/>
      <c r="G2" s="734"/>
      <c r="H2" s="734"/>
      <c r="I2" s="734"/>
      <c r="J2" s="734"/>
      <c r="K2" s="734"/>
      <c r="L2" s="734"/>
    </row>
    <row r="3" spans="1:12" ht="30" customHeight="1">
      <c r="A3" s="735" t="s">
        <v>508</v>
      </c>
      <c r="B3" s="735"/>
      <c r="C3" s="735"/>
      <c r="D3" s="735"/>
      <c r="E3" s="735"/>
      <c r="F3" s="735"/>
      <c r="G3" s="735"/>
      <c r="H3" s="735"/>
      <c r="I3" s="735"/>
      <c r="J3" s="735"/>
      <c r="K3" s="735"/>
      <c r="L3" s="735"/>
    </row>
    <row r="4" spans="1:12" ht="3.75" customHeight="1" thickBot="1">
      <c r="A4" s="47"/>
      <c r="B4" s="47"/>
      <c r="C4" s="47"/>
      <c r="D4" s="47"/>
      <c r="E4" s="47"/>
      <c r="F4" s="47"/>
      <c r="G4" s="47"/>
      <c r="H4" s="47"/>
      <c r="I4" s="47"/>
      <c r="J4" s="47"/>
      <c r="K4" s="47"/>
      <c r="L4" s="47"/>
    </row>
    <row r="5" spans="1:12" s="15" customFormat="1" ht="30" customHeight="1" thickTop="1" thickBot="1">
      <c r="A5" s="546"/>
      <c r="B5" s="390" t="s">
        <v>570</v>
      </c>
      <c r="C5" s="390" t="s">
        <v>571</v>
      </c>
      <c r="D5" s="390" t="s">
        <v>572</v>
      </c>
      <c r="E5" s="390" t="s">
        <v>573</v>
      </c>
      <c r="F5" s="390" t="s">
        <v>574</v>
      </c>
      <c r="G5" s="390" t="s">
        <v>575</v>
      </c>
      <c r="H5" s="647" t="s">
        <v>1239</v>
      </c>
      <c r="I5" s="647" t="s">
        <v>1290</v>
      </c>
      <c r="J5" s="647" t="s">
        <v>1513</v>
      </c>
      <c r="K5" s="647" t="s">
        <v>1397</v>
      </c>
      <c r="L5" s="647" t="s">
        <v>1514</v>
      </c>
    </row>
    <row r="6" spans="1:12" ht="15" customHeight="1" thickTop="1" thickBot="1">
      <c r="A6" s="392" t="s">
        <v>576</v>
      </c>
      <c r="B6" s="393">
        <v>136033481.74836999</v>
      </c>
      <c r="C6" s="393">
        <v>163268075.16991001</v>
      </c>
      <c r="D6" s="393">
        <v>173014679.93849999</v>
      </c>
      <c r="E6" s="393">
        <v>200119078.48065999</v>
      </c>
      <c r="F6" s="393">
        <v>214158560.66694</v>
      </c>
      <c r="G6" s="393">
        <v>226269995.32492998</v>
      </c>
      <c r="H6" s="393">
        <v>254730032.84283999</v>
      </c>
      <c r="I6" s="393">
        <v>271304127.78318</v>
      </c>
      <c r="J6" s="393">
        <v>272547779.85891002</v>
      </c>
      <c r="K6" s="393">
        <v>286086123.96108001</v>
      </c>
      <c r="L6" s="393">
        <v>265944944.61548001</v>
      </c>
    </row>
    <row r="7" spans="1:12" s="16" customFormat="1" ht="15" customHeight="1" thickTop="1">
      <c r="A7" s="147" t="s">
        <v>158</v>
      </c>
      <c r="B7" s="114">
        <v>21522545.19286</v>
      </c>
      <c r="C7" s="114">
        <v>32278204.516349997</v>
      </c>
      <c r="D7" s="114">
        <v>23210853.775320001</v>
      </c>
      <c r="E7" s="114">
        <v>25361860.242119998</v>
      </c>
      <c r="F7" s="114">
        <v>24110339.546730001</v>
      </c>
      <c r="G7" s="114">
        <v>22896678.391550001</v>
      </c>
      <c r="H7" s="114">
        <v>30243952.276310001</v>
      </c>
      <c r="I7" s="114">
        <v>29594726.126320001</v>
      </c>
      <c r="J7" s="114">
        <v>23543452.959790003</v>
      </c>
      <c r="K7" s="114">
        <v>30487524.617339998</v>
      </c>
      <c r="L7" s="114">
        <v>30359600.748369999</v>
      </c>
    </row>
    <row r="8" spans="1:12" s="16" customFormat="1" ht="15" customHeight="1">
      <c r="A8" s="147" t="s">
        <v>167</v>
      </c>
      <c r="B8" s="114">
        <v>27185800.72126</v>
      </c>
      <c r="C8" s="114">
        <v>26468152.464930002</v>
      </c>
      <c r="D8" s="114">
        <v>27962733.582619999</v>
      </c>
      <c r="E8" s="114">
        <v>31698507.016540002</v>
      </c>
      <c r="F8" s="114">
        <v>28911586.392610002</v>
      </c>
      <c r="G8" s="114">
        <v>25575836.342549998</v>
      </c>
      <c r="H8" s="114">
        <v>26462235.142990001</v>
      </c>
      <c r="I8" s="114">
        <v>30419285.398910001</v>
      </c>
      <c r="J8" s="114">
        <v>30978564.292160001</v>
      </c>
      <c r="K8" s="114">
        <v>29642926.332380001</v>
      </c>
      <c r="L8" s="114">
        <v>25204641.120099999</v>
      </c>
    </row>
    <row r="9" spans="1:12" s="16" customFormat="1" ht="15" customHeight="1">
      <c r="A9" s="147" t="s">
        <v>176</v>
      </c>
      <c r="B9" s="114">
        <v>80615313.354649991</v>
      </c>
      <c r="C9" s="114">
        <v>96617671.524880007</v>
      </c>
      <c r="D9" s="114">
        <v>112970388.37172</v>
      </c>
      <c r="E9" s="114">
        <v>132373806.90180001</v>
      </c>
      <c r="F9" s="114">
        <v>148385510.24917999</v>
      </c>
      <c r="G9" s="114">
        <v>159469159.53617001</v>
      </c>
      <c r="H9" s="114">
        <v>171997029.39067999</v>
      </c>
      <c r="I9" s="114">
        <v>180713268.35398999</v>
      </c>
      <c r="J9" s="114">
        <v>185181623.56005999</v>
      </c>
      <c r="K9" s="114">
        <v>192141356.63710999</v>
      </c>
      <c r="L9" s="114">
        <v>183965305.33192003</v>
      </c>
    </row>
    <row r="10" spans="1:12" s="16" customFormat="1" ht="15" customHeight="1">
      <c r="A10" s="148" t="s">
        <v>577</v>
      </c>
      <c r="B10" s="114">
        <v>81017493.941249996</v>
      </c>
      <c r="C10" s="114">
        <v>96931715.502850011</v>
      </c>
      <c r="D10" s="114">
        <v>113162072.22272</v>
      </c>
      <c r="E10" s="114">
        <v>132510769.02185</v>
      </c>
      <c r="F10" s="114">
        <v>148422097.56263</v>
      </c>
      <c r="G10" s="114">
        <v>159266306.15702999</v>
      </c>
      <c r="H10" s="114">
        <v>166673397.83564001</v>
      </c>
      <c r="I10" s="114">
        <v>173424784.21318001</v>
      </c>
      <c r="J10" s="114">
        <v>177374689.86036998</v>
      </c>
      <c r="K10" s="114">
        <v>184905224.77207002</v>
      </c>
      <c r="L10" s="114">
        <v>177719303.88079</v>
      </c>
    </row>
    <row r="11" spans="1:12" s="16" customFormat="1" ht="15" customHeight="1">
      <c r="A11" s="148" t="s">
        <v>578</v>
      </c>
      <c r="B11" s="114">
        <v>80285499.772719994</v>
      </c>
      <c r="C11" s="114">
        <v>95850682.265070006</v>
      </c>
      <c r="D11" s="114">
        <v>111464063.88201</v>
      </c>
      <c r="E11" s="114">
        <v>130122016.95177001</v>
      </c>
      <c r="F11" s="114">
        <v>144653412.97931001</v>
      </c>
      <c r="G11" s="114">
        <v>153555214.86144</v>
      </c>
      <c r="H11" s="114">
        <v>159540842.65904999</v>
      </c>
      <c r="I11" s="114">
        <v>135624441.58680001</v>
      </c>
      <c r="J11" s="114">
        <v>140838257.19044</v>
      </c>
      <c r="K11" s="114">
        <v>151026736.64817998</v>
      </c>
      <c r="L11" s="114">
        <v>146290960.69114998</v>
      </c>
    </row>
    <row r="12" spans="1:12" s="16" customFormat="1" ht="15" customHeight="1">
      <c r="A12" s="148" t="s">
        <v>579</v>
      </c>
      <c r="B12" s="114">
        <v>731994.16853000002</v>
      </c>
      <c r="C12" s="114">
        <v>1081033.2377800001</v>
      </c>
      <c r="D12" s="114">
        <v>1698008.3407100001</v>
      </c>
      <c r="E12" s="114">
        <v>2388752.07008</v>
      </c>
      <c r="F12" s="114">
        <v>3768684.5833200002</v>
      </c>
      <c r="G12" s="114">
        <v>5711091.2955900002</v>
      </c>
      <c r="H12" s="114">
        <v>7132555.1765900003</v>
      </c>
      <c r="I12" s="114">
        <v>37800342.626379997</v>
      </c>
      <c r="J12" s="114">
        <v>36536432.669930004</v>
      </c>
      <c r="K12" s="114">
        <v>33878488.123889998</v>
      </c>
      <c r="L12" s="114">
        <v>31428343.18964</v>
      </c>
    </row>
    <row r="13" spans="1:12" s="16" customFormat="1" ht="15" customHeight="1">
      <c r="A13" s="148" t="s">
        <v>580</v>
      </c>
      <c r="B13" s="114">
        <v>380684.40444000001</v>
      </c>
      <c r="C13" s="114">
        <v>448753.43556999997</v>
      </c>
      <c r="D13" s="114">
        <v>547044.36848000006</v>
      </c>
      <c r="E13" s="114">
        <v>643207.87985000003</v>
      </c>
      <c r="F13" s="114">
        <v>674225.55794000009</v>
      </c>
      <c r="G13" s="114">
        <v>677106.40136000002</v>
      </c>
      <c r="H13" s="114">
        <v>179947.50213000001</v>
      </c>
      <c r="I13" s="114">
        <v>619731.63228999998</v>
      </c>
      <c r="J13" s="114">
        <v>1331601.1420100001</v>
      </c>
      <c r="K13" s="114">
        <v>1217103.30113</v>
      </c>
      <c r="L13" s="114">
        <v>1729687.7146600001</v>
      </c>
    </row>
    <row r="14" spans="1:12" s="16" customFormat="1" ht="15" customHeight="1">
      <c r="A14" s="148" t="s">
        <v>581</v>
      </c>
      <c r="B14" s="114">
        <v>363225.97944000002</v>
      </c>
      <c r="C14" s="114">
        <v>424351.74252999999</v>
      </c>
      <c r="D14" s="114">
        <v>486630.66687000002</v>
      </c>
      <c r="E14" s="114">
        <v>576556.10198000004</v>
      </c>
      <c r="F14" s="114">
        <v>591803.66873999999</v>
      </c>
      <c r="G14" s="114">
        <v>573842.58882000006</v>
      </c>
      <c r="H14" s="114">
        <v>146340.10990000001</v>
      </c>
      <c r="I14" s="114">
        <v>334268.42801999999</v>
      </c>
      <c r="J14" s="114">
        <v>450664.76957</v>
      </c>
      <c r="K14" s="114">
        <v>407771.21714999998</v>
      </c>
      <c r="L14" s="114">
        <v>539874.06628999999</v>
      </c>
    </row>
    <row r="15" spans="1:12" s="16" customFormat="1" ht="15" customHeight="1">
      <c r="A15" s="148" t="s">
        <v>582</v>
      </c>
      <c r="B15" s="114">
        <v>17458.424999999999</v>
      </c>
      <c r="C15" s="114">
        <v>24401.693039999998</v>
      </c>
      <c r="D15" s="114">
        <v>60413.701609999996</v>
      </c>
      <c r="E15" s="114">
        <v>66651.777869999991</v>
      </c>
      <c r="F15" s="114">
        <v>82421.889200000005</v>
      </c>
      <c r="G15" s="114">
        <v>103263.81254000001</v>
      </c>
      <c r="H15" s="114">
        <v>33607.392229999998</v>
      </c>
      <c r="I15" s="114">
        <v>285463.20426999999</v>
      </c>
      <c r="J15" s="114">
        <v>880936.37244000006</v>
      </c>
      <c r="K15" s="114">
        <v>809332.08398</v>
      </c>
      <c r="L15" s="114">
        <v>1189813.6483699998</v>
      </c>
    </row>
    <row r="16" spans="1:12" s="16" customFormat="1" ht="15" customHeight="1">
      <c r="A16" s="148" t="s">
        <v>583</v>
      </c>
      <c r="B16" s="114">
        <v>837444.99578999996</v>
      </c>
      <c r="C16" s="114">
        <v>993613.37585000007</v>
      </c>
      <c r="D16" s="114">
        <v>1197544.118</v>
      </c>
      <c r="E16" s="114">
        <v>1568924.8147799999</v>
      </c>
      <c r="F16" s="114">
        <v>1848801.8540899998</v>
      </c>
      <c r="G16" s="114">
        <v>2219458.1409800001</v>
      </c>
      <c r="H16" s="114">
        <v>2282527.8578300001</v>
      </c>
      <c r="I16" s="114">
        <v>2004710.1585299999</v>
      </c>
      <c r="J16" s="114">
        <v>2256647.24303</v>
      </c>
      <c r="K16" s="114">
        <v>2783430.35616</v>
      </c>
      <c r="L16" s="114">
        <v>3099137.3347800002</v>
      </c>
    </row>
    <row r="17" spans="1:12" s="16" customFormat="1" ht="15" customHeight="1">
      <c r="A17" s="148" t="s">
        <v>584</v>
      </c>
      <c r="B17" s="114">
        <v>640307.03163999994</v>
      </c>
      <c r="C17" s="114">
        <v>811530.84753000003</v>
      </c>
      <c r="D17" s="114">
        <v>1003172.65363</v>
      </c>
      <c r="E17" s="114">
        <v>1303903.9646700001</v>
      </c>
      <c r="F17" s="114">
        <v>1520492.22025</v>
      </c>
      <c r="G17" s="114">
        <v>1676594.8624800001</v>
      </c>
      <c r="H17" s="114">
        <v>1646657.65078</v>
      </c>
      <c r="I17" s="114">
        <v>1439639.2452799999</v>
      </c>
      <c r="J17" s="114">
        <v>1450136.6967499999</v>
      </c>
      <c r="K17" s="114">
        <v>1367425.3200300001</v>
      </c>
      <c r="L17" s="114">
        <v>1302509.87225</v>
      </c>
    </row>
    <row r="18" spans="1:12" s="16" customFormat="1" ht="15" customHeight="1">
      <c r="A18" s="148" t="s">
        <v>585</v>
      </c>
      <c r="B18" s="114">
        <v>197137.96415000001</v>
      </c>
      <c r="C18" s="114">
        <v>182082.52831999998</v>
      </c>
      <c r="D18" s="114">
        <v>194371.46437</v>
      </c>
      <c r="E18" s="114">
        <v>265020.85011</v>
      </c>
      <c r="F18" s="114">
        <v>328309.63383999997</v>
      </c>
      <c r="G18" s="114">
        <v>542863.27850000001</v>
      </c>
      <c r="H18" s="114">
        <v>635870.20704999997</v>
      </c>
      <c r="I18" s="114">
        <v>565070.91324999998</v>
      </c>
      <c r="J18" s="114">
        <v>806510.54628000001</v>
      </c>
      <c r="K18" s="114">
        <v>1416005.0361300001</v>
      </c>
      <c r="L18" s="114">
        <v>1796627.4625299999</v>
      </c>
    </row>
    <row r="19" spans="1:12" s="16" customFormat="1" ht="15" customHeight="1">
      <c r="A19" s="148" t="s">
        <v>189</v>
      </c>
      <c r="B19" s="114">
        <v>745081.75219000003</v>
      </c>
      <c r="C19" s="114">
        <v>849462.72996000003</v>
      </c>
      <c r="D19" s="114">
        <v>961395.52714000002</v>
      </c>
      <c r="E19" s="114">
        <v>1152457.9117399999</v>
      </c>
      <c r="F19" s="114">
        <v>1272963.8525</v>
      </c>
      <c r="G19" s="114">
        <v>1431731.85225</v>
      </c>
      <c r="H19" s="114">
        <v>8121010.2862999998</v>
      </c>
      <c r="I19" s="114">
        <v>9952803.7348100003</v>
      </c>
      <c r="J19" s="114">
        <v>9649081.5347999986</v>
      </c>
      <c r="K19" s="114">
        <v>8808792.0035400018</v>
      </c>
      <c r="L19" s="114">
        <v>7720580.7804399999</v>
      </c>
    </row>
    <row r="20" spans="1:12" s="16" customFormat="1" ht="15" customHeight="1">
      <c r="A20" s="148" t="s">
        <v>586</v>
      </c>
      <c r="B20" s="114">
        <v>-2365391.7390200002</v>
      </c>
      <c r="C20" s="114">
        <v>-2605873.5193499997</v>
      </c>
      <c r="D20" s="114">
        <v>-2897667.8646199997</v>
      </c>
      <c r="E20" s="114">
        <v>-3501552.7264200002</v>
      </c>
      <c r="F20" s="114">
        <v>-3832578.5779800001</v>
      </c>
      <c r="G20" s="114">
        <v>-4125443.0154499998</v>
      </c>
      <c r="H20" s="114">
        <v>-5259854.0912199998</v>
      </c>
      <c r="I20" s="114">
        <v>-5288761.3848199993</v>
      </c>
      <c r="J20" s="114">
        <v>-5430396.2201499995</v>
      </c>
      <c r="K20" s="114">
        <v>-5573193.7957899999</v>
      </c>
      <c r="L20" s="114">
        <v>-6303404.3787500001</v>
      </c>
    </row>
    <row r="21" spans="1:12" s="16" customFormat="1" ht="15" customHeight="1">
      <c r="A21" s="147" t="s">
        <v>202</v>
      </c>
      <c r="B21" s="114">
        <v>787394.26301999995</v>
      </c>
      <c r="C21" s="114">
        <v>1033391.2116799999</v>
      </c>
      <c r="D21" s="114">
        <v>1016091.28435</v>
      </c>
      <c r="E21" s="114">
        <v>1213648.7130999998</v>
      </c>
      <c r="F21" s="114">
        <v>1054752.5761499999</v>
      </c>
      <c r="G21" s="114">
        <v>1155265.4898599999</v>
      </c>
      <c r="H21" s="114">
        <v>1960731.35216</v>
      </c>
      <c r="I21" s="114">
        <v>2102633.6418399997</v>
      </c>
      <c r="J21" s="114">
        <v>2139846.0217999998</v>
      </c>
      <c r="K21" s="114">
        <v>2382098.9395100004</v>
      </c>
      <c r="L21" s="114">
        <v>1680483.334</v>
      </c>
    </row>
    <row r="22" spans="1:12" s="16" customFormat="1" ht="15" customHeight="1">
      <c r="A22" s="147" t="s">
        <v>208</v>
      </c>
      <c r="B22" s="114">
        <v>24119.243269999999</v>
      </c>
      <c r="C22" s="114">
        <v>20079.360230000002</v>
      </c>
      <c r="D22" s="114">
        <v>44959.405159999995</v>
      </c>
      <c r="E22" s="114">
        <v>68415.916089999999</v>
      </c>
      <c r="F22" s="114">
        <v>150854.93374000001</v>
      </c>
      <c r="G22" s="114">
        <v>112098.84074</v>
      </c>
      <c r="H22" s="114">
        <v>89925.908159999992</v>
      </c>
      <c r="I22" s="114">
        <v>136281.86922999998</v>
      </c>
      <c r="J22" s="114">
        <v>127880.60758</v>
      </c>
      <c r="K22" s="114">
        <v>155217.98243999999</v>
      </c>
      <c r="L22" s="114">
        <v>201320.84378999998</v>
      </c>
    </row>
    <row r="23" spans="1:12" s="16" customFormat="1" ht="15" customHeight="1">
      <c r="A23" s="147" t="s">
        <v>587</v>
      </c>
      <c r="B23" s="114">
        <v>3444433.83311</v>
      </c>
      <c r="C23" s="114">
        <v>4154153.4528899998</v>
      </c>
      <c r="D23" s="114">
        <v>4930158.1161599997</v>
      </c>
      <c r="E23" s="114">
        <v>5713390.9197299993</v>
      </c>
      <c r="F23" s="114">
        <v>7272308.4060000004</v>
      </c>
      <c r="G23" s="114">
        <v>12265597.71991</v>
      </c>
      <c r="H23" s="114">
        <v>18822016.15546</v>
      </c>
      <c r="I23" s="114">
        <v>23122874.44853</v>
      </c>
      <c r="J23" s="114">
        <v>25445577.302790001</v>
      </c>
      <c r="K23" s="114">
        <v>25927235.969330002</v>
      </c>
      <c r="L23" s="114">
        <v>20545095.449759997</v>
      </c>
    </row>
    <row r="24" spans="1:12" s="16" customFormat="1" ht="15" customHeight="1">
      <c r="A24" s="147" t="s">
        <v>219</v>
      </c>
      <c r="B24" s="114">
        <v>2089008.9753599998</v>
      </c>
      <c r="C24" s="114">
        <v>2279954.4595900001</v>
      </c>
      <c r="D24" s="114">
        <v>2358817.0700900001</v>
      </c>
      <c r="E24" s="114">
        <v>2839093.7908800002</v>
      </c>
      <c r="F24" s="114">
        <v>3352362.7329899999</v>
      </c>
      <c r="G24" s="114">
        <v>4007810.8222099999</v>
      </c>
      <c r="H24" s="114">
        <v>4247780.1772800004</v>
      </c>
      <c r="I24" s="114">
        <v>4256609.2513699997</v>
      </c>
      <c r="J24" s="114">
        <v>4190604.6153500001</v>
      </c>
      <c r="K24" s="114">
        <v>4388571.3803699994</v>
      </c>
      <c r="L24" s="114">
        <v>3015451.3826000001</v>
      </c>
    </row>
    <row r="25" spans="1:12" s="16" customFormat="1" ht="15" customHeight="1">
      <c r="A25" s="147" t="s">
        <v>588</v>
      </c>
      <c r="B25" s="114">
        <v>364866.16483999998</v>
      </c>
      <c r="C25" s="114">
        <v>416468.17936000001</v>
      </c>
      <c r="D25" s="114">
        <v>520678.33308000001</v>
      </c>
      <c r="E25" s="114">
        <v>755229.13771000004</v>
      </c>
      <c r="F25" s="114">
        <v>825719.98684999999</v>
      </c>
      <c r="G25" s="114">
        <v>787548.18194000004</v>
      </c>
      <c r="H25" s="114">
        <v>906362.43979999993</v>
      </c>
      <c r="I25" s="114">
        <v>958448.69299000001</v>
      </c>
      <c r="J25" s="114">
        <v>940230.49938000005</v>
      </c>
      <c r="K25" s="114">
        <v>961192.10259999998</v>
      </c>
      <c r="L25" s="114">
        <v>973046.40494000004</v>
      </c>
    </row>
    <row r="26" spans="1:12" s="17" customFormat="1" ht="15" customHeight="1" thickBot="1">
      <c r="A26" s="147" t="s">
        <v>235</v>
      </c>
      <c r="B26" s="114">
        <v>0</v>
      </c>
      <c r="C26" s="114">
        <v>0</v>
      </c>
      <c r="D26" s="114">
        <v>0</v>
      </c>
      <c r="E26" s="114">
        <v>95125.84268999999</v>
      </c>
      <c r="F26" s="114">
        <v>95125.84268999999</v>
      </c>
      <c r="G26" s="114">
        <v>0</v>
      </c>
      <c r="H26" s="114">
        <v>0</v>
      </c>
      <c r="I26" s="114">
        <v>0</v>
      </c>
      <c r="J26" s="114">
        <v>0</v>
      </c>
      <c r="K26" s="114">
        <v>0</v>
      </c>
      <c r="L26" s="114">
        <v>0</v>
      </c>
    </row>
    <row r="27" spans="1:12" ht="15" customHeight="1" thickTop="1" thickBot="1">
      <c r="A27" s="392" t="s">
        <v>589</v>
      </c>
      <c r="B27" s="393">
        <v>125231515.01099001</v>
      </c>
      <c r="C27" s="393">
        <v>151221336.08014002</v>
      </c>
      <c r="D27" s="393">
        <v>159397680.83421999</v>
      </c>
      <c r="E27" s="393">
        <v>185861743.93444002</v>
      </c>
      <c r="F27" s="393">
        <v>198933507.28595999</v>
      </c>
      <c r="G27" s="393">
        <v>209609321.95313001</v>
      </c>
      <c r="H27" s="393">
        <v>238077067.78069001</v>
      </c>
      <c r="I27" s="393">
        <v>253227562.29579002</v>
      </c>
      <c r="J27" s="393">
        <v>254311378.07214001</v>
      </c>
      <c r="K27" s="393">
        <v>266679784.33552</v>
      </c>
      <c r="L27" s="393">
        <v>248116851.56884</v>
      </c>
    </row>
    <row r="28" spans="1:12" s="16" customFormat="1" ht="15" customHeight="1" thickTop="1">
      <c r="A28" s="147" t="s">
        <v>590</v>
      </c>
      <c r="B28" s="114">
        <v>107500779.49492</v>
      </c>
      <c r="C28" s="114">
        <v>131019185.50766</v>
      </c>
      <c r="D28" s="114">
        <v>135426273.91997001</v>
      </c>
      <c r="E28" s="114">
        <v>154147230.37922001</v>
      </c>
      <c r="F28" s="114">
        <v>161638463.76628</v>
      </c>
      <c r="G28" s="114">
        <v>157409598.70846</v>
      </c>
      <c r="H28" s="114">
        <v>173595869.81370002</v>
      </c>
      <c r="I28" s="114">
        <v>186048624.22277999</v>
      </c>
      <c r="J28" s="114">
        <v>186286401.41535002</v>
      </c>
      <c r="K28" s="114">
        <v>197828104.77060002</v>
      </c>
      <c r="L28" s="114">
        <v>125775955.43313001</v>
      </c>
    </row>
    <row r="29" spans="1:12" s="16" customFormat="1" ht="15" customHeight="1">
      <c r="A29" s="148" t="s">
        <v>591</v>
      </c>
      <c r="B29" s="114">
        <v>26259147.962250002</v>
      </c>
      <c r="C29" s="114">
        <v>30048308.85055</v>
      </c>
      <c r="D29" s="114">
        <v>29802707.111759998</v>
      </c>
      <c r="E29" s="114">
        <v>29805454.02679</v>
      </c>
      <c r="F29" s="114">
        <v>28527246.78669</v>
      </c>
      <c r="G29" s="114">
        <v>25221909.018959999</v>
      </c>
      <c r="H29" s="114">
        <v>28919096.715180002</v>
      </c>
      <c r="I29" s="114">
        <v>31258324.62985</v>
      </c>
      <c r="J29" s="114">
        <v>30394791.820639998</v>
      </c>
      <c r="K29" s="114">
        <v>31953907.71142</v>
      </c>
      <c r="L29" s="114">
        <v>24854459.708730001</v>
      </c>
    </row>
    <row r="30" spans="1:12" s="16" customFormat="1" ht="15" customHeight="1">
      <c r="A30" s="148" t="s">
        <v>592</v>
      </c>
      <c r="B30" s="114">
        <v>36761744.1373</v>
      </c>
      <c r="C30" s="114">
        <v>47601698.228260003</v>
      </c>
      <c r="D30" s="114">
        <v>43891533.118639998</v>
      </c>
      <c r="E30" s="114">
        <v>47920359.177170001</v>
      </c>
      <c r="F30" s="114">
        <v>51336022.047849998</v>
      </c>
      <c r="G30" s="114">
        <v>47708281.856580004</v>
      </c>
      <c r="H30" s="114">
        <v>52480729.409209996</v>
      </c>
      <c r="I30" s="114">
        <v>57233904.781120002</v>
      </c>
      <c r="J30" s="114">
        <v>56780506.026309997</v>
      </c>
      <c r="K30" s="114">
        <v>61184296.515110001</v>
      </c>
      <c r="L30" s="114">
        <v>51432064.757470004</v>
      </c>
    </row>
    <row r="31" spans="1:12" s="16" customFormat="1" ht="15" customHeight="1">
      <c r="A31" s="148" t="s">
        <v>593</v>
      </c>
      <c r="B31" s="114">
        <v>3674676.9889600002</v>
      </c>
      <c r="C31" s="114">
        <v>2383644.6945799999</v>
      </c>
      <c r="D31" s="114">
        <v>802007.39145</v>
      </c>
      <c r="E31" s="114">
        <v>608029.32820000011</v>
      </c>
      <c r="F31" s="114">
        <v>486583.58577999996</v>
      </c>
      <c r="G31" s="114">
        <v>285971.39663999999</v>
      </c>
      <c r="H31" s="114">
        <v>290574.55593000003</v>
      </c>
      <c r="I31" s="114">
        <v>422703.82511999999</v>
      </c>
      <c r="J31" s="114">
        <v>123085.90056000001</v>
      </c>
      <c r="K31" s="114">
        <v>116644.63640999999</v>
      </c>
      <c r="L31" s="114">
        <v>62287.546310000005</v>
      </c>
    </row>
    <row r="32" spans="1:12" s="16" customFormat="1" ht="15" customHeight="1">
      <c r="A32" s="148" t="s">
        <v>594</v>
      </c>
      <c r="B32" s="114">
        <v>4294946.5777599998</v>
      </c>
      <c r="C32" s="114">
        <v>4348898.8077299995</v>
      </c>
      <c r="D32" s="114">
        <v>4373255.216</v>
      </c>
      <c r="E32" s="114">
        <v>5070419.5684399996</v>
      </c>
      <c r="F32" s="114">
        <v>3715942.8083699998</v>
      </c>
      <c r="G32" s="114">
        <v>3952117.2222899999</v>
      </c>
      <c r="H32" s="114">
        <v>3144796.71582</v>
      </c>
      <c r="I32" s="114">
        <v>4109528.2781799999</v>
      </c>
      <c r="J32" s="114">
        <v>3762229.5284899999</v>
      </c>
      <c r="K32" s="114">
        <v>3792560.4055400002</v>
      </c>
      <c r="L32" s="114">
        <v>2802485.5721</v>
      </c>
    </row>
    <row r="33" spans="1:12" s="16" customFormat="1" ht="15" customHeight="1">
      <c r="A33" s="148" t="s">
        <v>595</v>
      </c>
      <c r="B33" s="114">
        <v>34128615.657130003</v>
      </c>
      <c r="C33" s="114">
        <v>43373413.711370006</v>
      </c>
      <c r="D33" s="114">
        <v>52421842.970919997</v>
      </c>
      <c r="E33" s="114">
        <v>65219490.453510001</v>
      </c>
      <c r="F33" s="114">
        <v>70755430.536270007</v>
      </c>
      <c r="G33" s="114">
        <v>72297337.143279999</v>
      </c>
      <c r="H33" s="114">
        <v>79380372.684820011</v>
      </c>
      <c r="I33" s="114">
        <v>82631530.217570007</v>
      </c>
      <c r="J33" s="114">
        <v>84318532.259670004</v>
      </c>
      <c r="K33" s="114">
        <v>89188544.847429991</v>
      </c>
      <c r="L33" s="114">
        <v>40736867.798160002</v>
      </c>
    </row>
    <row r="34" spans="1:12" s="16" customFormat="1" ht="15" customHeight="1">
      <c r="A34" s="148" t="s">
        <v>596</v>
      </c>
      <c r="B34" s="114">
        <v>2381648.1715199999</v>
      </c>
      <c r="C34" s="114">
        <v>3263221.2151700002</v>
      </c>
      <c r="D34" s="114">
        <v>4134928.1111999997</v>
      </c>
      <c r="E34" s="114">
        <v>5523477.8251099996</v>
      </c>
      <c r="F34" s="114">
        <v>6817238.0013199998</v>
      </c>
      <c r="G34" s="114">
        <v>7943982.0707099997</v>
      </c>
      <c r="H34" s="114">
        <v>9380299.7327399999</v>
      </c>
      <c r="I34" s="114">
        <v>10392632.490940001</v>
      </c>
      <c r="J34" s="114">
        <v>10907255.87968</v>
      </c>
      <c r="K34" s="114">
        <v>11592150.654690001</v>
      </c>
      <c r="L34" s="114">
        <v>5887790.0503599998</v>
      </c>
    </row>
    <row r="35" spans="1:12" s="16" customFormat="1" ht="15" customHeight="1">
      <c r="A35" s="147" t="s">
        <v>597</v>
      </c>
      <c r="B35" s="114">
        <v>144088.87340000001</v>
      </c>
      <c r="C35" s="114">
        <v>234884.22842</v>
      </c>
      <c r="D35" s="114">
        <v>151549.21575999999</v>
      </c>
      <c r="E35" s="114">
        <v>101807.20009999999</v>
      </c>
      <c r="F35" s="114">
        <v>144321.29655999999</v>
      </c>
      <c r="G35" s="114">
        <v>129607.05386</v>
      </c>
      <c r="H35" s="114">
        <v>362478.75060000003</v>
      </c>
      <c r="I35" s="114">
        <v>240474.35581000001</v>
      </c>
      <c r="J35" s="114">
        <v>219515.77011000001</v>
      </c>
      <c r="K35" s="114">
        <v>228904.70439</v>
      </c>
      <c r="L35" s="114">
        <v>286093.48866000003</v>
      </c>
    </row>
    <row r="36" spans="1:12" s="16" customFormat="1" ht="15" customHeight="1">
      <c r="A36" s="147" t="s">
        <v>598</v>
      </c>
      <c r="B36" s="114">
        <v>4337370.8877799995</v>
      </c>
      <c r="C36" s="114">
        <v>5422966.1756699998</v>
      </c>
      <c r="D36" s="114">
        <v>7624676.29067</v>
      </c>
      <c r="E36" s="114">
        <v>12867562.1096</v>
      </c>
      <c r="F36" s="114">
        <v>16467510.18685</v>
      </c>
      <c r="G36" s="114">
        <v>25291022.044160001</v>
      </c>
      <c r="H36" s="114">
        <v>33449203.23429</v>
      </c>
      <c r="I36" s="114">
        <v>34962421.880339995</v>
      </c>
      <c r="J36" s="114">
        <v>36928421.865010001</v>
      </c>
      <c r="K36" s="114">
        <v>35677153.29676</v>
      </c>
      <c r="L36" s="114">
        <v>36805549.541610003</v>
      </c>
    </row>
    <row r="37" spans="1:12" s="16" customFormat="1" ht="15" customHeight="1">
      <c r="A37" s="147" t="s">
        <v>599</v>
      </c>
      <c r="B37" s="114">
        <v>2796198.3475799998</v>
      </c>
      <c r="C37" s="114">
        <v>2753766.3094099998</v>
      </c>
      <c r="D37" s="114">
        <v>3358739.0953099998</v>
      </c>
      <c r="E37" s="114">
        <v>3778661.1630300004</v>
      </c>
      <c r="F37" s="114">
        <v>3610625.6594199999</v>
      </c>
      <c r="G37" s="114">
        <v>4097111.3125700001</v>
      </c>
      <c r="H37" s="114">
        <v>4414429.1060899999</v>
      </c>
      <c r="I37" s="114">
        <v>5065166.2878900003</v>
      </c>
      <c r="J37" s="114">
        <v>4289022.8886799999</v>
      </c>
      <c r="K37" s="114">
        <v>5692080.23912</v>
      </c>
      <c r="L37" s="114">
        <v>4469963.4446700001</v>
      </c>
    </row>
    <row r="38" spans="1:12" s="16" customFormat="1" ht="15" customHeight="1">
      <c r="A38" s="147" t="s">
        <v>273</v>
      </c>
      <c r="B38" s="114">
        <v>1695871.4385200001</v>
      </c>
      <c r="C38" s="114">
        <v>1803604.24028</v>
      </c>
      <c r="D38" s="114">
        <v>1839390.5435599999</v>
      </c>
      <c r="E38" s="114">
        <v>2037668.9649700001</v>
      </c>
      <c r="F38" s="114">
        <v>2154853.4890700001</v>
      </c>
      <c r="G38" s="114">
        <v>2409830.3072199998</v>
      </c>
      <c r="H38" s="114">
        <v>2441944.2260199999</v>
      </c>
      <c r="I38" s="114">
        <v>2719642.6953199999</v>
      </c>
      <c r="J38" s="114">
        <v>2813158.2919699997</v>
      </c>
      <c r="K38" s="114">
        <v>2887271.10745</v>
      </c>
      <c r="L38" s="114">
        <v>2674207.06103</v>
      </c>
    </row>
    <row r="39" spans="1:12" s="16" customFormat="1" ht="15" customHeight="1">
      <c r="A39" s="147" t="s">
        <v>279</v>
      </c>
      <c r="B39" s="114">
        <v>1696855.34344</v>
      </c>
      <c r="C39" s="114">
        <v>2039392.1688699999</v>
      </c>
      <c r="D39" s="114">
        <v>2648311.8169699996</v>
      </c>
      <c r="E39" s="114">
        <v>2830457.1137299999</v>
      </c>
      <c r="F39" s="114">
        <v>2705067.6034499998</v>
      </c>
      <c r="G39" s="114">
        <v>2633663.0578400004</v>
      </c>
      <c r="H39" s="114">
        <v>3576780.0863399999</v>
      </c>
      <c r="I39" s="114">
        <v>3328936.89163</v>
      </c>
      <c r="J39" s="114">
        <v>3072447.6513299998</v>
      </c>
      <c r="K39" s="114">
        <v>3202005.5244100001</v>
      </c>
      <c r="L39" s="114">
        <v>3513961.0164200002</v>
      </c>
    </row>
    <row r="40" spans="1:12" s="16" customFormat="1" ht="15" customHeight="1">
      <c r="A40" s="147" t="s">
        <v>600</v>
      </c>
      <c r="B40" s="114">
        <v>1416508.0696400001</v>
      </c>
      <c r="C40" s="114">
        <v>1717452.61671</v>
      </c>
      <c r="D40" s="114">
        <v>2465203.2340600002</v>
      </c>
      <c r="E40" s="114">
        <v>2617260.7224699999</v>
      </c>
      <c r="F40" s="114">
        <v>2549268.1711900001</v>
      </c>
      <c r="G40" s="114">
        <v>2746468.5641300003</v>
      </c>
      <c r="H40" s="114">
        <v>2804632.7594299996</v>
      </c>
      <c r="I40" s="114">
        <v>2623885.0717699998</v>
      </c>
      <c r="J40" s="114">
        <v>2733417.1280200002</v>
      </c>
      <c r="K40" s="114">
        <v>2530693.2975100004</v>
      </c>
      <c r="L40" s="114">
        <v>2495347.4393000002</v>
      </c>
    </row>
    <row r="41" spans="1:12" s="17" customFormat="1" ht="15" customHeight="1" thickBot="1">
      <c r="A41" s="147" t="s">
        <v>451</v>
      </c>
      <c r="B41" s="114">
        <v>5643842.55571</v>
      </c>
      <c r="C41" s="114">
        <v>6230084.8331199996</v>
      </c>
      <c r="D41" s="114">
        <v>5883536.7179199997</v>
      </c>
      <c r="E41" s="114">
        <v>7481096.2813200001</v>
      </c>
      <c r="F41" s="114">
        <v>9663397.11314</v>
      </c>
      <c r="G41" s="114">
        <v>14892020.904889999</v>
      </c>
      <c r="H41" s="114">
        <v>17431729.804220002</v>
      </c>
      <c r="I41" s="114">
        <v>18238410.890250001</v>
      </c>
      <c r="J41" s="114">
        <v>17968993.061669998</v>
      </c>
      <c r="K41" s="114">
        <v>18633571.39528</v>
      </c>
      <c r="L41" s="114">
        <v>72095774.144020006</v>
      </c>
    </row>
    <row r="42" spans="1:12" ht="15" customHeight="1" thickTop="1" thickBot="1">
      <c r="A42" s="392" t="s">
        <v>601</v>
      </c>
      <c r="B42" s="393">
        <v>10801966.7347</v>
      </c>
      <c r="C42" s="393">
        <v>12046739.089030001</v>
      </c>
      <c r="D42" s="393">
        <v>13616999.10238</v>
      </c>
      <c r="E42" s="393">
        <v>14257334.54775</v>
      </c>
      <c r="F42" s="393">
        <v>15225053.382690001</v>
      </c>
      <c r="G42" s="393">
        <v>16660673.37084</v>
      </c>
      <c r="H42" s="393">
        <v>16652965.061299998</v>
      </c>
      <c r="I42" s="393">
        <v>18076565.487369999</v>
      </c>
      <c r="J42" s="393">
        <v>18236401.786740001</v>
      </c>
      <c r="K42" s="393">
        <v>19406339.626029998</v>
      </c>
      <c r="L42" s="393">
        <v>17828093.046560001</v>
      </c>
    </row>
    <row r="43" spans="1:12" s="16" customFormat="1" ht="15" customHeight="1" thickTop="1">
      <c r="A43" s="147" t="s">
        <v>294</v>
      </c>
      <c r="B43" s="114">
        <v>6452976.6267200001</v>
      </c>
      <c r="C43" s="114">
        <v>7916336.6106099999</v>
      </c>
      <c r="D43" s="114">
        <v>9431317.9006099999</v>
      </c>
      <c r="E43" s="114">
        <v>10046163.910610002</v>
      </c>
      <c r="F43" s="114">
        <v>11030322.580610001</v>
      </c>
      <c r="G43" s="114">
        <v>11884303.24061</v>
      </c>
      <c r="H43" s="114">
        <v>12747373.666549999</v>
      </c>
      <c r="I43" s="114">
        <v>13455645.656549999</v>
      </c>
      <c r="J43" s="114">
        <v>13929494.06655</v>
      </c>
      <c r="K43" s="114">
        <v>14440394.266549999</v>
      </c>
      <c r="L43" s="114">
        <v>13760423.14655</v>
      </c>
    </row>
    <row r="44" spans="1:12" s="16" customFormat="1" ht="15" customHeight="1">
      <c r="A44" s="147" t="s">
        <v>298</v>
      </c>
      <c r="B44" s="114">
        <v>626257.29934000003</v>
      </c>
      <c r="C44" s="114">
        <v>440452.23038999998</v>
      </c>
      <c r="D44" s="114">
        <v>521727.56848000002</v>
      </c>
      <c r="E44" s="114">
        <v>142453.66538999998</v>
      </c>
      <c r="F44" s="114">
        <v>122786.06948000001</v>
      </c>
      <c r="G44" s="114">
        <v>135134.53461999999</v>
      </c>
      <c r="H44" s="114">
        <v>236108.21138999998</v>
      </c>
      <c r="I44" s="114">
        <v>298883.27038999996</v>
      </c>
      <c r="J44" s="114">
        <v>273808.36458999995</v>
      </c>
      <c r="K44" s="114">
        <v>170968.33228</v>
      </c>
      <c r="L44" s="114">
        <v>69780.855779999998</v>
      </c>
    </row>
    <row r="45" spans="1:12" s="16" customFormat="1" ht="15" customHeight="1">
      <c r="A45" s="147" t="s">
        <v>302</v>
      </c>
      <c r="B45" s="114">
        <v>0</v>
      </c>
      <c r="C45" s="114">
        <v>0</v>
      </c>
      <c r="D45" s="114">
        <v>0</v>
      </c>
      <c r="E45" s="114">
        <v>0</v>
      </c>
      <c r="F45" s="114">
        <v>0</v>
      </c>
      <c r="G45" s="114">
        <v>0</v>
      </c>
      <c r="H45" s="114">
        <v>0</v>
      </c>
      <c r="I45" s="114">
        <v>0</v>
      </c>
      <c r="J45" s="114">
        <v>0</v>
      </c>
      <c r="K45" s="114">
        <v>0</v>
      </c>
      <c r="L45" s="114">
        <v>0</v>
      </c>
    </row>
    <row r="46" spans="1:12" s="16" customFormat="1" ht="15" customHeight="1">
      <c r="A46" s="147" t="s">
        <v>602</v>
      </c>
      <c r="B46" s="114">
        <v>1983823.31388</v>
      </c>
      <c r="C46" s="114">
        <v>1960109.2246600001</v>
      </c>
      <c r="D46" s="114">
        <v>1687372.9091700001</v>
      </c>
      <c r="E46" s="114">
        <v>2015543.19178</v>
      </c>
      <c r="F46" s="114">
        <v>2236918.8634200003</v>
      </c>
      <c r="G46" s="114">
        <v>2500623.7864000001</v>
      </c>
      <c r="H46" s="114">
        <v>2817848.0044</v>
      </c>
      <c r="I46" s="114">
        <v>2899877.5660700002</v>
      </c>
      <c r="J46" s="114">
        <v>3071335.7573299999</v>
      </c>
      <c r="K46" s="114">
        <v>3052739.1123899999</v>
      </c>
      <c r="L46" s="114">
        <v>3210734.6325100004</v>
      </c>
    </row>
    <row r="47" spans="1:12" s="16" customFormat="1" ht="15" customHeight="1">
      <c r="A47" s="147" t="s">
        <v>308</v>
      </c>
      <c r="B47" s="114">
        <v>1738909.4947599999</v>
      </c>
      <c r="C47" s="114">
        <v>1729841.0233699998</v>
      </c>
      <c r="D47" s="114">
        <v>1976580.7241199999</v>
      </c>
      <c r="E47" s="114">
        <v>2053173.77997</v>
      </c>
      <c r="F47" s="114">
        <v>1835025.8691800002</v>
      </c>
      <c r="G47" s="114">
        <v>2140611.8092100001</v>
      </c>
      <c r="H47" s="114">
        <v>851635.17896000005</v>
      </c>
      <c r="I47" s="114">
        <v>1422158.9943599999</v>
      </c>
      <c r="J47" s="114">
        <v>961763.59826999996</v>
      </c>
      <c r="K47" s="114">
        <v>1742237.91481</v>
      </c>
      <c r="L47" s="114">
        <v>787154.41171999997</v>
      </c>
    </row>
    <row r="48" spans="1:12" s="16" customFormat="1" ht="15" customHeight="1">
      <c r="A48" s="148" t="s">
        <v>603</v>
      </c>
      <c r="B48" s="114">
        <v>-8191.4995699999999</v>
      </c>
      <c r="C48" s="114">
        <v>39.443930000000002</v>
      </c>
      <c r="D48" s="114">
        <v>10680.81897</v>
      </c>
      <c r="E48" s="114">
        <v>32467.953289999998</v>
      </c>
      <c r="F48" s="114">
        <v>58722.066749999998</v>
      </c>
      <c r="G48" s="114">
        <v>70985.071790000002</v>
      </c>
      <c r="H48" s="114">
        <v>56810.831250000003</v>
      </c>
      <c r="I48" s="114">
        <v>2971.0108100000002</v>
      </c>
      <c r="J48" s="114">
        <v>373707.18148000003</v>
      </c>
      <c r="K48" s="114">
        <v>-19042.784540000001</v>
      </c>
      <c r="L48" s="114">
        <v>228076.12328</v>
      </c>
    </row>
    <row r="49" spans="1:12" s="17" customFormat="1" ht="15" customHeight="1" thickBot="1">
      <c r="A49" s="148" t="s">
        <v>604</v>
      </c>
      <c r="B49" s="114">
        <v>1747100.9943299999</v>
      </c>
      <c r="C49" s="114">
        <v>1729801.57944</v>
      </c>
      <c r="D49" s="114">
        <v>1965899.90515</v>
      </c>
      <c r="E49" s="114">
        <v>2020705.8266800002</v>
      </c>
      <c r="F49" s="114">
        <v>1776303.8024300002</v>
      </c>
      <c r="G49" s="114">
        <v>2069626.7374200001</v>
      </c>
      <c r="H49" s="114">
        <v>794824.34771</v>
      </c>
      <c r="I49" s="114">
        <v>1419187.98355</v>
      </c>
      <c r="J49" s="114">
        <v>588056.41678999993</v>
      </c>
      <c r="K49" s="114">
        <v>1761280.6993499999</v>
      </c>
      <c r="L49" s="114">
        <v>559078.28844000003</v>
      </c>
    </row>
    <row r="50" spans="1:12" ht="15" customHeight="1" thickTop="1" thickBot="1">
      <c r="A50" s="392" t="s">
        <v>605</v>
      </c>
      <c r="B50" s="393">
        <v>136033481.74568999</v>
      </c>
      <c r="C50" s="393">
        <v>163268075.16917002</v>
      </c>
      <c r="D50" s="393">
        <v>173014679.9366</v>
      </c>
      <c r="E50" s="393">
        <v>200119078.48219001</v>
      </c>
      <c r="F50" s="393">
        <v>214158560.66865</v>
      </c>
      <c r="G50" s="393">
        <v>226269995.32396999</v>
      </c>
      <c r="H50" s="393">
        <v>254730032.84198999</v>
      </c>
      <c r="I50" s="393">
        <v>271304127.78316003</v>
      </c>
      <c r="J50" s="393">
        <v>272547779.85887998</v>
      </c>
      <c r="K50" s="393">
        <v>286086123.96155</v>
      </c>
      <c r="L50" s="393">
        <v>265944944.61539999</v>
      </c>
    </row>
    <row r="51" spans="1:12" s="16" customFormat="1" ht="15" customHeight="1" thickTop="1">
      <c r="A51" s="113" t="s">
        <v>606</v>
      </c>
      <c r="B51" s="114">
        <v>14694168.35413</v>
      </c>
      <c r="C51" s="114">
        <v>18672350.202689998</v>
      </c>
      <c r="D51" s="114">
        <v>22558357.576439999</v>
      </c>
      <c r="E51" s="114">
        <v>21343440.376709998</v>
      </c>
      <c r="F51" s="114">
        <v>20933808.35069</v>
      </c>
      <c r="G51" s="114">
        <v>20177207.637499999</v>
      </c>
      <c r="H51" s="114">
        <v>16247720.32464</v>
      </c>
      <c r="I51" s="114">
        <v>15670702.75622</v>
      </c>
      <c r="J51" s="114">
        <v>16110455.49639</v>
      </c>
      <c r="K51" s="114">
        <v>16904787.152879998</v>
      </c>
      <c r="L51" s="114">
        <v>14300964.50867</v>
      </c>
    </row>
    <row r="52" spans="1:12" s="17" customFormat="1" ht="15" customHeight="1">
      <c r="A52" s="148" t="s">
        <v>607</v>
      </c>
      <c r="B52" s="114">
        <v>1005919.30885</v>
      </c>
      <c r="C52" s="114">
        <v>1010809.3816900001</v>
      </c>
      <c r="D52" s="114">
        <v>945846.39601000003</v>
      </c>
      <c r="E52" s="114">
        <v>982547.81171000004</v>
      </c>
      <c r="F52" s="114">
        <v>1831450.2881199999</v>
      </c>
      <c r="G52" s="114">
        <v>1684050.82351</v>
      </c>
      <c r="H52" s="114">
        <v>915482.90255999996</v>
      </c>
      <c r="I52" s="114">
        <v>1695221.02942</v>
      </c>
      <c r="J52" s="114">
        <v>2386037.4457199997</v>
      </c>
      <c r="K52" s="114">
        <v>2393925.3559499998</v>
      </c>
      <c r="L52" s="114">
        <v>1120529.8033399999</v>
      </c>
    </row>
    <row r="53" spans="1:12" s="17" customFormat="1" ht="15" customHeight="1">
      <c r="A53" s="148" t="s">
        <v>608</v>
      </c>
      <c r="B53" s="114">
        <v>12598057.44936</v>
      </c>
      <c r="C53" s="114">
        <v>16438036.709719999</v>
      </c>
      <c r="D53" s="114">
        <v>20217031.44875</v>
      </c>
      <c r="E53" s="114">
        <v>18789386.458220001</v>
      </c>
      <c r="F53" s="114">
        <v>17445336.25945</v>
      </c>
      <c r="G53" s="114">
        <v>16591272.93691</v>
      </c>
      <c r="H53" s="114">
        <v>13408308.665280001</v>
      </c>
      <c r="I53" s="114">
        <v>11920799.28967</v>
      </c>
      <c r="J53" s="114">
        <v>11565363.745549999</v>
      </c>
      <c r="K53" s="114">
        <v>12272346.549620001</v>
      </c>
      <c r="L53" s="114">
        <v>11141573.15081</v>
      </c>
    </row>
    <row r="54" spans="1:12" s="17" customFormat="1" ht="15" customHeight="1">
      <c r="A54" s="148" t="s">
        <v>609</v>
      </c>
      <c r="B54" s="114">
        <v>0</v>
      </c>
      <c r="C54" s="114">
        <v>0</v>
      </c>
      <c r="D54" s="114">
        <v>0</v>
      </c>
      <c r="E54" s="114">
        <v>0</v>
      </c>
      <c r="F54" s="114">
        <v>0</v>
      </c>
      <c r="G54" s="114">
        <v>0</v>
      </c>
      <c r="H54" s="114">
        <v>0</v>
      </c>
      <c r="I54" s="114">
        <v>0</v>
      </c>
      <c r="J54" s="114">
        <v>0</v>
      </c>
      <c r="K54" s="114">
        <v>0</v>
      </c>
      <c r="L54" s="114">
        <v>0</v>
      </c>
    </row>
    <row r="55" spans="1:12" s="17" customFormat="1" ht="15" customHeight="1">
      <c r="A55" s="148" t="s">
        <v>610</v>
      </c>
      <c r="B55" s="114">
        <v>1050166.45383</v>
      </c>
      <c r="C55" s="114">
        <v>1166081.6492399999</v>
      </c>
      <c r="D55" s="114">
        <v>1332505.18401</v>
      </c>
      <c r="E55" s="114">
        <v>1451526.7543299999</v>
      </c>
      <c r="F55" s="114">
        <v>1594848.31406</v>
      </c>
      <c r="G55" s="114">
        <v>1867082.98602</v>
      </c>
      <c r="H55" s="114">
        <v>1896342.4883599998</v>
      </c>
      <c r="I55" s="114">
        <v>2000491.36151</v>
      </c>
      <c r="J55" s="114">
        <v>2101501.8295</v>
      </c>
      <c r="K55" s="114">
        <v>2180379.8599200002</v>
      </c>
      <c r="L55" s="114">
        <v>1990181.97355</v>
      </c>
    </row>
    <row r="56" spans="1:12" s="17" customFormat="1" ht="15" customHeight="1">
      <c r="A56" s="148" t="s">
        <v>611</v>
      </c>
      <c r="B56" s="114">
        <v>40025.142090000001</v>
      </c>
      <c r="C56" s="114">
        <v>57422.462039999999</v>
      </c>
      <c r="D56" s="114">
        <v>62974.54767</v>
      </c>
      <c r="E56" s="114">
        <v>119979.35245000001</v>
      </c>
      <c r="F56" s="114">
        <v>62173.48906</v>
      </c>
      <c r="G56" s="114">
        <v>34800.891060000002</v>
      </c>
      <c r="H56" s="114">
        <v>27586.26844</v>
      </c>
      <c r="I56" s="114">
        <v>54191.075619999996</v>
      </c>
      <c r="J56" s="114">
        <v>57552.475619999997</v>
      </c>
      <c r="K56" s="114">
        <v>58135.387390000004</v>
      </c>
      <c r="L56" s="114">
        <v>48679.580969999995</v>
      </c>
    </row>
    <row r="57" spans="1:12" s="17" customFormat="1" ht="15" customHeight="1">
      <c r="A57" s="147" t="s">
        <v>612</v>
      </c>
      <c r="B57" s="114">
        <v>245127270.49967</v>
      </c>
      <c r="C57" s="114">
        <v>281382719.25924999</v>
      </c>
      <c r="D57" s="114">
        <v>326833230.66571999</v>
      </c>
      <c r="E57" s="114">
        <v>382401461.50637001</v>
      </c>
      <c r="F57" s="114">
        <v>409888883.80158001</v>
      </c>
      <c r="G57" s="114">
        <v>404644877.44440997</v>
      </c>
      <c r="H57" s="114">
        <v>425891846.51699001</v>
      </c>
      <c r="I57" s="114">
        <v>427605734.37605</v>
      </c>
      <c r="J57" s="114">
        <v>436346317.32415998</v>
      </c>
      <c r="K57" s="114">
        <v>448488674.80162001</v>
      </c>
      <c r="L57" s="114">
        <v>446296524.92486</v>
      </c>
    </row>
    <row r="58" spans="1:12">
      <c r="A58" s="394" t="s">
        <v>613</v>
      </c>
      <c r="B58" s="395">
        <v>9545925.0615599994</v>
      </c>
      <c r="C58" s="395">
        <v>10266713.848610001</v>
      </c>
      <c r="D58" s="395">
        <v>11297949.863739999</v>
      </c>
      <c r="E58" s="395">
        <v>12951822.868319999</v>
      </c>
      <c r="F58" s="395">
        <v>14341240.852399999</v>
      </c>
      <c r="G58" s="395">
        <v>15499130.078569999</v>
      </c>
      <c r="H58" s="395">
        <v>15530831.664110001</v>
      </c>
      <c r="I58" s="395">
        <v>15537277.767129999</v>
      </c>
      <c r="J58" s="395">
        <v>6777641.0714499997</v>
      </c>
      <c r="K58" s="395">
        <v>16832338.60698</v>
      </c>
      <c r="L58" s="395">
        <v>6957173.8161300002</v>
      </c>
    </row>
    <row r="59" spans="1:12" ht="15" customHeight="1">
      <c r="A59" s="148" t="s">
        <v>614</v>
      </c>
      <c r="B59" s="114">
        <v>-1859899.6868800002</v>
      </c>
      <c r="C59" s="114">
        <v>-2318819.9094400001</v>
      </c>
      <c r="D59" s="114">
        <v>-2565931.6907199998</v>
      </c>
      <c r="E59" s="114">
        <v>-3264257.5603200002</v>
      </c>
      <c r="F59" s="114">
        <v>-4259887.2069100002</v>
      </c>
      <c r="G59" s="114">
        <v>-4891234.0106199998</v>
      </c>
      <c r="H59" s="114">
        <v>-5660614.4021499995</v>
      </c>
      <c r="I59" s="114">
        <v>-6338717.2719399994</v>
      </c>
      <c r="J59" s="114">
        <v>-2747325.5367399999</v>
      </c>
      <c r="K59" s="114">
        <v>-6795657.28938</v>
      </c>
      <c r="L59" s="114">
        <v>-2841565.7781100003</v>
      </c>
    </row>
    <row r="60" spans="1:12" ht="15" customHeight="1">
      <c r="A60" s="147" t="s">
        <v>615</v>
      </c>
      <c r="B60" s="114">
        <v>7686025.3746800004</v>
      </c>
      <c r="C60" s="114">
        <v>7947893.9391700001</v>
      </c>
      <c r="D60" s="114">
        <v>8732018.1730199996</v>
      </c>
      <c r="E60" s="114">
        <v>9687565.3080000002</v>
      </c>
      <c r="F60" s="114">
        <v>10081353.64549</v>
      </c>
      <c r="G60" s="114">
        <v>10607896.067950001</v>
      </c>
      <c r="H60" s="114">
        <v>9870217.2619599998</v>
      </c>
      <c r="I60" s="114">
        <v>9198560.4951900002</v>
      </c>
      <c r="J60" s="114">
        <v>4030315.5347100003</v>
      </c>
      <c r="K60" s="114">
        <v>10036681.317600001</v>
      </c>
      <c r="L60" s="114">
        <v>4115608.0380199999</v>
      </c>
    </row>
    <row r="61" spans="1:12" ht="15" customHeight="1">
      <c r="A61" s="116" t="s">
        <v>616</v>
      </c>
      <c r="B61" s="114">
        <v>2476224.29978</v>
      </c>
      <c r="C61" s="114">
        <v>2663937.2284599999</v>
      </c>
      <c r="D61" s="114">
        <v>3587822.4102800004</v>
      </c>
      <c r="E61" s="114">
        <v>4045111.2816599999</v>
      </c>
      <c r="F61" s="114">
        <v>3891120.40833</v>
      </c>
      <c r="G61" s="114">
        <v>4380431.6363999993</v>
      </c>
      <c r="H61" s="114">
        <v>3689145.5747699998</v>
      </c>
      <c r="I61" s="114">
        <v>4300385.07333</v>
      </c>
      <c r="J61" s="114">
        <v>1796047.1283800001</v>
      </c>
      <c r="K61" s="114">
        <v>4390421.0072799996</v>
      </c>
      <c r="L61" s="114">
        <v>2525278.1018699999</v>
      </c>
    </row>
    <row r="62" spans="1:12" ht="15" customHeight="1">
      <c r="A62" s="148" t="s">
        <v>617</v>
      </c>
      <c r="B62" s="114">
        <v>-700786.79061000003</v>
      </c>
      <c r="C62" s="114">
        <v>-1000202.38987</v>
      </c>
      <c r="D62" s="114">
        <v>-1799122.9833399998</v>
      </c>
      <c r="E62" s="114">
        <v>-2282509.1033200002</v>
      </c>
      <c r="F62" s="114">
        <v>-2490174.0078199999</v>
      </c>
      <c r="G62" s="114">
        <v>-2927738.9087800002</v>
      </c>
      <c r="H62" s="114">
        <v>-2451262.1805500002</v>
      </c>
      <c r="I62" s="114">
        <v>-2273552.2204499999</v>
      </c>
      <c r="J62" s="114">
        <v>-824303.17045000009</v>
      </c>
      <c r="K62" s="114">
        <v>-1992911.2801900001</v>
      </c>
      <c r="L62" s="114">
        <v>-1526944.01263</v>
      </c>
    </row>
    <row r="63" spans="1:12" ht="15" customHeight="1">
      <c r="A63" s="117" t="s">
        <v>618</v>
      </c>
      <c r="B63" s="114">
        <v>9461462.8838500008</v>
      </c>
      <c r="C63" s="114">
        <v>9611628.7777600009</v>
      </c>
      <c r="D63" s="114">
        <v>10520717.599959999</v>
      </c>
      <c r="E63" s="114">
        <v>11450167.486339999</v>
      </c>
      <c r="F63" s="114">
        <v>11482300.046</v>
      </c>
      <c r="G63" s="114">
        <v>12060588.795569999</v>
      </c>
      <c r="H63" s="114">
        <v>11108100.65618</v>
      </c>
      <c r="I63" s="114">
        <v>11225393.348069999</v>
      </c>
      <c r="J63" s="114">
        <v>5002059.4926400008</v>
      </c>
      <c r="K63" s="114">
        <v>12434191.04469</v>
      </c>
      <c r="L63" s="114">
        <v>5113942.1272600004</v>
      </c>
    </row>
    <row r="64" spans="1:12" ht="15" customHeight="1">
      <c r="A64" s="116" t="s">
        <v>619</v>
      </c>
      <c r="B64" s="114">
        <v>1724352.2065099999</v>
      </c>
      <c r="C64" s="114">
        <v>1772184.47633</v>
      </c>
      <c r="D64" s="114">
        <v>1966592.9776600001</v>
      </c>
      <c r="E64" s="114">
        <v>2278020.8902800004</v>
      </c>
      <c r="F64" s="114">
        <v>2219995.7315599998</v>
      </c>
      <c r="G64" s="114">
        <v>2207495.4247499998</v>
      </c>
      <c r="H64" s="114">
        <v>2227398.7173099997</v>
      </c>
      <c r="I64" s="114">
        <v>3359161.0576200001</v>
      </c>
      <c r="J64" s="114">
        <v>1104227.6929800001</v>
      </c>
      <c r="K64" s="114">
        <v>3496297.5199099998</v>
      </c>
      <c r="L64" s="114">
        <v>1973082.14616</v>
      </c>
    </row>
    <row r="65" spans="1:12" ht="15" customHeight="1">
      <c r="A65" s="116" t="s">
        <v>620</v>
      </c>
      <c r="B65" s="114">
        <v>-2565909.0573</v>
      </c>
      <c r="C65" s="114">
        <v>-2418887.9800500004</v>
      </c>
      <c r="D65" s="114">
        <v>-2812558.2714800001</v>
      </c>
      <c r="E65" s="114">
        <v>-3466554.8563800002</v>
      </c>
      <c r="F65" s="114">
        <v>-3326740.4852100001</v>
      </c>
      <c r="G65" s="114">
        <v>-3275177.67894</v>
      </c>
      <c r="H65" s="114">
        <v>-4175304.3477099999</v>
      </c>
      <c r="I65" s="114">
        <v>-4570959.7150699999</v>
      </c>
      <c r="J65" s="114">
        <v>-1761461.7729200001</v>
      </c>
      <c r="K65" s="114">
        <v>-5010196.98489</v>
      </c>
      <c r="L65" s="114">
        <v>-2894651.2498600003</v>
      </c>
    </row>
    <row r="66" spans="1:12" ht="15" customHeight="1">
      <c r="A66" s="147" t="s">
        <v>621</v>
      </c>
      <c r="B66" s="114">
        <v>8619906.0330599993</v>
      </c>
      <c r="C66" s="114">
        <v>8964925.2740400005</v>
      </c>
      <c r="D66" s="114">
        <v>9674752.30614</v>
      </c>
      <c r="E66" s="114">
        <v>10261633.52024</v>
      </c>
      <c r="F66" s="114">
        <v>10375555.29235</v>
      </c>
      <c r="G66" s="114">
        <v>10992906.541379999</v>
      </c>
      <c r="H66" s="114">
        <v>9160195.0257799998</v>
      </c>
      <c r="I66" s="114">
        <v>10013594.690620001</v>
      </c>
      <c r="J66" s="114">
        <v>4344825.4127000002</v>
      </c>
      <c r="K66" s="114">
        <v>10920291.579709999</v>
      </c>
      <c r="L66" s="114">
        <v>4192373.0235600001</v>
      </c>
    </row>
    <row r="67" spans="1:12" ht="15" customHeight="1">
      <c r="A67" s="148" t="s">
        <v>622</v>
      </c>
      <c r="B67" s="114">
        <v>-5949914.3874599999</v>
      </c>
      <c r="C67" s="114">
        <v>-6572908.1644700002</v>
      </c>
      <c r="D67" s="114">
        <v>-6691104.6613800004</v>
      </c>
      <c r="E67" s="114">
        <v>-7117956.51119</v>
      </c>
      <c r="F67" s="114">
        <v>-7606865.4986999994</v>
      </c>
      <c r="G67" s="114">
        <v>-7405396.0778999999</v>
      </c>
      <c r="H67" s="114">
        <v>-7174367.6634799996</v>
      </c>
      <c r="I67" s="114">
        <v>-7403417.3297799993</v>
      </c>
      <c r="J67" s="114">
        <v>-3323781.6855900004</v>
      </c>
      <c r="K67" s="114">
        <v>-7886019.0373200001</v>
      </c>
      <c r="L67" s="114">
        <v>-3182591.4155999999</v>
      </c>
    </row>
    <row r="68" spans="1:12" ht="15" customHeight="1">
      <c r="A68" s="117" t="s">
        <v>623</v>
      </c>
      <c r="B68" s="114">
        <v>2669991.6455999999</v>
      </c>
      <c r="C68" s="114">
        <v>2392017.1095700003</v>
      </c>
      <c r="D68" s="114">
        <v>2983647.6447600001</v>
      </c>
      <c r="E68" s="114">
        <v>3143677.00905</v>
      </c>
      <c r="F68" s="114">
        <v>2768689.7936499999</v>
      </c>
      <c r="G68" s="114">
        <v>3587510.4634799999</v>
      </c>
      <c r="H68" s="114">
        <v>1985827.3622999999</v>
      </c>
      <c r="I68" s="114">
        <v>2610177.3608400002</v>
      </c>
      <c r="J68" s="114">
        <v>1021043.72711</v>
      </c>
      <c r="K68" s="114">
        <v>3034272.5423900001</v>
      </c>
      <c r="L68" s="114">
        <v>1009781.6079600001</v>
      </c>
    </row>
    <row r="69" spans="1:12" ht="15" customHeight="1">
      <c r="A69" s="117" t="s">
        <v>624</v>
      </c>
      <c r="B69" s="114">
        <v>-54934.329359999996</v>
      </c>
      <c r="C69" s="114">
        <v>-63982.779240000003</v>
      </c>
      <c r="D69" s="114">
        <v>5299.2937000000002</v>
      </c>
      <c r="E69" s="114">
        <v>232328.30074000001</v>
      </c>
      <c r="F69" s="114">
        <v>-14909.384699999999</v>
      </c>
      <c r="G69" s="114">
        <v>-76913.278030000001</v>
      </c>
      <c r="H69" s="114">
        <v>115146.03971</v>
      </c>
      <c r="I69" s="114">
        <v>-231849.58103999999</v>
      </c>
      <c r="J69" s="114">
        <v>24683.159909999998</v>
      </c>
      <c r="K69" s="114">
        <v>39066.9876</v>
      </c>
      <c r="L69" s="114">
        <v>-11530.36276</v>
      </c>
    </row>
    <row r="70" spans="1:12" ht="15" customHeight="1">
      <c r="A70" s="115" t="s">
        <v>971</v>
      </c>
      <c r="B70" s="114">
        <v>-60321.133049999997</v>
      </c>
      <c r="C70" s="114">
        <v>-66760.648239999995</v>
      </c>
      <c r="D70" s="114">
        <v>1693.1347800000001</v>
      </c>
      <c r="E70" s="114">
        <v>227598.16545</v>
      </c>
      <c r="F70" s="114">
        <v>-17694.064100000003</v>
      </c>
      <c r="G70" s="114">
        <v>-78977.314590000009</v>
      </c>
      <c r="H70" s="114">
        <v>113902.86012</v>
      </c>
      <c r="I70" s="114">
        <v>-232581.89869</v>
      </c>
      <c r="J70" s="114">
        <v>24322.184430000001</v>
      </c>
      <c r="K70" s="114">
        <v>37319.261500000001</v>
      </c>
      <c r="L70" s="114">
        <v>-12936.4601</v>
      </c>
    </row>
    <row r="71" spans="1:12" ht="15" customHeight="1">
      <c r="A71" s="115" t="s">
        <v>972</v>
      </c>
      <c r="B71" s="114">
        <v>5386.8036900000006</v>
      </c>
      <c r="C71" s="114">
        <v>2777.8690000000001</v>
      </c>
      <c r="D71" s="114">
        <v>3606.1589199999999</v>
      </c>
      <c r="E71" s="114">
        <v>4730.1352900000002</v>
      </c>
      <c r="F71" s="114">
        <v>2784.6794</v>
      </c>
      <c r="G71" s="114">
        <v>2064.03656</v>
      </c>
      <c r="H71" s="114">
        <v>1243.1795900000002</v>
      </c>
      <c r="I71" s="114">
        <v>732.31765000000007</v>
      </c>
      <c r="J71" s="114">
        <v>360.97548</v>
      </c>
      <c r="K71" s="114">
        <v>1747.7261000000001</v>
      </c>
      <c r="L71" s="114">
        <v>1406.09734</v>
      </c>
    </row>
    <row r="72" spans="1:12" ht="15" customHeight="1">
      <c r="A72" s="147" t="s">
        <v>625</v>
      </c>
      <c r="B72" s="114">
        <v>55228.270130000004</v>
      </c>
      <c r="C72" s="114">
        <v>61286.126750000003</v>
      </c>
      <c r="D72" s="114">
        <v>-8107.4235599999993</v>
      </c>
      <c r="E72" s="114">
        <v>-232706.11621000001</v>
      </c>
      <c r="F72" s="114">
        <v>12012.833289999999</v>
      </c>
      <c r="G72" s="114">
        <v>77291.382530000003</v>
      </c>
      <c r="H72" s="114">
        <v>-115458.13348</v>
      </c>
      <c r="I72" s="114">
        <v>230400.84849999999</v>
      </c>
      <c r="J72" s="114">
        <v>-25704.874760000002</v>
      </c>
      <c r="K72" s="114">
        <v>-40286.425929999998</v>
      </c>
      <c r="L72" s="114">
        <v>11899.06718</v>
      </c>
    </row>
    <row r="73" spans="1:12" ht="15" customHeight="1">
      <c r="A73" s="147" t="s">
        <v>1259</v>
      </c>
      <c r="B73" s="114">
        <v>57436.759749999997</v>
      </c>
      <c r="C73" s="114">
        <v>63278.092939999995</v>
      </c>
      <c r="D73" s="114">
        <v>-6296.7914199999996</v>
      </c>
      <c r="E73" s="114">
        <v>-229772.79177000001</v>
      </c>
      <c r="F73" s="114">
        <v>13200.45508</v>
      </c>
      <c r="G73" s="114">
        <v>78003.090159999992</v>
      </c>
      <c r="H73" s="114">
        <v>-114975.79109</v>
      </c>
      <c r="I73" s="114">
        <v>230716.03237999999</v>
      </c>
      <c r="J73" s="114">
        <v>-25537.395420000001</v>
      </c>
      <c r="K73" s="114">
        <v>-39581.271509999999</v>
      </c>
      <c r="L73" s="114">
        <v>12362.803900000001</v>
      </c>
    </row>
    <row r="74" spans="1:12" ht="15" customHeight="1">
      <c r="A74" s="148" t="s">
        <v>973</v>
      </c>
      <c r="B74" s="114">
        <v>-2208.4896200000003</v>
      </c>
      <c r="C74" s="114">
        <v>-1991.9661899999999</v>
      </c>
      <c r="D74" s="114">
        <v>-1810.6321399999999</v>
      </c>
      <c r="E74" s="114">
        <v>-2933.3244399999999</v>
      </c>
      <c r="F74" s="114">
        <v>-1187.6217900000001</v>
      </c>
      <c r="G74" s="114">
        <v>-711.70762999999999</v>
      </c>
      <c r="H74" s="114">
        <v>-482.34239000000002</v>
      </c>
      <c r="I74" s="114">
        <v>-315.18387999999999</v>
      </c>
      <c r="J74" s="114">
        <v>-167.47934000000001</v>
      </c>
      <c r="K74" s="114">
        <v>-705.15442000000007</v>
      </c>
      <c r="L74" s="114">
        <v>-463.73671999999999</v>
      </c>
    </row>
    <row r="75" spans="1:12" ht="15" customHeight="1">
      <c r="A75" s="147" t="s">
        <v>626</v>
      </c>
      <c r="B75" s="114">
        <v>2670285.5863699997</v>
      </c>
      <c r="C75" s="114">
        <v>2389320.4570800001</v>
      </c>
      <c r="D75" s="114">
        <v>2980839.5149000003</v>
      </c>
      <c r="E75" s="114">
        <v>3143299.1935799997</v>
      </c>
      <c r="F75" s="114">
        <v>2765793.2422399996</v>
      </c>
      <c r="G75" s="114">
        <v>3587888.5679799998</v>
      </c>
      <c r="H75" s="114">
        <v>1985515.26853</v>
      </c>
      <c r="I75" s="114">
        <v>2608728.6283</v>
      </c>
      <c r="J75" s="114">
        <v>1020022.01226</v>
      </c>
      <c r="K75" s="114">
        <v>3033053.1040599998</v>
      </c>
      <c r="L75" s="114">
        <v>1010150.31238</v>
      </c>
    </row>
    <row r="76" spans="1:12" ht="15" customHeight="1">
      <c r="A76" s="149" t="s">
        <v>962</v>
      </c>
      <c r="B76" s="114">
        <v>8682.3909000000003</v>
      </c>
      <c r="C76" s="114">
        <v>17958.311289999998</v>
      </c>
      <c r="D76" s="114">
        <v>32874.75389</v>
      </c>
      <c r="E76" s="114">
        <v>38247.219250000002</v>
      </c>
      <c r="F76" s="114">
        <v>62643.668659999996</v>
      </c>
      <c r="G76" s="114">
        <v>20594.910550000001</v>
      </c>
      <c r="H76" s="114">
        <v>29882.921979999999</v>
      </c>
      <c r="I76" s="114">
        <v>16681.11836</v>
      </c>
      <c r="J76" s="114">
        <v>4419.4388899999994</v>
      </c>
      <c r="K76" s="114">
        <v>15366.964910000001</v>
      </c>
      <c r="L76" s="114">
        <v>2899.3172799999998</v>
      </c>
    </row>
    <row r="77" spans="1:12" ht="15" customHeight="1">
      <c r="A77" s="117" t="s">
        <v>627</v>
      </c>
      <c r="B77" s="114">
        <v>2678967.9772700001</v>
      </c>
      <c r="C77" s="114">
        <v>2407278.7683699997</v>
      </c>
      <c r="D77" s="114">
        <v>3013714.2687900001</v>
      </c>
      <c r="E77" s="114">
        <v>3181546.4128299998</v>
      </c>
      <c r="F77" s="114">
        <v>2828436.9109</v>
      </c>
      <c r="G77" s="114">
        <v>3608483.4785300004</v>
      </c>
      <c r="H77" s="114">
        <v>2015398.1905100001</v>
      </c>
      <c r="I77" s="114">
        <v>2625409.7466599997</v>
      </c>
      <c r="J77" s="114">
        <v>1024441.45115</v>
      </c>
      <c r="K77" s="114">
        <v>3048420.0689699999</v>
      </c>
      <c r="L77" s="114">
        <v>1013049.62966</v>
      </c>
    </row>
    <row r="78" spans="1:12" ht="15" customHeight="1">
      <c r="A78" s="116" t="s">
        <v>628</v>
      </c>
      <c r="B78" s="114">
        <v>-23479.058860000001</v>
      </c>
      <c r="C78" s="114">
        <v>9197.2765099999997</v>
      </c>
      <c r="D78" s="114">
        <v>1251.25757</v>
      </c>
      <c r="E78" s="114">
        <v>10208.583359999999</v>
      </c>
      <c r="F78" s="114">
        <v>39154.177380000001</v>
      </c>
      <c r="G78" s="114">
        <v>-12251.294</v>
      </c>
      <c r="H78" s="114">
        <v>31765.49912</v>
      </c>
      <c r="I78" s="114">
        <v>31110.47724</v>
      </c>
      <c r="J78" s="114">
        <v>3813.7970800000003</v>
      </c>
      <c r="K78" s="114">
        <v>3121.6348399999997</v>
      </c>
      <c r="L78" s="114">
        <v>12587.286689999999</v>
      </c>
    </row>
    <row r="79" spans="1:12" ht="15" customHeight="1">
      <c r="A79" s="147" t="s">
        <v>629</v>
      </c>
      <c r="B79" s="114">
        <v>2655488.9184099999</v>
      </c>
      <c r="C79" s="114">
        <v>2416476.0448799999</v>
      </c>
      <c r="D79" s="114">
        <v>3014965.52636</v>
      </c>
      <c r="E79" s="114">
        <v>3191754.9961899999</v>
      </c>
      <c r="F79" s="114">
        <v>2867591.0882800003</v>
      </c>
      <c r="G79" s="114">
        <v>3596232.1845300002</v>
      </c>
      <c r="H79" s="114">
        <v>2047163.6896300002</v>
      </c>
      <c r="I79" s="114">
        <v>2656520.2239000001</v>
      </c>
      <c r="J79" s="114">
        <v>1028255.24823</v>
      </c>
      <c r="K79" s="114">
        <v>3051541.7038099999</v>
      </c>
      <c r="L79" s="114">
        <v>1025636.9163500001</v>
      </c>
    </row>
    <row r="80" spans="1:12" ht="15" customHeight="1">
      <c r="A80" s="116" t="s">
        <v>630</v>
      </c>
      <c r="B80" s="114">
        <v>0</v>
      </c>
      <c r="C80" s="114">
        <v>0</v>
      </c>
      <c r="D80" s="114">
        <v>0</v>
      </c>
      <c r="E80" s="114">
        <v>4.0000000000000003E-5</v>
      </c>
      <c r="F80" s="114">
        <v>0</v>
      </c>
      <c r="G80" s="114">
        <v>-4.0000000000000003E-5</v>
      </c>
      <c r="H80" s="114">
        <v>1.0000000000000001E-5</v>
      </c>
      <c r="I80" s="114">
        <v>-5.9999999999999995E-5</v>
      </c>
      <c r="J80" s="114">
        <v>0</v>
      </c>
      <c r="K80" s="114">
        <v>0</v>
      </c>
      <c r="L80" s="114">
        <v>6.8559999999999996E-2</v>
      </c>
    </row>
    <row r="81" spans="1:12" ht="15" customHeight="1">
      <c r="A81" s="147" t="s">
        <v>631</v>
      </c>
      <c r="B81" s="114">
        <v>2655488.9184099999</v>
      </c>
      <c r="C81" s="114">
        <v>2416476.0448799999</v>
      </c>
      <c r="D81" s="114">
        <v>3014965.52636</v>
      </c>
      <c r="E81" s="114">
        <v>3191754.9962300002</v>
      </c>
      <c r="F81" s="114">
        <v>2867591.0882800003</v>
      </c>
      <c r="G81" s="114">
        <v>3596232.1844899999</v>
      </c>
      <c r="H81" s="114">
        <v>2047163.68964</v>
      </c>
      <c r="I81" s="114">
        <v>2656520.2238400001</v>
      </c>
      <c r="J81" s="114">
        <v>1028255.24823</v>
      </c>
      <c r="K81" s="114">
        <v>3051541.7038099999</v>
      </c>
      <c r="L81" s="114">
        <v>1025636.98491</v>
      </c>
    </row>
    <row r="82" spans="1:12" ht="15" customHeight="1" thickBot="1">
      <c r="A82" s="116" t="s">
        <v>632</v>
      </c>
      <c r="B82" s="114">
        <v>-908387.92430999991</v>
      </c>
      <c r="C82" s="114">
        <v>-686674.46519000002</v>
      </c>
      <c r="D82" s="114">
        <v>-1049065.62157</v>
      </c>
      <c r="E82" s="114">
        <v>-1171049.1696199998</v>
      </c>
      <c r="F82" s="114">
        <v>-1091287.2861500001</v>
      </c>
      <c r="G82" s="114">
        <v>-1526605.44777</v>
      </c>
      <c r="H82" s="114">
        <v>-1252339.34243</v>
      </c>
      <c r="I82" s="114">
        <v>-1237332.2402599999</v>
      </c>
      <c r="J82" s="114">
        <v>-440198.83173999999</v>
      </c>
      <c r="K82" s="114">
        <v>-1290261.00468</v>
      </c>
      <c r="L82" s="114">
        <v>-466558.69652999996</v>
      </c>
    </row>
    <row r="83" spans="1:12" ht="15" customHeight="1" thickTop="1" thickBot="1">
      <c r="A83" s="392" t="s">
        <v>633</v>
      </c>
      <c r="B83" s="393">
        <v>1747100.9941</v>
      </c>
      <c r="C83" s="393">
        <v>1729801.57969</v>
      </c>
      <c r="D83" s="393">
        <v>1965899.9047900001</v>
      </c>
      <c r="E83" s="393">
        <v>2020705.8266099999</v>
      </c>
      <c r="F83" s="393">
        <v>1776303.8021300002</v>
      </c>
      <c r="G83" s="393">
        <v>2069626.7367199999</v>
      </c>
      <c r="H83" s="393">
        <v>794824.34721000004</v>
      </c>
      <c r="I83" s="393">
        <v>1419187.98358</v>
      </c>
      <c r="J83" s="393">
        <v>588056.41648999997</v>
      </c>
      <c r="K83" s="393">
        <v>1761280.6991300001</v>
      </c>
      <c r="L83" s="393">
        <v>559078.28838000004</v>
      </c>
    </row>
    <row r="84" spans="1:12" ht="3.75" customHeight="1" thickTop="1" thickBot="1">
      <c r="A84" s="118"/>
      <c r="B84" s="119"/>
      <c r="C84" s="119"/>
      <c r="D84" s="119"/>
      <c r="E84" s="119"/>
      <c r="F84" s="119"/>
      <c r="G84" s="119"/>
      <c r="H84" s="119"/>
      <c r="I84" s="119"/>
      <c r="J84" s="119"/>
      <c r="K84" s="119"/>
      <c r="L84" s="119"/>
    </row>
    <row r="85" spans="1:12" ht="15" customHeight="1" thickTop="1">
      <c r="A85" s="695"/>
      <c r="B85" s="25"/>
      <c r="C85" s="25"/>
      <c r="D85" s="25"/>
      <c r="E85" s="25"/>
      <c r="F85" s="25"/>
      <c r="G85" s="25"/>
      <c r="H85" s="25"/>
      <c r="I85" s="25"/>
      <c r="J85" s="25"/>
      <c r="K85" s="25"/>
      <c r="L85" s="25"/>
    </row>
  </sheetData>
  <mergeCells count="3">
    <mergeCell ref="A1:L1"/>
    <mergeCell ref="A2:L2"/>
    <mergeCell ref="A3:L3"/>
  </mergeCells>
  <pageMargins left="0.88" right="0.75" top="0.76" bottom="0.56999999999999995" header="0.74" footer="0.22"/>
  <pageSetup scale="37"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8"/>
  <sheetViews>
    <sheetView topLeftCell="C1" zoomScaleNormal="100" workbookViewId="0">
      <selection activeCell="C1" sqref="C1:N1"/>
    </sheetView>
  </sheetViews>
  <sheetFormatPr defaultRowHeight="12.75"/>
  <cols>
    <col min="1" max="1" width="3" style="44" hidden="1" customWidth="1"/>
    <col min="2" max="2" width="6" style="44" hidden="1" customWidth="1"/>
    <col min="3" max="3" width="81.5703125" style="44" customWidth="1"/>
    <col min="4" max="11" width="8.28515625" style="44" bestFit="1" customWidth="1"/>
    <col min="12" max="13" width="8.28515625" style="44" customWidth="1"/>
    <col min="14" max="14" width="8.28515625" style="44" bestFit="1" customWidth="1"/>
    <col min="15" max="16384" width="9.140625" style="44"/>
  </cols>
  <sheetData>
    <row r="1" spans="1:14" s="43" customFormat="1" ht="15" customHeight="1">
      <c r="A1" s="396"/>
      <c r="B1" s="396"/>
      <c r="C1" s="738"/>
      <c r="D1" s="738"/>
      <c r="E1" s="738"/>
      <c r="F1" s="738"/>
      <c r="G1" s="738"/>
      <c r="H1" s="738"/>
      <c r="I1" s="738"/>
      <c r="J1" s="738"/>
      <c r="K1" s="738"/>
      <c r="L1" s="738"/>
      <c r="M1" s="738"/>
      <c r="N1" s="738"/>
    </row>
    <row r="2" spans="1:14" s="43" customFormat="1" ht="18">
      <c r="A2" s="739" t="s">
        <v>436</v>
      </c>
      <c r="B2" s="739"/>
      <c r="C2" s="739"/>
      <c r="D2" s="739"/>
      <c r="E2" s="739"/>
      <c r="F2" s="739"/>
      <c r="G2" s="739"/>
      <c r="H2" s="739"/>
      <c r="I2" s="739"/>
      <c r="J2" s="739"/>
      <c r="K2" s="739"/>
      <c r="L2" s="739"/>
      <c r="M2" s="739"/>
      <c r="N2" s="739"/>
    </row>
    <row r="3" spans="1:14" s="43" customFormat="1" ht="15" customHeight="1">
      <c r="A3" s="396"/>
      <c r="B3" s="396"/>
      <c r="C3" s="739" t="s">
        <v>812</v>
      </c>
      <c r="D3" s="739"/>
      <c r="E3" s="739"/>
      <c r="F3" s="739"/>
      <c r="G3" s="739"/>
      <c r="H3" s="739"/>
      <c r="I3" s="739"/>
      <c r="J3" s="739"/>
      <c r="K3" s="739"/>
      <c r="L3" s="739"/>
      <c r="M3" s="739"/>
      <c r="N3" s="739"/>
    </row>
    <row r="4" spans="1:14" s="43" customFormat="1" ht="15" customHeight="1">
      <c r="A4" s="740"/>
      <c r="B4" s="739"/>
      <c r="C4" s="739"/>
      <c r="D4" s="739"/>
      <c r="E4" s="739"/>
      <c r="F4" s="739"/>
      <c r="G4" s="739"/>
      <c r="H4" s="739"/>
      <c r="I4" s="739"/>
      <c r="J4" s="739"/>
      <c r="K4" s="739"/>
      <c r="L4" s="739"/>
      <c r="M4" s="739"/>
      <c r="N4" s="739"/>
    </row>
    <row r="5" spans="1:14" s="55" customFormat="1" ht="15" customHeight="1" thickBot="1">
      <c r="A5" s="162"/>
      <c r="B5" s="163"/>
      <c r="C5" s="163"/>
      <c r="D5" s="163"/>
      <c r="E5" s="163"/>
      <c r="F5" s="163"/>
      <c r="G5" s="163"/>
      <c r="H5" s="163"/>
      <c r="I5" s="163"/>
      <c r="J5" s="163"/>
      <c r="K5" s="163"/>
      <c r="L5" s="163"/>
      <c r="M5" s="163"/>
      <c r="N5" s="163"/>
    </row>
    <row r="6" spans="1:14" s="78" customFormat="1" ht="30" customHeight="1" thickTop="1" thickBot="1">
      <c r="A6" s="47"/>
      <c r="B6" s="47"/>
      <c r="C6" s="397"/>
      <c r="D6" s="390" t="s">
        <v>570</v>
      </c>
      <c r="E6" s="390" t="s">
        <v>571</v>
      </c>
      <c r="F6" s="390" t="s">
        <v>572</v>
      </c>
      <c r="G6" s="390" t="s">
        <v>573</v>
      </c>
      <c r="H6" s="390" t="s">
        <v>574</v>
      </c>
      <c r="I6" s="398" t="s">
        <v>575</v>
      </c>
      <c r="J6" s="398" t="s">
        <v>1239</v>
      </c>
      <c r="K6" s="398" t="s">
        <v>1290</v>
      </c>
      <c r="L6" s="398" t="s">
        <v>1513</v>
      </c>
      <c r="M6" s="398" t="s">
        <v>1397</v>
      </c>
      <c r="N6" s="398" t="s">
        <v>1514</v>
      </c>
    </row>
    <row r="7" spans="1:14" ht="15" customHeight="1" thickTop="1" thickBot="1">
      <c r="A7" s="47"/>
      <c r="B7" s="47"/>
      <c r="C7" s="25"/>
      <c r="D7" s="25"/>
      <c r="E7" s="25"/>
      <c r="F7" s="25"/>
      <c r="G7" s="25"/>
      <c r="H7" s="25"/>
      <c r="I7" s="25"/>
      <c r="J7" s="25"/>
      <c r="K7" s="25"/>
      <c r="L7" s="25"/>
      <c r="M7" s="25"/>
      <c r="N7" s="25"/>
    </row>
    <row r="8" spans="1:14" s="45" customFormat="1" ht="15" customHeight="1" thickTop="1" thickBot="1">
      <c r="A8" s="47"/>
      <c r="B8" s="164"/>
      <c r="C8" s="399" t="s">
        <v>517</v>
      </c>
      <c r="D8" s="400"/>
      <c r="E8" s="400"/>
      <c r="F8" s="400"/>
      <c r="G8" s="400"/>
      <c r="H8" s="400"/>
      <c r="I8" s="401"/>
      <c r="J8" s="401"/>
      <c r="K8" s="401"/>
      <c r="L8" s="401"/>
      <c r="M8" s="401"/>
      <c r="N8" s="401"/>
    </row>
    <row r="9" spans="1:14" ht="15" customHeight="1" thickTop="1">
      <c r="A9" s="47" t="s">
        <v>742</v>
      </c>
      <c r="B9" s="46" t="s">
        <v>813</v>
      </c>
      <c r="C9" s="165" t="s">
        <v>814</v>
      </c>
      <c r="D9" s="130">
        <v>0.15820000000000001</v>
      </c>
      <c r="E9" s="130">
        <v>0.19769999999999999</v>
      </c>
      <c r="F9" s="130">
        <v>0.13420000000000001</v>
      </c>
      <c r="G9" s="130">
        <v>0.12670000000000001</v>
      </c>
      <c r="H9" s="130">
        <v>0.11260000000000001</v>
      </c>
      <c r="I9" s="130">
        <v>0.1012</v>
      </c>
      <c r="J9" s="130">
        <v>0.1187</v>
      </c>
      <c r="K9" s="130">
        <v>0.1091</v>
      </c>
      <c r="L9" s="130">
        <v>8.6400000000000005E-2</v>
      </c>
      <c r="M9" s="130">
        <v>0.1066</v>
      </c>
      <c r="N9" s="130">
        <v>0.1142</v>
      </c>
    </row>
    <row r="10" spans="1:14" ht="15" customHeight="1" thickBot="1">
      <c r="A10" s="47" t="s">
        <v>742</v>
      </c>
      <c r="B10" s="46" t="s">
        <v>815</v>
      </c>
      <c r="C10" s="165" t="s">
        <v>816</v>
      </c>
      <c r="D10" s="130">
        <v>0.59260000000000002</v>
      </c>
      <c r="E10" s="130">
        <v>0.59179999999999999</v>
      </c>
      <c r="F10" s="130">
        <v>0.65300000000000002</v>
      </c>
      <c r="G10" s="130">
        <v>0.66149999999999998</v>
      </c>
      <c r="H10" s="130">
        <v>0.69289999999999996</v>
      </c>
      <c r="I10" s="130">
        <v>0.70479999999999998</v>
      </c>
      <c r="J10" s="130">
        <v>0.67520000000000002</v>
      </c>
      <c r="K10" s="130">
        <v>0.66610000000000003</v>
      </c>
      <c r="L10" s="130">
        <v>0.6794</v>
      </c>
      <c r="M10" s="130">
        <v>0.67159999999999997</v>
      </c>
      <c r="N10" s="130">
        <v>0.69169999999999998</v>
      </c>
    </row>
    <row r="11" spans="1:14" s="19" customFormat="1" ht="15" customHeight="1" thickTop="1" thickBot="1">
      <c r="A11" s="47"/>
      <c r="B11" s="164"/>
      <c r="C11" s="399" t="s">
        <v>520</v>
      </c>
      <c r="D11" s="400"/>
      <c r="E11" s="400"/>
      <c r="F11" s="400"/>
      <c r="G11" s="400"/>
      <c r="H11" s="400"/>
      <c r="I11" s="401"/>
      <c r="J11" s="401"/>
      <c r="K11" s="401"/>
      <c r="L11" s="401"/>
      <c r="M11" s="401"/>
      <c r="N11" s="401"/>
    </row>
    <row r="12" spans="1:14" s="78" customFormat="1" ht="15" customHeight="1" thickTop="1">
      <c r="A12" s="47" t="s">
        <v>742</v>
      </c>
      <c r="B12" s="46" t="s">
        <v>817</v>
      </c>
      <c r="C12" s="165" t="s">
        <v>1343</v>
      </c>
      <c r="D12" s="130">
        <v>0.7903</v>
      </c>
      <c r="E12" s="130">
        <v>0.80249999999999999</v>
      </c>
      <c r="F12" s="130">
        <v>0.78269999999999995</v>
      </c>
      <c r="G12" s="130">
        <v>0.77029999999999998</v>
      </c>
      <c r="H12" s="130">
        <v>0.75480000000000003</v>
      </c>
      <c r="I12" s="130">
        <v>0.69569999999999999</v>
      </c>
      <c r="J12" s="130">
        <v>0.68149999999999999</v>
      </c>
      <c r="K12" s="130">
        <v>0.68579999999999997</v>
      </c>
      <c r="L12" s="130">
        <v>0.6835</v>
      </c>
      <c r="M12" s="130">
        <v>0.6915</v>
      </c>
      <c r="N12" s="130">
        <v>0.47289999999999999</v>
      </c>
    </row>
    <row r="13" spans="1:14" s="77" customFormat="1" ht="15" customHeight="1">
      <c r="A13" s="47" t="s">
        <v>742</v>
      </c>
      <c r="B13" s="46" t="s">
        <v>818</v>
      </c>
      <c r="C13" s="165" t="s">
        <v>1344</v>
      </c>
      <c r="D13" s="167">
        <v>0.83169999999999999</v>
      </c>
      <c r="E13" s="130">
        <v>0.84060000000000001</v>
      </c>
      <c r="F13" s="130">
        <v>0.81679999999999997</v>
      </c>
      <c r="G13" s="130">
        <v>0.80769999999999997</v>
      </c>
      <c r="H13" s="130">
        <v>0.79990000000000006</v>
      </c>
      <c r="I13" s="130">
        <v>0.76149999999999995</v>
      </c>
      <c r="J13" s="130">
        <v>0.74990000000000001</v>
      </c>
      <c r="K13" s="130">
        <v>0.753</v>
      </c>
      <c r="L13" s="130">
        <v>0.74939999999999996</v>
      </c>
      <c r="M13" s="130">
        <v>0.75660000000000005</v>
      </c>
      <c r="N13" s="130">
        <v>0.74399999999999999</v>
      </c>
    </row>
    <row r="14" spans="1:14" s="77" customFormat="1" ht="15" customHeight="1">
      <c r="A14" s="47"/>
      <c r="B14" s="46"/>
      <c r="C14" s="165" t="s">
        <v>1345</v>
      </c>
      <c r="D14" s="130">
        <v>3.1899999999999998E-2</v>
      </c>
      <c r="E14" s="130">
        <v>3.32E-2</v>
      </c>
      <c r="F14" s="130">
        <v>4.41E-2</v>
      </c>
      <c r="G14" s="130">
        <v>6.4299999999999996E-2</v>
      </c>
      <c r="H14" s="130">
        <v>7.6899999999999996E-2</v>
      </c>
      <c r="I14" s="130">
        <v>0.1118</v>
      </c>
      <c r="J14" s="130">
        <v>0.1313</v>
      </c>
      <c r="K14" s="130">
        <v>0.12889999999999999</v>
      </c>
      <c r="L14" s="130">
        <v>0.13550000000000001</v>
      </c>
      <c r="M14" s="130">
        <v>0.12470000000000001</v>
      </c>
      <c r="N14" s="130">
        <v>0.1384</v>
      </c>
    </row>
    <row r="15" spans="1:14" s="77" customFormat="1" ht="15" customHeight="1" thickBot="1">
      <c r="A15" s="47" t="s">
        <v>742</v>
      </c>
      <c r="B15" s="46" t="s">
        <v>819</v>
      </c>
      <c r="C15" s="165" t="s">
        <v>1346</v>
      </c>
      <c r="D15" s="130">
        <v>1.04E-2</v>
      </c>
      <c r="E15" s="130">
        <v>1.0500000000000001E-2</v>
      </c>
      <c r="F15" s="130">
        <v>1.4200000000000001E-2</v>
      </c>
      <c r="G15" s="130">
        <v>1.3100000000000001E-2</v>
      </c>
      <c r="H15" s="130">
        <v>1.1900000000000001E-2</v>
      </c>
      <c r="I15" s="130">
        <v>1.21E-2</v>
      </c>
      <c r="J15" s="130">
        <v>1.0999999999999999E-2</v>
      </c>
      <c r="K15" s="130">
        <v>9.7000000000000003E-3</v>
      </c>
      <c r="L15" s="130">
        <v>0.01</v>
      </c>
      <c r="M15" s="130">
        <v>8.8000000000000005E-3</v>
      </c>
      <c r="N15" s="130">
        <v>9.4000000000000004E-3</v>
      </c>
    </row>
    <row r="16" spans="1:14" s="19" customFormat="1" ht="15" customHeight="1" thickTop="1" thickBot="1">
      <c r="A16" s="47"/>
      <c r="B16" s="164"/>
      <c r="C16" s="399" t="s">
        <v>820</v>
      </c>
      <c r="D16" s="400"/>
      <c r="E16" s="400"/>
      <c r="F16" s="400"/>
      <c r="G16" s="400"/>
      <c r="H16" s="400"/>
      <c r="I16" s="401"/>
      <c r="J16" s="401"/>
      <c r="K16" s="401"/>
      <c r="L16" s="401"/>
      <c r="M16" s="401"/>
      <c r="N16" s="401"/>
    </row>
    <row r="17" spans="1:14" s="78" customFormat="1" ht="15" customHeight="1" thickTop="1">
      <c r="A17" s="47" t="s">
        <v>742</v>
      </c>
      <c r="B17" s="46" t="s">
        <v>821</v>
      </c>
      <c r="C17" s="165" t="s">
        <v>1347</v>
      </c>
      <c r="D17" s="130">
        <v>0.627</v>
      </c>
      <c r="E17" s="130">
        <v>0.64900000000000002</v>
      </c>
      <c r="F17" s="130">
        <v>0.6583</v>
      </c>
      <c r="G17" s="130">
        <v>0.66920000000000002</v>
      </c>
      <c r="H17" s="130">
        <v>0.66339999999999999</v>
      </c>
      <c r="I17" s="130">
        <v>0.66700000000000004</v>
      </c>
      <c r="J17" s="130">
        <v>0.66420000000000001</v>
      </c>
      <c r="K17" s="130">
        <v>0.64239999999999997</v>
      </c>
      <c r="L17" s="130">
        <v>0.63700000000000001</v>
      </c>
      <c r="M17" s="130">
        <v>0.64849999999999997</v>
      </c>
      <c r="N17" s="130">
        <v>0.64980000000000004</v>
      </c>
    </row>
    <row r="18" spans="1:14" s="77" customFormat="1" ht="15" customHeight="1">
      <c r="A18" s="47" t="s">
        <v>742</v>
      </c>
      <c r="B18" s="46" t="s">
        <v>822</v>
      </c>
      <c r="C18" s="165" t="s">
        <v>1348</v>
      </c>
      <c r="D18" s="130">
        <v>0.373</v>
      </c>
      <c r="E18" s="130">
        <v>0.35099999999999998</v>
      </c>
      <c r="F18" s="130">
        <v>0.3417</v>
      </c>
      <c r="G18" s="130">
        <v>0.33079999999999998</v>
      </c>
      <c r="H18" s="130">
        <v>0.33660000000000001</v>
      </c>
      <c r="I18" s="130">
        <v>0.33300000000000002</v>
      </c>
      <c r="J18" s="130">
        <v>0.33579999999999999</v>
      </c>
      <c r="K18" s="130">
        <v>0.35759999999999997</v>
      </c>
      <c r="L18" s="130">
        <v>0.36299999999999999</v>
      </c>
      <c r="M18" s="130">
        <v>0.35149999999999998</v>
      </c>
      <c r="N18" s="130">
        <v>0.35020000000000001</v>
      </c>
    </row>
    <row r="19" spans="1:14" s="77" customFormat="1" ht="15" customHeight="1" thickBot="1">
      <c r="A19" s="47" t="s">
        <v>742</v>
      </c>
      <c r="B19" s="46" t="s">
        <v>823</v>
      </c>
      <c r="C19" s="165" t="s">
        <v>824</v>
      </c>
      <c r="D19" s="168">
        <v>766.24950000000001</v>
      </c>
      <c r="E19" s="168">
        <v>865.5412</v>
      </c>
      <c r="F19" s="168">
        <v>609.94619999999998</v>
      </c>
      <c r="G19" s="168">
        <v>707.55370000000005</v>
      </c>
      <c r="H19" s="168">
        <v>983.17790000000002</v>
      </c>
      <c r="I19" s="168">
        <v>1005.6419</v>
      </c>
      <c r="J19" s="168">
        <v>989.57100000000003</v>
      </c>
      <c r="K19" s="168">
        <v>961.28790000000004</v>
      </c>
      <c r="L19" s="168">
        <v>959.13070000000005</v>
      </c>
      <c r="M19" s="168">
        <v>951.07349999999997</v>
      </c>
      <c r="N19" s="168">
        <v>846.6096</v>
      </c>
    </row>
    <row r="20" spans="1:14" s="19" customFormat="1" ht="15" customHeight="1" thickTop="1" thickBot="1">
      <c r="A20" s="47"/>
      <c r="B20" s="164"/>
      <c r="C20" s="399" t="s">
        <v>825</v>
      </c>
      <c r="D20" s="400"/>
      <c r="E20" s="400"/>
      <c r="F20" s="400"/>
      <c r="G20" s="400"/>
      <c r="H20" s="400"/>
      <c r="I20" s="401"/>
      <c r="J20" s="401"/>
      <c r="K20" s="401"/>
      <c r="L20" s="401"/>
      <c r="M20" s="401"/>
      <c r="N20" s="401"/>
    </row>
    <row r="21" spans="1:14" s="78" customFormat="1" ht="15" customHeight="1" thickTop="1">
      <c r="A21" s="47" t="s">
        <v>742</v>
      </c>
      <c r="B21" s="46" t="s">
        <v>826</v>
      </c>
      <c r="C21" s="165" t="s">
        <v>827</v>
      </c>
      <c r="D21" s="130">
        <v>0.98519999999999996</v>
      </c>
      <c r="E21" s="130">
        <v>0.98529999999999995</v>
      </c>
      <c r="F21" s="130">
        <v>0.98480000000000001</v>
      </c>
      <c r="G21" s="130">
        <v>0.98360000000000003</v>
      </c>
      <c r="H21" s="130">
        <v>0.98329999999999995</v>
      </c>
      <c r="I21" s="130">
        <v>0.98209999999999997</v>
      </c>
      <c r="J21" s="130">
        <v>0.98540000000000005</v>
      </c>
      <c r="K21" s="130">
        <v>0.98509999999999998</v>
      </c>
      <c r="L21" s="130">
        <v>0.98019999999999996</v>
      </c>
      <c r="M21" s="130">
        <v>0.9788</v>
      </c>
      <c r="N21" s="130">
        <v>0.97350000000000003</v>
      </c>
    </row>
    <row r="22" spans="1:14" s="77" customFormat="1" ht="15" customHeight="1">
      <c r="A22" s="47" t="s">
        <v>742</v>
      </c>
      <c r="B22" s="46" t="s">
        <v>828</v>
      </c>
      <c r="C22" s="165" t="s">
        <v>829</v>
      </c>
      <c r="D22" s="130">
        <v>1.15E-2</v>
      </c>
      <c r="E22" s="130">
        <v>1.3100000000000001E-2</v>
      </c>
      <c r="F22" s="130">
        <v>1.7000000000000001E-2</v>
      </c>
      <c r="G22" s="130">
        <v>2.0199999999999999E-2</v>
      </c>
      <c r="H22" s="130">
        <v>2.7699999999999999E-2</v>
      </c>
      <c r="I22" s="130">
        <v>3.9199999999999999E-2</v>
      </c>
      <c r="J22" s="130">
        <v>4.6100000000000002E-2</v>
      </c>
      <c r="K22" s="130">
        <v>0.2195</v>
      </c>
      <c r="L22" s="130">
        <v>0.2112</v>
      </c>
      <c r="M22" s="130">
        <v>0.19109999999999999</v>
      </c>
      <c r="N22" s="130">
        <v>0.1885</v>
      </c>
    </row>
    <row r="23" spans="1:14" s="77" customFormat="1" ht="15" customHeight="1">
      <c r="A23" s="47" t="s">
        <v>742</v>
      </c>
      <c r="B23" s="46" t="s">
        <v>830</v>
      </c>
      <c r="C23" s="165" t="s">
        <v>831</v>
      </c>
      <c r="D23" s="130">
        <v>1.4800000000000001E-2</v>
      </c>
      <c r="E23" s="130">
        <v>1.47E-2</v>
      </c>
      <c r="F23" s="130">
        <v>1.52E-2</v>
      </c>
      <c r="G23" s="130">
        <v>1.6400000000000001E-2</v>
      </c>
      <c r="H23" s="130">
        <v>1.67E-2</v>
      </c>
      <c r="I23" s="130">
        <v>1.7899999999999999E-2</v>
      </c>
      <c r="J23" s="130">
        <v>1.46E-2</v>
      </c>
      <c r="K23" s="130">
        <v>1.49E-2</v>
      </c>
      <c r="L23" s="130">
        <v>1.9800000000000002E-2</v>
      </c>
      <c r="M23" s="130">
        <v>2.12E-2</v>
      </c>
      <c r="N23" s="130">
        <v>2.6499999999999999E-2</v>
      </c>
    </row>
    <row r="24" spans="1:14" s="77" customFormat="1" ht="15" customHeight="1">
      <c r="A24" s="47" t="s">
        <v>742</v>
      </c>
      <c r="B24" s="46" t="s">
        <v>832</v>
      </c>
      <c r="C24" s="165" t="s">
        <v>833</v>
      </c>
      <c r="D24" s="130">
        <v>8.9999999999999993E-3</v>
      </c>
      <c r="E24" s="130">
        <v>1.12E-2</v>
      </c>
      <c r="F24" s="130">
        <v>1.4999999999999999E-2</v>
      </c>
      <c r="G24" s="130">
        <v>1.7999999999999999E-2</v>
      </c>
      <c r="H24" s="130">
        <v>2.5399999999999999E-2</v>
      </c>
      <c r="I24" s="130">
        <v>3.5900000000000001E-2</v>
      </c>
      <c r="J24" s="130">
        <v>4.2799999999999998E-2</v>
      </c>
      <c r="K24" s="130">
        <v>0.218</v>
      </c>
      <c r="L24" s="130">
        <v>0.20599999999999999</v>
      </c>
      <c r="M24" s="130">
        <v>0.1832</v>
      </c>
      <c r="N24" s="130">
        <v>0.17680000000000001</v>
      </c>
    </row>
    <row r="25" spans="1:14" s="77" customFormat="1" ht="15" customHeight="1">
      <c r="A25" s="47" t="s">
        <v>742</v>
      </c>
      <c r="B25" s="46" t="s">
        <v>834</v>
      </c>
      <c r="C25" s="165" t="s">
        <v>835</v>
      </c>
      <c r="D25" s="130">
        <v>0.22670000000000001</v>
      </c>
      <c r="E25" s="130">
        <v>0.16039999999999999</v>
      </c>
      <c r="F25" s="130">
        <v>0.1305</v>
      </c>
      <c r="G25" s="130">
        <v>0.12189999999999999</v>
      </c>
      <c r="H25" s="130">
        <v>9.8299999999999998E-2</v>
      </c>
      <c r="I25" s="130">
        <v>0.1016</v>
      </c>
      <c r="J25" s="130">
        <v>8.5800000000000001E-2</v>
      </c>
      <c r="K25" s="130">
        <v>2.1999999999999999E-2</v>
      </c>
      <c r="L25" s="130">
        <v>4.41E-2</v>
      </c>
      <c r="M25" s="130">
        <v>6.1600000000000002E-2</v>
      </c>
      <c r="N25" s="130">
        <v>8.6800000000000002E-2</v>
      </c>
    </row>
    <row r="26" spans="1:14" s="77" customFormat="1" ht="15" customHeight="1">
      <c r="A26" s="47" t="s">
        <v>742</v>
      </c>
      <c r="B26" s="46" t="s">
        <v>836</v>
      </c>
      <c r="C26" s="165" t="s">
        <v>837</v>
      </c>
      <c r="D26" s="130">
        <v>9.1000000000000004E-3</v>
      </c>
      <c r="E26" s="130">
        <v>8.6E-3</v>
      </c>
      <c r="F26" s="130">
        <v>8.3999999999999995E-3</v>
      </c>
      <c r="G26" s="130">
        <v>8.6E-3</v>
      </c>
      <c r="H26" s="130">
        <v>8.3999999999999995E-3</v>
      </c>
      <c r="I26" s="130">
        <v>8.8000000000000005E-3</v>
      </c>
      <c r="J26" s="130">
        <v>4.8000000000000001E-2</v>
      </c>
      <c r="K26" s="130">
        <v>5.6500000000000002E-2</v>
      </c>
      <c r="L26" s="130">
        <v>5.33E-2</v>
      </c>
      <c r="M26" s="130">
        <v>4.6600000000000003E-2</v>
      </c>
      <c r="N26" s="130">
        <v>4.2299999999999997E-2</v>
      </c>
    </row>
    <row r="27" spans="1:14" s="77" customFormat="1" ht="15" customHeight="1">
      <c r="A27" s="47" t="s">
        <v>742</v>
      </c>
      <c r="B27" s="46" t="s">
        <v>838</v>
      </c>
      <c r="C27" s="165" t="s">
        <v>1349</v>
      </c>
      <c r="D27" s="130">
        <v>3.8899999999999997E-2</v>
      </c>
      <c r="E27" s="130">
        <v>3.49E-2</v>
      </c>
      <c r="F27" s="130">
        <v>3.3099999999999997E-2</v>
      </c>
      <c r="G27" s="130">
        <v>3.39E-2</v>
      </c>
      <c r="H27" s="130">
        <v>3.3099999999999997E-2</v>
      </c>
      <c r="I27" s="130">
        <v>3.3700000000000001E-2</v>
      </c>
      <c r="J27" s="130">
        <v>3.8600000000000002E-2</v>
      </c>
      <c r="K27" s="130">
        <v>3.8100000000000002E-2</v>
      </c>
      <c r="L27" s="130">
        <v>3.8300000000000001E-2</v>
      </c>
      <c r="M27" s="130">
        <v>3.7600000000000001E-2</v>
      </c>
      <c r="N27" s="130">
        <v>4.19E-2</v>
      </c>
    </row>
    <row r="28" spans="1:14" s="77" customFormat="1" ht="15" customHeight="1">
      <c r="A28" s="47" t="s">
        <v>742</v>
      </c>
      <c r="B28" s="46" t="s">
        <v>839</v>
      </c>
      <c r="C28" s="165" t="s">
        <v>840</v>
      </c>
      <c r="D28" s="130">
        <v>0.97019999999999995</v>
      </c>
      <c r="E28" s="130">
        <v>0.97050000000000003</v>
      </c>
      <c r="F28" s="130">
        <v>0.97340000000000004</v>
      </c>
      <c r="G28" s="130">
        <v>0.96760000000000002</v>
      </c>
      <c r="H28" s="130">
        <v>0.96679999999999999</v>
      </c>
      <c r="I28" s="130">
        <v>0.96589999999999998</v>
      </c>
      <c r="J28" s="130">
        <v>0.96899999999999997</v>
      </c>
      <c r="K28" s="130">
        <v>0.96640000000000004</v>
      </c>
      <c r="L28" s="130">
        <v>0.96199999999999997</v>
      </c>
      <c r="M28" s="130">
        <v>0.96109999999999995</v>
      </c>
      <c r="N28" s="130">
        <v>0.94979999999999998</v>
      </c>
    </row>
    <row r="29" spans="1:14" s="77" customFormat="1" ht="15" customHeight="1">
      <c r="A29" s="47" t="s">
        <v>742</v>
      </c>
      <c r="B29" s="46" t="s">
        <v>841</v>
      </c>
      <c r="C29" s="165" t="s">
        <v>842</v>
      </c>
      <c r="D29" s="130">
        <v>1.21E-2</v>
      </c>
      <c r="E29" s="130">
        <v>1.18E-2</v>
      </c>
      <c r="F29" s="130">
        <v>9.2999999999999992E-3</v>
      </c>
      <c r="G29" s="130">
        <v>1.1299999999999999E-2</v>
      </c>
      <c r="H29" s="130">
        <v>1.29E-2</v>
      </c>
      <c r="I29" s="130">
        <v>1.14E-2</v>
      </c>
      <c r="J29" s="130">
        <v>8.0000000000000002E-3</v>
      </c>
      <c r="K29" s="130">
        <v>1.0800000000000001E-2</v>
      </c>
      <c r="L29" s="130">
        <v>1.2999999999999999E-2</v>
      </c>
      <c r="M29" s="130">
        <v>1.17E-2</v>
      </c>
      <c r="N29" s="130">
        <v>1.9900000000000001E-2</v>
      </c>
    </row>
    <row r="30" spans="1:14" s="77" customFormat="1" ht="15" customHeight="1">
      <c r="A30" s="47" t="s">
        <v>742</v>
      </c>
      <c r="B30" s="46" t="s">
        <v>843</v>
      </c>
      <c r="C30" s="165" t="s">
        <v>844</v>
      </c>
      <c r="D30" s="130">
        <v>2.5999999999999999E-3</v>
      </c>
      <c r="E30" s="130">
        <v>2.5999999999999999E-3</v>
      </c>
      <c r="F30" s="130">
        <v>3.0999999999999999E-3</v>
      </c>
      <c r="G30" s="130">
        <v>4.5999999999999999E-3</v>
      </c>
      <c r="H30" s="130">
        <v>3.8999999999999998E-3</v>
      </c>
      <c r="I30" s="130">
        <v>5.4999999999999997E-3</v>
      </c>
      <c r="J30" s="130">
        <v>1.5E-3</v>
      </c>
      <c r="K30" s="130">
        <v>3.0999999999999999E-3</v>
      </c>
      <c r="L30" s="130">
        <v>4.7999999999999996E-3</v>
      </c>
      <c r="M30" s="130">
        <v>4.7999999999999996E-3</v>
      </c>
      <c r="N30" s="130">
        <v>5.7999999999999996E-3</v>
      </c>
    </row>
    <row r="31" spans="1:14" s="77" customFormat="1" ht="15" customHeight="1">
      <c r="A31" s="47" t="s">
        <v>742</v>
      </c>
      <c r="B31" s="46" t="s">
        <v>845</v>
      </c>
      <c r="C31" s="165" t="s">
        <v>846</v>
      </c>
      <c r="D31" s="130">
        <v>2.3E-3</v>
      </c>
      <c r="E31" s="130">
        <v>2.8E-3</v>
      </c>
      <c r="F31" s="130">
        <v>2.2000000000000001E-3</v>
      </c>
      <c r="G31" s="130">
        <v>2.0999999999999999E-3</v>
      </c>
      <c r="H31" s="130">
        <v>3.2000000000000002E-3</v>
      </c>
      <c r="I31" s="130">
        <v>2.5999999999999999E-3</v>
      </c>
      <c r="J31" s="130">
        <v>3.8E-3</v>
      </c>
      <c r="K31" s="130">
        <v>3.7000000000000002E-3</v>
      </c>
      <c r="L31" s="130">
        <v>3.7000000000000002E-3</v>
      </c>
      <c r="M31" s="130">
        <v>3.5999999999999999E-3</v>
      </c>
      <c r="N31" s="130">
        <v>3.8999999999999998E-3</v>
      </c>
    </row>
    <row r="32" spans="1:14" s="77" customFormat="1" ht="15" customHeight="1">
      <c r="A32" s="47" t="s">
        <v>742</v>
      </c>
      <c r="B32" s="46" t="s">
        <v>847</v>
      </c>
      <c r="C32" s="165" t="s">
        <v>848</v>
      </c>
      <c r="D32" s="130">
        <v>2.0999999999999999E-3</v>
      </c>
      <c r="E32" s="130">
        <v>1.6000000000000001E-3</v>
      </c>
      <c r="F32" s="130">
        <v>1.8E-3</v>
      </c>
      <c r="G32" s="130">
        <v>2.8E-3</v>
      </c>
      <c r="H32" s="130">
        <v>2.0999999999999999E-3</v>
      </c>
      <c r="I32" s="130">
        <v>3.0000000000000001E-3</v>
      </c>
      <c r="J32" s="130">
        <v>4.1000000000000003E-3</v>
      </c>
      <c r="K32" s="130">
        <v>2.3999999999999998E-3</v>
      </c>
      <c r="L32" s="130">
        <v>2.7000000000000001E-3</v>
      </c>
      <c r="M32" s="130">
        <v>4.1999999999999997E-3</v>
      </c>
      <c r="N32" s="130">
        <v>5.0000000000000001E-3</v>
      </c>
    </row>
    <row r="33" spans="1:14" s="77" customFormat="1" ht="15" customHeight="1" thickBot="1">
      <c r="A33" s="47" t="s">
        <v>742</v>
      </c>
      <c r="B33" s="165" t="s">
        <v>849</v>
      </c>
      <c r="C33" s="165" t="s">
        <v>850</v>
      </c>
      <c r="D33" s="130">
        <v>1.03E-2</v>
      </c>
      <c r="E33" s="130">
        <v>1.01E-2</v>
      </c>
      <c r="F33" s="130">
        <v>9.7999999999999997E-3</v>
      </c>
      <c r="G33" s="130">
        <v>1.0699999999999999E-2</v>
      </c>
      <c r="H33" s="130">
        <v>1.0699999999999999E-2</v>
      </c>
      <c r="I33" s="130">
        <v>1.1299999999999999E-2</v>
      </c>
      <c r="J33" s="130">
        <v>1.34E-2</v>
      </c>
      <c r="K33" s="130">
        <v>1.3299999999999999E-2</v>
      </c>
      <c r="L33" s="130">
        <v>1.3599999999999999E-2</v>
      </c>
      <c r="M33" s="130">
        <v>1.43E-2</v>
      </c>
      <c r="N33" s="130">
        <v>1.54E-2</v>
      </c>
    </row>
    <row r="34" spans="1:14" s="19" customFormat="1" ht="15" customHeight="1" thickTop="1" thickBot="1">
      <c r="A34" s="47"/>
      <c r="B34" s="164"/>
      <c r="C34" s="399" t="s">
        <v>536</v>
      </c>
      <c r="D34" s="400"/>
      <c r="E34" s="400"/>
      <c r="F34" s="400"/>
      <c r="G34" s="400"/>
      <c r="H34" s="400"/>
      <c r="I34" s="401"/>
      <c r="J34" s="401"/>
      <c r="K34" s="401"/>
      <c r="L34" s="401"/>
      <c r="M34" s="401"/>
      <c r="N34" s="401"/>
    </row>
    <row r="35" spans="1:14" s="78" customFormat="1" ht="15" customHeight="1" thickTop="1">
      <c r="A35" s="47" t="s">
        <v>742</v>
      </c>
      <c r="B35" s="46" t="s">
        <v>851</v>
      </c>
      <c r="C35" s="165" t="s">
        <v>852</v>
      </c>
      <c r="D35" s="130">
        <v>0.31059999999999999</v>
      </c>
      <c r="E35" s="130">
        <v>0.37790000000000001</v>
      </c>
      <c r="F35" s="130">
        <v>0.28689999999999999</v>
      </c>
      <c r="G35" s="130">
        <v>0.2949</v>
      </c>
      <c r="H35" s="130">
        <v>0.26900000000000002</v>
      </c>
      <c r="I35" s="130">
        <v>0.27900000000000003</v>
      </c>
      <c r="J35" s="130">
        <v>0.31929999999999997</v>
      </c>
      <c r="K35" s="130">
        <v>0.29499999999999998</v>
      </c>
      <c r="L35" s="130">
        <v>0.24010000000000001</v>
      </c>
      <c r="M35" s="130">
        <v>0.2918</v>
      </c>
      <c r="N35" s="130">
        <v>0.32279999999999998</v>
      </c>
    </row>
    <row r="36" spans="1:14" s="77" customFormat="1" ht="15" customHeight="1">
      <c r="A36" s="47" t="s">
        <v>742</v>
      </c>
      <c r="B36" s="46" t="s">
        <v>853</v>
      </c>
      <c r="C36" s="165" t="s">
        <v>854</v>
      </c>
      <c r="D36" s="130">
        <v>0.70289999999999997</v>
      </c>
      <c r="E36" s="130">
        <v>0.68769999999999998</v>
      </c>
      <c r="F36" s="130">
        <v>0.63249999999999995</v>
      </c>
      <c r="G36" s="130">
        <v>0.66339999999999999</v>
      </c>
      <c r="H36" s="130">
        <v>0.59150000000000003</v>
      </c>
      <c r="I36" s="130">
        <v>0.5907</v>
      </c>
      <c r="J36" s="130">
        <v>0.59860000000000002</v>
      </c>
      <c r="K36" s="130">
        <v>0.59830000000000005</v>
      </c>
      <c r="L36" s="130">
        <v>0.55610000000000004</v>
      </c>
      <c r="M36" s="130">
        <v>0.57550000000000001</v>
      </c>
      <c r="N36" s="130">
        <v>0.59089999999999998</v>
      </c>
    </row>
    <row r="37" spans="1:14" s="77" customFormat="1" ht="15" customHeight="1">
      <c r="A37" s="47" t="s">
        <v>742</v>
      </c>
      <c r="B37" s="46" t="s">
        <v>855</v>
      </c>
      <c r="C37" s="165" t="s">
        <v>856</v>
      </c>
      <c r="D37" s="130">
        <v>0.38890000000000002</v>
      </c>
      <c r="E37" s="130">
        <v>0.38850000000000001</v>
      </c>
      <c r="F37" s="130">
        <v>0.32100000000000001</v>
      </c>
      <c r="G37" s="130">
        <v>0.307</v>
      </c>
      <c r="H37" s="130">
        <v>0.26650000000000001</v>
      </c>
      <c r="I37" s="130">
        <v>0.23130000000000001</v>
      </c>
      <c r="J37" s="130">
        <v>0.2382</v>
      </c>
      <c r="K37" s="130">
        <v>0.23699999999999999</v>
      </c>
      <c r="L37" s="130">
        <v>0.21440000000000001</v>
      </c>
      <c r="M37" s="130">
        <v>0.22550000000000001</v>
      </c>
      <c r="N37" s="130">
        <v>0.22389999999999999</v>
      </c>
    </row>
    <row r="38" spans="1:14" s="77" customFormat="1" ht="15" customHeight="1">
      <c r="A38" s="47" t="s">
        <v>742</v>
      </c>
      <c r="B38" s="46" t="s">
        <v>857</v>
      </c>
      <c r="C38" s="165" t="s">
        <v>858</v>
      </c>
      <c r="D38" s="130">
        <v>0.35809999999999997</v>
      </c>
      <c r="E38" s="130">
        <v>0.35980000000000001</v>
      </c>
      <c r="F38" s="130">
        <v>0.29580000000000001</v>
      </c>
      <c r="G38" s="130">
        <v>0.28510000000000002</v>
      </c>
      <c r="H38" s="130">
        <v>0.24759999999999999</v>
      </c>
      <c r="I38" s="130">
        <v>0.2142</v>
      </c>
      <c r="J38" s="130">
        <v>0.22259999999999999</v>
      </c>
      <c r="K38" s="130">
        <v>0.22120000000000001</v>
      </c>
      <c r="L38" s="130">
        <v>0.2</v>
      </c>
      <c r="M38" s="130">
        <v>0.2102</v>
      </c>
      <c r="N38" s="130">
        <v>0.2089</v>
      </c>
    </row>
    <row r="39" spans="1:14" s="77" customFormat="1" ht="15" customHeight="1" thickBot="1">
      <c r="A39" s="47" t="s">
        <v>742</v>
      </c>
      <c r="B39" s="46" t="s">
        <v>859</v>
      </c>
      <c r="C39" s="103" t="s">
        <v>1188</v>
      </c>
      <c r="D39" s="130">
        <v>0.64071235319503184</v>
      </c>
      <c r="E39" s="130">
        <v>0.57018982552360753</v>
      </c>
      <c r="F39" s="130">
        <v>0.55072434718144692</v>
      </c>
      <c r="G39" s="130">
        <v>0.27139999999999997</v>
      </c>
      <c r="H39" s="130">
        <v>0.49340000000000001</v>
      </c>
      <c r="I39" s="130">
        <v>0.4173</v>
      </c>
      <c r="J39" s="130">
        <v>0.44450000000000001</v>
      </c>
      <c r="K39" s="130">
        <v>0.45450000000000002</v>
      </c>
      <c r="L39" s="130">
        <v>0.40229999999999999</v>
      </c>
      <c r="M39" s="130">
        <v>0.43709999999999999</v>
      </c>
      <c r="N39" s="130">
        <v>0.44519999999999998</v>
      </c>
    </row>
    <row r="40" spans="1:14" s="19" customFormat="1" ht="15" customHeight="1" thickTop="1" thickBot="1">
      <c r="A40" s="47"/>
      <c r="B40" s="164"/>
      <c r="C40" s="399" t="s">
        <v>541</v>
      </c>
      <c r="D40" s="400"/>
      <c r="E40" s="400"/>
      <c r="F40" s="400"/>
      <c r="G40" s="400"/>
      <c r="H40" s="400"/>
      <c r="I40" s="401"/>
      <c r="J40" s="401"/>
      <c r="K40" s="401"/>
      <c r="L40" s="401"/>
      <c r="M40" s="401"/>
      <c r="N40" s="401"/>
    </row>
    <row r="41" spans="1:14" s="78" customFormat="1" ht="15" customHeight="1" thickTop="1">
      <c r="A41" s="47" t="s">
        <v>742</v>
      </c>
      <c r="B41" s="46" t="s">
        <v>860</v>
      </c>
      <c r="C41" s="165" t="s">
        <v>861</v>
      </c>
      <c r="D41" s="130">
        <v>7.9399999999999998E-2</v>
      </c>
      <c r="E41" s="130">
        <v>7.3800000000000004E-2</v>
      </c>
      <c r="F41" s="130">
        <v>7.8700000000000006E-2</v>
      </c>
      <c r="G41" s="130">
        <v>7.1199999999999999E-2</v>
      </c>
      <c r="H41" s="130">
        <v>7.1099999999999997E-2</v>
      </c>
      <c r="I41" s="130">
        <v>7.3599999999999999E-2</v>
      </c>
      <c r="J41" s="130">
        <v>6.54E-2</v>
      </c>
      <c r="K41" s="130">
        <v>6.6600000000000006E-2</v>
      </c>
      <c r="L41" s="130">
        <v>6.6900000000000001E-2</v>
      </c>
      <c r="M41" s="130">
        <v>6.7799999999999999E-2</v>
      </c>
      <c r="N41" s="130">
        <v>6.7000000000000004E-2</v>
      </c>
    </row>
    <row r="42" spans="1:14" s="77" customFormat="1" ht="15" customHeight="1">
      <c r="A42" s="47" t="s">
        <v>742</v>
      </c>
      <c r="B42" s="46" t="s">
        <v>862</v>
      </c>
      <c r="C42" s="165" t="s">
        <v>863</v>
      </c>
      <c r="D42" s="130">
        <v>7.17E-2</v>
      </c>
      <c r="E42" s="130">
        <v>6.6199999999999995E-2</v>
      </c>
      <c r="F42" s="130">
        <v>6.9599999999999995E-2</v>
      </c>
      <c r="G42" s="130">
        <v>6.4399999999999999E-2</v>
      </c>
      <c r="H42" s="130">
        <v>6.4799999999999996E-2</v>
      </c>
      <c r="I42" s="130">
        <v>6.7599999999999993E-2</v>
      </c>
      <c r="J42" s="130">
        <v>6.1499999999999999E-2</v>
      </c>
      <c r="K42" s="130">
        <v>6.3E-2</v>
      </c>
      <c r="L42" s="130">
        <v>6.3200000000000006E-2</v>
      </c>
      <c r="M42" s="130">
        <v>6.4000000000000001E-2</v>
      </c>
      <c r="N42" s="130">
        <v>6.3600000000000004E-2</v>
      </c>
    </row>
    <row r="43" spans="1:14" s="77" customFormat="1" ht="15" customHeight="1">
      <c r="A43" s="47" t="s">
        <v>742</v>
      </c>
      <c r="B43" s="46" t="s">
        <v>864</v>
      </c>
      <c r="C43" s="165" t="s">
        <v>865</v>
      </c>
      <c r="D43" s="130">
        <v>0.1128</v>
      </c>
      <c r="E43" s="130">
        <v>0.1197</v>
      </c>
      <c r="F43" s="130">
        <v>0.12809999999999999</v>
      </c>
      <c r="G43" s="130">
        <v>0.1552</v>
      </c>
      <c r="H43" s="130">
        <v>0.16569999999999999</v>
      </c>
      <c r="I43" s="130">
        <v>0.1739</v>
      </c>
      <c r="J43" s="130">
        <v>0.1479</v>
      </c>
      <c r="K43" s="130">
        <v>0.1452</v>
      </c>
      <c r="L43" s="130">
        <v>0.1968</v>
      </c>
      <c r="M43" s="130">
        <v>0.20610000000000001</v>
      </c>
      <c r="N43" s="130">
        <v>0.27089999999999997</v>
      </c>
    </row>
    <row r="44" spans="1:14" s="77" customFormat="1" ht="15" customHeight="1">
      <c r="A44" s="47" t="s">
        <v>742</v>
      </c>
      <c r="B44" s="46" t="s">
        <v>866</v>
      </c>
      <c r="C44" s="165" t="s">
        <v>867</v>
      </c>
      <c r="D44" s="130">
        <v>1.9900000000000001E-2</v>
      </c>
      <c r="E44" s="130">
        <v>1.7100000000000001E-2</v>
      </c>
      <c r="F44" s="130">
        <v>1.8700000000000001E-2</v>
      </c>
      <c r="G44" s="130">
        <v>2.3300000000000001E-2</v>
      </c>
      <c r="H44" s="130">
        <v>2.7E-2</v>
      </c>
      <c r="I44" s="130">
        <v>3.8800000000000001E-2</v>
      </c>
      <c r="J44" s="130">
        <v>4.02E-2</v>
      </c>
      <c r="K44" s="130">
        <v>4.7100000000000003E-2</v>
      </c>
      <c r="L44" s="130">
        <v>9.2499999999999999E-2</v>
      </c>
      <c r="M44" s="130">
        <v>0.1147</v>
      </c>
      <c r="N44" s="130">
        <v>0.16750000000000001</v>
      </c>
    </row>
    <row r="45" spans="1:14" s="77" customFormat="1" ht="15" customHeight="1">
      <c r="A45" s="47" t="s">
        <v>742</v>
      </c>
      <c r="B45" s="46" t="s">
        <v>868</v>
      </c>
      <c r="C45" s="165" t="s">
        <v>869</v>
      </c>
      <c r="D45" s="130">
        <v>3.8300000000000001E-2</v>
      </c>
      <c r="E45" s="130">
        <v>3.8800000000000001E-2</v>
      </c>
      <c r="F45" s="130">
        <v>4.4299999999999999E-2</v>
      </c>
      <c r="G45" s="130">
        <v>5.5800000000000002E-2</v>
      </c>
      <c r="H45" s="130">
        <v>6.3299999999999995E-2</v>
      </c>
      <c r="I45" s="130">
        <v>7.2599999999999998E-2</v>
      </c>
      <c r="J45" s="130">
        <v>4.5999999999999999E-2</v>
      </c>
      <c r="K45" s="130">
        <v>5.8000000000000003E-2</v>
      </c>
      <c r="L45" s="130">
        <v>9.8400000000000001E-2</v>
      </c>
      <c r="M45" s="130">
        <v>0.10050000000000001</v>
      </c>
      <c r="N45" s="130">
        <v>0.14410000000000001</v>
      </c>
    </row>
    <row r="46" spans="1:14" s="77" customFormat="1" ht="15" customHeight="1" thickBot="1">
      <c r="A46" s="47" t="s">
        <v>742</v>
      </c>
      <c r="B46" s="46" t="s">
        <v>870</v>
      </c>
      <c r="C46" s="165" t="s">
        <v>871</v>
      </c>
      <c r="D46" s="130">
        <v>0.1231</v>
      </c>
      <c r="E46" s="130">
        <v>0.1201</v>
      </c>
      <c r="F46" s="130">
        <v>0.12089999999999999</v>
      </c>
      <c r="G46" s="130">
        <v>0.11890000000000001</v>
      </c>
      <c r="H46" s="130">
        <v>0.1191</v>
      </c>
      <c r="I46" s="130">
        <v>0.1229</v>
      </c>
      <c r="J46" s="130">
        <v>0.12189999999999999</v>
      </c>
      <c r="K46" s="130">
        <v>0.11990000000000001</v>
      </c>
      <c r="L46" s="130">
        <v>0.1205</v>
      </c>
      <c r="M46" s="130">
        <v>0.1182</v>
      </c>
      <c r="N46" s="130">
        <v>0.12590000000000001</v>
      </c>
    </row>
    <row r="47" spans="1:14" s="45" customFormat="1" ht="15" customHeight="1" thickTop="1" thickBot="1">
      <c r="A47" s="47"/>
      <c r="B47" s="164"/>
      <c r="C47" s="399" t="s">
        <v>872</v>
      </c>
      <c r="D47" s="400"/>
      <c r="E47" s="400"/>
      <c r="F47" s="400"/>
      <c r="G47" s="400"/>
      <c r="H47" s="400"/>
      <c r="I47" s="401"/>
      <c r="J47" s="401"/>
      <c r="K47" s="401"/>
      <c r="L47" s="401"/>
      <c r="M47" s="401"/>
      <c r="N47" s="401"/>
    </row>
    <row r="48" spans="1:14" s="78" customFormat="1" ht="15" customHeight="1" thickTop="1">
      <c r="A48" s="47" t="s">
        <v>742</v>
      </c>
      <c r="B48" s="46" t="s">
        <v>873</v>
      </c>
      <c r="C48" s="165" t="s">
        <v>874</v>
      </c>
      <c r="D48" s="130">
        <v>0.83209999999999995</v>
      </c>
      <c r="E48" s="130">
        <v>0.79869999999999997</v>
      </c>
      <c r="F48" s="130">
        <v>0.8569</v>
      </c>
      <c r="G48" s="130">
        <v>0.85750000000000004</v>
      </c>
      <c r="H48" s="130">
        <v>0.86839999999999995</v>
      </c>
      <c r="I48" s="130">
        <v>0.87450000000000006</v>
      </c>
      <c r="J48" s="130">
        <v>0.83479999999999999</v>
      </c>
      <c r="K48" s="130">
        <v>0.83789999999999998</v>
      </c>
      <c r="L48" s="130">
        <v>0.85840000000000005</v>
      </c>
      <c r="M48" s="130">
        <v>0.84199999999999997</v>
      </c>
      <c r="N48" s="130">
        <v>0.84099999999999997</v>
      </c>
    </row>
    <row r="49" spans="1:14" s="77" customFormat="1" ht="15" customHeight="1">
      <c r="A49" s="47" t="s">
        <v>742</v>
      </c>
      <c r="B49" s="46" t="s">
        <v>875</v>
      </c>
      <c r="C49" s="165" t="s">
        <v>876</v>
      </c>
      <c r="D49" s="130">
        <v>0.61380000000000001</v>
      </c>
      <c r="E49" s="130">
        <v>0.63</v>
      </c>
      <c r="F49" s="130">
        <v>0.625</v>
      </c>
      <c r="G49" s="130">
        <v>0.66369999999999996</v>
      </c>
      <c r="H49" s="130">
        <v>0.68120000000000003</v>
      </c>
      <c r="I49" s="130">
        <v>0.69510000000000005</v>
      </c>
      <c r="J49" s="130">
        <v>0.71599999999999997</v>
      </c>
      <c r="K49" s="130">
        <v>0.71589999999999998</v>
      </c>
      <c r="L49" s="130">
        <v>0.72099999999999997</v>
      </c>
      <c r="M49" s="130">
        <v>0.71899999999999997</v>
      </c>
      <c r="N49" s="130">
        <v>0.72419999999999995</v>
      </c>
    </row>
    <row r="50" spans="1:14" s="77" customFormat="1" ht="15" customHeight="1">
      <c r="A50" s="47" t="s">
        <v>742</v>
      </c>
      <c r="B50" s="46" t="s">
        <v>877</v>
      </c>
      <c r="C50" s="165" t="s">
        <v>878</v>
      </c>
      <c r="D50" s="130">
        <v>0.46039999999999998</v>
      </c>
      <c r="E50" s="130">
        <v>0.35759999999999997</v>
      </c>
      <c r="F50" s="130">
        <v>0.47360000000000002</v>
      </c>
      <c r="G50" s="130">
        <v>0.38100000000000001</v>
      </c>
      <c r="H50" s="130">
        <v>0.36320000000000002</v>
      </c>
      <c r="I50" s="130">
        <v>0.34939999999999999</v>
      </c>
      <c r="J50" s="130">
        <v>0.2422</v>
      </c>
      <c r="K50" s="130">
        <v>0.24909999999999999</v>
      </c>
      <c r="L50" s="130">
        <v>0.27100000000000002</v>
      </c>
      <c r="M50" s="130">
        <v>0.25130000000000002</v>
      </c>
      <c r="N50" s="130">
        <v>0.2402</v>
      </c>
    </row>
    <row r="51" spans="1:14" s="77" customFormat="1" ht="15" customHeight="1">
      <c r="A51" s="47" t="s">
        <v>742</v>
      </c>
      <c r="B51" s="46" t="s">
        <v>879</v>
      </c>
      <c r="C51" s="165" t="s">
        <v>880</v>
      </c>
      <c r="D51" s="130">
        <v>2.3424999999999998</v>
      </c>
      <c r="E51" s="130">
        <v>3.0400999999999998</v>
      </c>
      <c r="F51" s="130">
        <v>2.0558000000000001</v>
      </c>
      <c r="G51" s="130">
        <v>2.2130999999999998</v>
      </c>
      <c r="H51" s="130">
        <v>2.0322</v>
      </c>
      <c r="I51" s="130">
        <v>1.8559000000000001</v>
      </c>
      <c r="J51" s="130">
        <v>2.6886999999999999</v>
      </c>
      <c r="K51" s="130">
        <v>2.5731999999999999</v>
      </c>
      <c r="L51" s="130">
        <v>2.2408000000000001</v>
      </c>
      <c r="M51" s="130">
        <v>2.4662999999999999</v>
      </c>
      <c r="N51" s="130">
        <v>2.4994999999999998</v>
      </c>
    </row>
    <row r="52" spans="1:14" ht="3.75" customHeight="1" thickBot="1">
      <c r="A52" s="47"/>
      <c r="B52" s="47"/>
      <c r="C52" s="118"/>
      <c r="D52" s="118"/>
      <c r="E52" s="118"/>
      <c r="F52" s="118"/>
      <c r="G52" s="118"/>
      <c r="H52" s="118"/>
      <c r="I52" s="118"/>
      <c r="J52" s="118"/>
      <c r="K52" s="118"/>
      <c r="L52" s="118"/>
      <c r="M52" s="118"/>
      <c r="N52" s="118"/>
    </row>
    <row r="53" spans="1:14" ht="15" customHeight="1" thickTop="1">
      <c r="A53" s="169" t="s">
        <v>811</v>
      </c>
      <c r="B53" s="165" t="s">
        <v>811</v>
      </c>
      <c r="C53" s="741" t="s">
        <v>553</v>
      </c>
      <c r="D53" s="741"/>
      <c r="E53" s="741"/>
      <c r="F53" s="741"/>
      <c r="G53" s="741"/>
      <c r="H53" s="741"/>
      <c r="I53" s="741"/>
      <c r="J53" s="741"/>
      <c r="K53" s="741"/>
      <c r="L53" s="741"/>
      <c r="M53" s="741"/>
      <c r="N53" s="741"/>
    </row>
    <row r="54" spans="1:14" ht="51.75" customHeight="1">
      <c r="A54" s="47"/>
      <c r="B54" s="47"/>
      <c r="C54" s="736" t="s">
        <v>881</v>
      </c>
      <c r="D54" s="736"/>
      <c r="E54" s="736"/>
      <c r="F54" s="736"/>
      <c r="G54" s="736"/>
      <c r="H54" s="736"/>
      <c r="I54" s="736"/>
      <c r="J54" s="736"/>
      <c r="K54" s="736"/>
      <c r="L54" s="736"/>
      <c r="M54" s="736"/>
      <c r="N54" s="736"/>
    </row>
    <row r="55" spans="1:14" ht="48" customHeight="1">
      <c r="A55" s="47"/>
      <c r="B55" s="47"/>
      <c r="C55" s="736" t="s">
        <v>882</v>
      </c>
      <c r="D55" s="736"/>
      <c r="E55" s="736"/>
      <c r="F55" s="736"/>
      <c r="G55" s="736"/>
      <c r="H55" s="736"/>
      <c r="I55" s="736"/>
      <c r="J55" s="736"/>
      <c r="K55" s="736"/>
      <c r="L55" s="736"/>
      <c r="M55" s="736"/>
      <c r="N55" s="736"/>
    </row>
    <row r="56" spans="1:14" ht="15" customHeight="1">
      <c r="A56" s="47"/>
      <c r="B56" s="47"/>
      <c r="C56" s="737" t="s">
        <v>1352</v>
      </c>
      <c r="D56" s="737"/>
      <c r="E56" s="737"/>
      <c r="F56" s="737"/>
      <c r="G56" s="737"/>
      <c r="H56" s="737"/>
      <c r="I56" s="737"/>
      <c r="J56" s="737"/>
      <c r="K56" s="737"/>
      <c r="L56" s="737"/>
      <c r="M56" s="737"/>
      <c r="N56" s="737"/>
    </row>
    <row r="57" spans="1:14" ht="15" customHeight="1">
      <c r="A57" s="47"/>
      <c r="B57" s="47"/>
      <c r="C57" s="737" t="s">
        <v>557</v>
      </c>
      <c r="D57" s="737"/>
      <c r="E57" s="737"/>
      <c r="F57" s="737"/>
      <c r="G57" s="737"/>
      <c r="H57" s="737"/>
      <c r="I57" s="737"/>
      <c r="J57" s="737"/>
      <c r="K57" s="737"/>
      <c r="L57" s="737"/>
      <c r="M57" s="737"/>
      <c r="N57" s="737"/>
    </row>
    <row r="58" spans="1:14" ht="15" customHeight="1">
      <c r="A58" s="47"/>
      <c r="B58" s="47"/>
      <c r="C58" s="695"/>
      <c r="D58" s="47"/>
      <c r="E58" s="47"/>
      <c r="F58" s="47"/>
      <c r="G58" s="47"/>
      <c r="H58" s="47"/>
      <c r="I58" s="47"/>
      <c r="J58" s="47"/>
      <c r="K58" s="47"/>
      <c r="L58" s="47"/>
      <c r="M58" s="47"/>
      <c r="N58" s="47"/>
    </row>
  </sheetData>
  <mergeCells count="9">
    <mergeCell ref="C55:N55"/>
    <mergeCell ref="C56:N56"/>
    <mergeCell ref="C57:N57"/>
    <mergeCell ref="C1:N1"/>
    <mergeCell ref="A2:N2"/>
    <mergeCell ref="C3:N3"/>
    <mergeCell ref="A4:N4"/>
    <mergeCell ref="C53:N53"/>
    <mergeCell ref="C54:N54"/>
  </mergeCells>
  <pageMargins left="0.93" right="0.62" top="0.77" bottom="0.56999999999999995" header="0.5" footer="0.5"/>
  <pageSetup scale="48"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5"/>
  <sheetViews>
    <sheetView topLeftCell="C1" zoomScaleNormal="100" workbookViewId="0">
      <selection activeCell="C1" sqref="C1:N1"/>
    </sheetView>
  </sheetViews>
  <sheetFormatPr defaultRowHeight="12.75"/>
  <cols>
    <col min="1" max="2" width="9.140625" style="34" hidden="1" customWidth="1"/>
    <col min="3" max="3" width="90.28515625" style="34" customWidth="1"/>
    <col min="4" max="11" width="7.28515625" style="34" bestFit="1" customWidth="1"/>
    <col min="12" max="13" width="7.28515625" style="34" customWidth="1"/>
    <col min="14" max="14" width="7.28515625" style="34" bestFit="1" customWidth="1"/>
    <col min="15" max="16384" width="9.140625" style="34"/>
  </cols>
  <sheetData>
    <row r="1" spans="1:14" ht="15" customHeight="1">
      <c r="A1" s="604"/>
      <c r="B1" s="604"/>
      <c r="C1" s="743"/>
      <c r="D1" s="743"/>
      <c r="E1" s="743"/>
      <c r="F1" s="743"/>
      <c r="G1" s="743"/>
      <c r="H1" s="743"/>
      <c r="I1" s="743"/>
      <c r="J1" s="743"/>
      <c r="K1" s="743"/>
      <c r="L1" s="743"/>
      <c r="M1" s="743"/>
      <c r="N1" s="743"/>
    </row>
    <row r="2" spans="1:14" ht="18">
      <c r="A2" s="739" t="s">
        <v>436</v>
      </c>
      <c r="B2" s="739"/>
      <c r="C2" s="739"/>
      <c r="D2" s="739"/>
      <c r="E2" s="739"/>
      <c r="F2" s="739"/>
      <c r="G2" s="739"/>
      <c r="H2" s="739"/>
      <c r="I2" s="739"/>
      <c r="J2" s="739"/>
      <c r="K2" s="739"/>
      <c r="L2" s="739"/>
      <c r="M2" s="739"/>
      <c r="N2" s="739"/>
    </row>
    <row r="3" spans="1:14" ht="15" customHeight="1">
      <c r="A3" s="604"/>
      <c r="B3" s="604"/>
      <c r="C3" s="739" t="s">
        <v>812</v>
      </c>
      <c r="D3" s="739"/>
      <c r="E3" s="739"/>
      <c r="F3" s="739"/>
      <c r="G3" s="739"/>
      <c r="H3" s="739"/>
      <c r="I3" s="739"/>
      <c r="J3" s="739"/>
      <c r="K3" s="739"/>
      <c r="L3" s="739"/>
      <c r="M3" s="739"/>
      <c r="N3" s="739"/>
    </row>
    <row r="4" spans="1:14" s="48" customFormat="1" ht="15" customHeight="1">
      <c r="A4" s="740"/>
      <c r="B4" s="739"/>
      <c r="C4" s="739"/>
      <c r="D4" s="739"/>
      <c r="E4" s="739"/>
      <c r="F4" s="739"/>
      <c r="G4" s="739"/>
      <c r="H4" s="739"/>
      <c r="I4" s="739"/>
      <c r="J4" s="739"/>
      <c r="K4" s="739"/>
      <c r="L4" s="739"/>
      <c r="M4" s="739"/>
      <c r="N4" s="739"/>
    </row>
    <row r="5" spans="1:14" s="56" customFormat="1" ht="15" customHeight="1" thickBot="1">
      <c r="A5" s="171"/>
      <c r="B5" s="171"/>
      <c r="C5" s="172"/>
      <c r="D5" s="172"/>
      <c r="E5" s="172"/>
      <c r="F5" s="172"/>
      <c r="G5" s="172"/>
      <c r="H5" s="172"/>
      <c r="I5" s="172"/>
      <c r="J5" s="172"/>
      <c r="K5" s="172"/>
      <c r="L5" s="172"/>
      <c r="M5" s="172"/>
      <c r="N5" s="172"/>
    </row>
    <row r="6" spans="1:14" ht="30" customHeight="1" thickTop="1" thickBot="1">
      <c r="A6" s="47"/>
      <c r="B6" s="173"/>
      <c r="C6" s="402"/>
      <c r="D6" s="390" t="s">
        <v>570</v>
      </c>
      <c r="E6" s="390" t="s">
        <v>571</v>
      </c>
      <c r="F6" s="390" t="s">
        <v>572</v>
      </c>
      <c r="G6" s="390" t="s">
        <v>573</v>
      </c>
      <c r="H6" s="390" t="s">
        <v>574</v>
      </c>
      <c r="I6" s="398" t="s">
        <v>575</v>
      </c>
      <c r="J6" s="398" t="s">
        <v>1239</v>
      </c>
      <c r="K6" s="398" t="s">
        <v>1290</v>
      </c>
      <c r="L6" s="398" t="s">
        <v>1513</v>
      </c>
      <c r="M6" s="398" t="s">
        <v>1397</v>
      </c>
      <c r="N6" s="398" t="s">
        <v>1514</v>
      </c>
    </row>
    <row r="7" spans="1:14" ht="15" customHeight="1" thickTop="1" thickBot="1">
      <c r="A7" s="47"/>
      <c r="B7" s="47"/>
      <c r="C7" s="25"/>
      <c r="D7" s="166"/>
      <c r="E7" s="166"/>
      <c r="F7" s="166"/>
      <c r="G7" s="166"/>
      <c r="H7" s="166"/>
      <c r="I7" s="166"/>
      <c r="J7" s="166"/>
      <c r="K7" s="166"/>
      <c r="L7" s="166"/>
      <c r="M7" s="166"/>
      <c r="N7" s="166"/>
    </row>
    <row r="8" spans="1:14" s="47" customFormat="1" ht="15" customHeight="1" thickTop="1" thickBot="1">
      <c r="B8" s="164"/>
      <c r="C8" s="403" t="s">
        <v>558</v>
      </c>
      <c r="D8" s="400"/>
      <c r="E8" s="400"/>
      <c r="F8" s="400"/>
      <c r="G8" s="400"/>
      <c r="H8" s="400"/>
      <c r="I8" s="401"/>
      <c r="J8" s="401"/>
      <c r="K8" s="401"/>
      <c r="L8" s="401"/>
      <c r="M8" s="401"/>
      <c r="N8" s="401"/>
    </row>
    <row r="9" spans="1:14" s="47" customFormat="1" ht="15" customHeight="1" thickTop="1">
      <c r="A9" s="47" t="s">
        <v>742</v>
      </c>
      <c r="B9" s="46" t="s">
        <v>884</v>
      </c>
      <c r="C9" s="165" t="s">
        <v>885</v>
      </c>
      <c r="D9" s="130">
        <v>5.6500000000000002E-2</v>
      </c>
      <c r="E9" s="130">
        <v>4.7800000000000002E-2</v>
      </c>
      <c r="F9" s="130">
        <v>4.6300000000000001E-2</v>
      </c>
      <c r="G9" s="130">
        <v>4.65E-2</v>
      </c>
      <c r="H9" s="130">
        <v>4.4200000000000003E-2</v>
      </c>
      <c r="I9" s="130">
        <v>4.41E-2</v>
      </c>
      <c r="J9" s="130">
        <v>3.8199999999999998E-2</v>
      </c>
      <c r="K9" s="130">
        <v>3.3000000000000002E-2</v>
      </c>
      <c r="L9" s="130">
        <v>3.3599999999999998E-2</v>
      </c>
      <c r="M9" s="130">
        <v>3.4000000000000002E-2</v>
      </c>
      <c r="N9" s="130">
        <v>3.39E-2</v>
      </c>
    </row>
    <row r="10" spans="1:14" s="48" customFormat="1" ht="15" customHeight="1">
      <c r="A10" s="47" t="s">
        <v>742</v>
      </c>
      <c r="B10" s="46" t="s">
        <v>886</v>
      </c>
      <c r="C10" s="165" t="s">
        <v>1318</v>
      </c>
      <c r="D10" s="130">
        <v>6.9500000000000006E-2</v>
      </c>
      <c r="E10" s="130">
        <v>5.7799999999999997E-2</v>
      </c>
      <c r="F10" s="130">
        <v>5.57E-2</v>
      </c>
      <c r="G10" s="130">
        <v>5.4899999999999997E-2</v>
      </c>
      <c r="H10" s="130">
        <v>5.0299999999999997E-2</v>
      </c>
      <c r="I10" s="130">
        <v>5.0099999999999999E-2</v>
      </c>
      <c r="J10" s="130">
        <v>4.2900000000000001E-2</v>
      </c>
      <c r="K10" s="130">
        <v>4.02E-2</v>
      </c>
      <c r="L10" s="130">
        <v>4.1700000000000001E-2</v>
      </c>
      <c r="M10" s="130">
        <v>4.2200000000000001E-2</v>
      </c>
      <c r="N10" s="130">
        <v>4.2099999999999999E-2</v>
      </c>
    </row>
    <row r="11" spans="1:14" s="48" customFormat="1" ht="15" customHeight="1">
      <c r="A11" s="47" t="s">
        <v>742</v>
      </c>
      <c r="B11" s="46" t="s">
        <v>887</v>
      </c>
      <c r="C11" s="165" t="s">
        <v>1319</v>
      </c>
      <c r="D11" s="130">
        <v>6.3299999999999995E-2</v>
      </c>
      <c r="E11" s="130">
        <v>5.3900000000000003E-2</v>
      </c>
      <c r="F11" s="130">
        <v>5.1299999999999998E-2</v>
      </c>
      <c r="G11" s="130">
        <v>4.9200000000000001E-2</v>
      </c>
      <c r="H11" s="130">
        <v>4.5499999999999999E-2</v>
      </c>
      <c r="I11" s="130">
        <v>4.5699999999999998E-2</v>
      </c>
      <c r="J11" s="130">
        <v>3.5400000000000001E-2</v>
      </c>
      <c r="K11" s="130">
        <v>3.5900000000000001E-2</v>
      </c>
      <c r="L11" s="130">
        <v>3.6200000000000003E-2</v>
      </c>
      <c r="M11" s="130">
        <v>3.6999999999999998E-2</v>
      </c>
      <c r="N11" s="130">
        <v>3.4500000000000003E-2</v>
      </c>
    </row>
    <row r="12" spans="1:14" s="48" customFormat="1" ht="15" customHeight="1">
      <c r="A12" s="47" t="s">
        <v>742</v>
      </c>
      <c r="B12" s="46" t="s">
        <v>888</v>
      </c>
      <c r="C12" s="165" t="s">
        <v>1320</v>
      </c>
      <c r="D12" s="130">
        <v>1.9599999999999999E-2</v>
      </c>
      <c r="E12" s="130">
        <v>1.44E-2</v>
      </c>
      <c r="F12" s="130">
        <v>1.5800000000000002E-2</v>
      </c>
      <c r="G12" s="130">
        <v>1.5100000000000001E-2</v>
      </c>
      <c r="H12" s="130">
        <v>1.21E-2</v>
      </c>
      <c r="I12" s="130">
        <v>1.49E-2</v>
      </c>
      <c r="J12" s="130">
        <v>7.7000000000000002E-3</v>
      </c>
      <c r="K12" s="130">
        <v>9.4000000000000004E-3</v>
      </c>
      <c r="L12" s="130">
        <v>8.5000000000000006E-3</v>
      </c>
      <c r="M12" s="130">
        <v>1.03E-2</v>
      </c>
      <c r="N12" s="130">
        <v>8.3000000000000001E-3</v>
      </c>
    </row>
    <row r="13" spans="1:14" s="48" customFormat="1" ht="15" customHeight="1">
      <c r="A13" s="47" t="s">
        <v>742</v>
      </c>
      <c r="B13" s="46" t="s">
        <v>889</v>
      </c>
      <c r="C13" s="165" t="s">
        <v>1321</v>
      </c>
      <c r="D13" s="130">
        <v>1.95E-2</v>
      </c>
      <c r="E13" s="130">
        <v>1.4500000000000001E-2</v>
      </c>
      <c r="F13" s="130">
        <v>1.6E-2</v>
      </c>
      <c r="G13" s="130">
        <v>1.5299999999999999E-2</v>
      </c>
      <c r="H13" s="130">
        <v>1.26E-2</v>
      </c>
      <c r="I13" s="130">
        <v>1.49E-2</v>
      </c>
      <c r="J13" s="130">
        <v>7.9000000000000008E-3</v>
      </c>
      <c r="K13" s="130">
        <v>9.4999999999999998E-3</v>
      </c>
      <c r="L13" s="130">
        <v>8.6E-3</v>
      </c>
      <c r="M13" s="130">
        <v>1.03E-2</v>
      </c>
      <c r="N13" s="130">
        <v>8.3999999999999995E-3</v>
      </c>
    </row>
    <row r="14" spans="1:14" s="48" customFormat="1" ht="15" customHeight="1">
      <c r="A14" s="47" t="s">
        <v>742</v>
      </c>
      <c r="B14" s="46" t="s">
        <v>890</v>
      </c>
      <c r="C14" s="165" t="s">
        <v>1322</v>
      </c>
      <c r="D14" s="130">
        <v>1.2800000000000001E-2</v>
      </c>
      <c r="E14" s="130">
        <v>1.04E-2</v>
      </c>
      <c r="F14" s="130">
        <v>1.04E-2</v>
      </c>
      <c r="G14" s="130">
        <v>9.7000000000000003E-3</v>
      </c>
      <c r="H14" s="130">
        <v>7.7999999999999996E-3</v>
      </c>
      <c r="I14" s="130">
        <v>8.6E-3</v>
      </c>
      <c r="J14" s="130">
        <v>3.0999999999999999E-3</v>
      </c>
      <c r="K14" s="130">
        <v>5.1000000000000004E-3</v>
      </c>
      <c r="L14" s="130">
        <v>4.8999999999999998E-3</v>
      </c>
      <c r="M14" s="130">
        <v>6.0000000000000001E-3</v>
      </c>
      <c r="N14" s="130">
        <v>4.5999999999999999E-3</v>
      </c>
    </row>
    <row r="15" spans="1:14" s="48" customFormat="1" ht="15" customHeight="1" thickBot="1">
      <c r="A15" s="47" t="s">
        <v>742</v>
      </c>
      <c r="B15" s="46" t="s">
        <v>891</v>
      </c>
      <c r="C15" s="165" t="s">
        <v>1323</v>
      </c>
      <c r="D15" s="130">
        <v>0.17730000000000001</v>
      </c>
      <c r="E15" s="130">
        <v>0.15140000000000001</v>
      </c>
      <c r="F15" s="130">
        <v>0.1532</v>
      </c>
      <c r="G15" s="130">
        <v>0.14499999999999999</v>
      </c>
      <c r="H15" s="130">
        <v>0.1205</v>
      </c>
      <c r="I15" s="130">
        <v>0.1298</v>
      </c>
      <c r="J15" s="130">
        <v>4.7699999999999999E-2</v>
      </c>
      <c r="K15" s="130">
        <v>8.1699999999999995E-2</v>
      </c>
      <c r="L15" s="130">
        <v>7.7700000000000005E-2</v>
      </c>
      <c r="M15" s="130">
        <v>9.4E-2</v>
      </c>
      <c r="N15" s="130">
        <v>7.2099999999999997E-2</v>
      </c>
    </row>
    <row r="16" spans="1:14" s="37" customFormat="1" ht="15" customHeight="1" thickTop="1" thickBot="1">
      <c r="A16" s="47"/>
      <c r="B16" s="164"/>
      <c r="C16" s="403" t="s">
        <v>559</v>
      </c>
      <c r="D16" s="400"/>
      <c r="E16" s="400"/>
      <c r="F16" s="400"/>
      <c r="G16" s="400"/>
      <c r="H16" s="400"/>
      <c r="I16" s="401"/>
      <c r="J16" s="401"/>
      <c r="K16" s="401"/>
      <c r="L16" s="401"/>
      <c r="M16" s="401"/>
      <c r="N16" s="401"/>
    </row>
    <row r="17" spans="1:14" s="47" customFormat="1" ht="15" customHeight="1" thickTop="1">
      <c r="A17" s="47" t="s">
        <v>742</v>
      </c>
      <c r="B17" s="46" t="s">
        <v>892</v>
      </c>
      <c r="C17" s="165" t="s">
        <v>893</v>
      </c>
      <c r="D17" s="130">
        <v>7.0099999999999996E-2</v>
      </c>
      <c r="E17" s="130">
        <v>6.1699999999999998E-2</v>
      </c>
      <c r="F17" s="130">
        <v>5.9900000000000002E-2</v>
      </c>
      <c r="G17" s="130">
        <v>6.2100000000000002E-2</v>
      </c>
      <c r="H17" s="130">
        <v>6.2799999999999995E-2</v>
      </c>
      <c r="I17" s="130">
        <v>6.4399999999999999E-2</v>
      </c>
      <c r="J17" s="130">
        <v>0.06</v>
      </c>
      <c r="K17" s="130">
        <v>5.57E-2</v>
      </c>
      <c r="L17" s="130">
        <v>5.6500000000000002E-2</v>
      </c>
      <c r="M17" s="130">
        <v>5.7099999999999998E-2</v>
      </c>
      <c r="N17" s="130">
        <v>5.7299999999999997E-2</v>
      </c>
    </row>
    <row r="18" spans="1:14" s="48" customFormat="1" ht="15" customHeight="1">
      <c r="A18" s="47" t="s">
        <v>742</v>
      </c>
      <c r="B18" s="46" t="s">
        <v>894</v>
      </c>
      <c r="C18" s="165" t="s">
        <v>895</v>
      </c>
      <c r="D18" s="130">
        <v>-1.37E-2</v>
      </c>
      <c r="E18" s="130">
        <v>-1.3899999999999999E-2</v>
      </c>
      <c r="F18" s="130">
        <v>-1.3599999999999999E-2</v>
      </c>
      <c r="G18" s="130">
        <v>-1.5699999999999999E-2</v>
      </c>
      <c r="H18" s="130">
        <v>-1.8700000000000001E-2</v>
      </c>
      <c r="I18" s="130">
        <v>-2.0299999999999999E-2</v>
      </c>
      <c r="J18" s="130">
        <v>-2.1899999999999999E-2</v>
      </c>
      <c r="K18" s="130">
        <v>-2.2700000000000001E-2</v>
      </c>
      <c r="L18" s="130">
        <v>-2.29E-2</v>
      </c>
      <c r="M18" s="130">
        <v>-2.3E-2</v>
      </c>
      <c r="N18" s="130">
        <v>-2.3400000000000001E-2</v>
      </c>
    </row>
    <row r="19" spans="1:14" s="48" customFormat="1" ht="15" customHeight="1">
      <c r="A19" s="47" t="s">
        <v>742</v>
      </c>
      <c r="B19" s="46" t="s">
        <v>896</v>
      </c>
      <c r="C19" s="165" t="s">
        <v>897</v>
      </c>
      <c r="D19" s="130">
        <v>2.41E-2</v>
      </c>
      <c r="E19" s="130">
        <v>2.4E-2</v>
      </c>
      <c r="F19" s="130">
        <v>2.3199999999999998E-2</v>
      </c>
      <c r="G19" s="130">
        <v>2.5999999999999999E-2</v>
      </c>
      <c r="H19" s="130">
        <v>2.9700000000000001E-2</v>
      </c>
      <c r="I19" s="130">
        <v>3.1600000000000003E-2</v>
      </c>
      <c r="J19" s="130">
        <v>3.3099999999999997E-2</v>
      </c>
      <c r="K19" s="130">
        <v>3.3799999999999997E-2</v>
      </c>
      <c r="L19" s="130">
        <v>3.4000000000000002E-2</v>
      </c>
      <c r="M19" s="130">
        <v>3.4299999999999997E-2</v>
      </c>
      <c r="N19" s="130">
        <v>3.4599999999999999E-2</v>
      </c>
    </row>
    <row r="20" spans="1:14" s="48" customFormat="1" ht="15" customHeight="1">
      <c r="A20" s="47" t="s">
        <v>742</v>
      </c>
      <c r="B20" s="46" t="s">
        <v>898</v>
      </c>
      <c r="C20" s="165" t="s">
        <v>899</v>
      </c>
      <c r="D20" s="130">
        <v>0</v>
      </c>
      <c r="E20" s="130">
        <v>0</v>
      </c>
      <c r="F20" s="130">
        <v>0</v>
      </c>
      <c r="G20" s="130">
        <v>0</v>
      </c>
      <c r="H20" s="130">
        <v>0</v>
      </c>
      <c r="I20" s="130">
        <v>0</v>
      </c>
      <c r="J20" s="130">
        <v>0</v>
      </c>
      <c r="K20" s="130">
        <v>0</v>
      </c>
      <c r="L20" s="130">
        <v>0</v>
      </c>
      <c r="M20" s="130">
        <v>0</v>
      </c>
      <c r="N20" s="130">
        <v>0</v>
      </c>
    </row>
    <row r="21" spans="1:14" s="48" customFormat="1" ht="15" customHeight="1">
      <c r="A21" s="47" t="s">
        <v>742</v>
      </c>
      <c r="B21" s="46" t="s">
        <v>900</v>
      </c>
      <c r="C21" s="165" t="s">
        <v>1324</v>
      </c>
      <c r="D21" s="130">
        <v>-6.1999999999999998E-3</v>
      </c>
      <c r="E21" s="130">
        <v>-3.8999999999999998E-3</v>
      </c>
      <c r="F21" s="130">
        <v>-4.4999999999999997E-3</v>
      </c>
      <c r="G21" s="130">
        <v>-5.7000000000000002E-3</v>
      </c>
      <c r="H21" s="130">
        <v>-4.7999999999999996E-3</v>
      </c>
      <c r="I21" s="130">
        <v>-4.4000000000000003E-3</v>
      </c>
      <c r="J21" s="130">
        <v>-7.4999999999999997E-3</v>
      </c>
      <c r="K21" s="130">
        <v>-4.3E-3</v>
      </c>
      <c r="L21" s="130">
        <v>-5.4999999999999997E-3</v>
      </c>
      <c r="M21" s="130">
        <v>-5.1000000000000004E-3</v>
      </c>
      <c r="N21" s="130">
        <v>-7.6E-3</v>
      </c>
    </row>
    <row r="22" spans="1:14" s="48" customFormat="1" ht="15" customHeight="1">
      <c r="A22" s="47" t="s">
        <v>742</v>
      </c>
      <c r="B22" s="46" t="s">
        <v>901</v>
      </c>
      <c r="C22" s="165" t="s">
        <v>1325</v>
      </c>
      <c r="D22" s="130">
        <v>1.2999999999999999E-2</v>
      </c>
      <c r="E22" s="130">
        <v>0.01</v>
      </c>
      <c r="F22" s="130">
        <v>9.4999999999999998E-3</v>
      </c>
      <c r="G22" s="130">
        <v>8.5000000000000006E-3</v>
      </c>
      <c r="H22" s="130">
        <v>6.1000000000000004E-3</v>
      </c>
      <c r="I22" s="130">
        <v>6.0000000000000001E-3</v>
      </c>
      <c r="J22" s="130">
        <v>4.7999999999999996E-3</v>
      </c>
      <c r="K22" s="130">
        <v>7.3000000000000001E-3</v>
      </c>
      <c r="L22" s="130">
        <v>8.0999999999999996E-3</v>
      </c>
      <c r="M22" s="130">
        <v>8.0999999999999996E-3</v>
      </c>
      <c r="N22" s="130">
        <v>8.2000000000000007E-3</v>
      </c>
    </row>
    <row r="23" spans="1:14" s="48" customFormat="1" ht="15" customHeight="1">
      <c r="A23" s="47" t="s">
        <v>742</v>
      </c>
      <c r="B23" s="46" t="s">
        <v>902</v>
      </c>
      <c r="C23" s="165" t="s">
        <v>1326</v>
      </c>
      <c r="D23" s="130">
        <v>-4.3700000000000003E-2</v>
      </c>
      <c r="E23" s="130">
        <v>-3.95E-2</v>
      </c>
      <c r="F23" s="130">
        <v>-3.5400000000000001E-2</v>
      </c>
      <c r="G23" s="130">
        <v>-3.4099999999999998E-2</v>
      </c>
      <c r="H23" s="130">
        <v>-3.3300000000000003E-2</v>
      </c>
      <c r="I23" s="130">
        <v>-3.0800000000000001E-2</v>
      </c>
      <c r="J23" s="130">
        <v>-2.7699999999999999E-2</v>
      </c>
      <c r="K23" s="130">
        <v>-2.6499999999999999E-2</v>
      </c>
      <c r="L23" s="130">
        <v>-2.7699999999999999E-2</v>
      </c>
      <c r="M23" s="130">
        <v>-2.6700000000000002E-2</v>
      </c>
      <c r="N23" s="130">
        <v>-2.6200000000000001E-2</v>
      </c>
    </row>
    <row r="24" spans="1:14" s="48" customFormat="1" ht="15" customHeight="1">
      <c r="A24" s="47" t="s">
        <v>742</v>
      </c>
      <c r="B24" s="46" t="s">
        <v>903</v>
      </c>
      <c r="C24" s="165" t="s">
        <v>1327</v>
      </c>
      <c r="D24" s="130">
        <v>-1E-4</v>
      </c>
      <c r="E24" s="130">
        <v>2.0000000000000001E-4</v>
      </c>
      <c r="F24" s="130">
        <v>2.0000000000000001E-4</v>
      </c>
      <c r="G24" s="130">
        <v>2.0000000000000001E-4</v>
      </c>
      <c r="H24" s="130">
        <v>4.0000000000000002E-4</v>
      </c>
      <c r="I24" s="130">
        <v>0</v>
      </c>
      <c r="J24" s="130">
        <v>2.0000000000000001E-4</v>
      </c>
      <c r="K24" s="130">
        <v>2.0000000000000001E-4</v>
      </c>
      <c r="L24" s="130">
        <v>1E-4</v>
      </c>
      <c r="M24" s="130">
        <v>1E-4</v>
      </c>
      <c r="N24" s="130">
        <v>1E-4</v>
      </c>
    </row>
    <row r="25" spans="1:14" s="48" customFormat="1" ht="15" customHeight="1" thickBot="1">
      <c r="A25" s="47" t="s">
        <v>742</v>
      </c>
      <c r="B25" s="46" t="s">
        <v>904</v>
      </c>
      <c r="C25" s="165" t="s">
        <v>1328</v>
      </c>
      <c r="D25" s="130">
        <v>0.17460000000000001</v>
      </c>
      <c r="E25" s="130">
        <v>0.18</v>
      </c>
      <c r="F25" s="130">
        <v>0.17530000000000001</v>
      </c>
      <c r="G25" s="130">
        <v>0.17180000000000001</v>
      </c>
      <c r="H25" s="130">
        <v>0.15140000000000001</v>
      </c>
      <c r="I25" s="130">
        <v>0.13039999999999999</v>
      </c>
      <c r="J25" s="130">
        <v>0.1182</v>
      </c>
      <c r="K25" s="130">
        <v>0.11119999999999999</v>
      </c>
      <c r="L25" s="130">
        <v>0.10730000000000001</v>
      </c>
      <c r="M25" s="130">
        <v>0.1055</v>
      </c>
      <c r="N25" s="130">
        <v>9.9699999999999997E-2</v>
      </c>
    </row>
    <row r="26" spans="1:14" s="37" customFormat="1" ht="15" customHeight="1" thickTop="1" thickBot="1">
      <c r="A26" s="47"/>
      <c r="B26" s="174"/>
      <c r="C26" s="403" t="s">
        <v>560</v>
      </c>
      <c r="D26" s="400"/>
      <c r="E26" s="400"/>
      <c r="F26" s="400"/>
      <c r="G26" s="400"/>
      <c r="H26" s="400"/>
      <c r="I26" s="401"/>
      <c r="J26" s="401"/>
      <c r="K26" s="401"/>
      <c r="L26" s="401"/>
      <c r="M26" s="401"/>
      <c r="N26" s="401"/>
    </row>
    <row r="27" spans="1:14" s="47" customFormat="1" ht="15" customHeight="1" thickTop="1">
      <c r="A27" s="47" t="s">
        <v>742</v>
      </c>
      <c r="B27" s="46" t="s">
        <v>905</v>
      </c>
      <c r="C27" s="165" t="s">
        <v>1329</v>
      </c>
      <c r="D27" s="130">
        <v>0.1105</v>
      </c>
      <c r="E27" s="130">
        <v>0.10050000000000001</v>
      </c>
      <c r="F27" s="130">
        <v>9.4600000000000004E-2</v>
      </c>
      <c r="G27" s="130">
        <v>9.4E-2</v>
      </c>
      <c r="H27" s="130">
        <v>9.0499999999999997E-2</v>
      </c>
      <c r="I27" s="130">
        <v>9.0800000000000006E-2</v>
      </c>
      <c r="J27" s="130">
        <v>8.6599999999999996E-2</v>
      </c>
      <c r="K27" s="130">
        <v>7.6600000000000001E-2</v>
      </c>
      <c r="L27" s="130">
        <v>8.5500000000000007E-2</v>
      </c>
      <c r="M27" s="130">
        <v>8.7400000000000005E-2</v>
      </c>
      <c r="N27" s="130">
        <v>8.1900000000000001E-2</v>
      </c>
    </row>
    <row r="28" spans="1:14" s="48" customFormat="1" ht="15" customHeight="1">
      <c r="A28" s="47" t="s">
        <v>742</v>
      </c>
      <c r="B28" s="46" t="s">
        <v>906</v>
      </c>
      <c r="C28" s="165" t="s">
        <v>1330</v>
      </c>
      <c r="D28" s="130">
        <v>0.10249999999999999</v>
      </c>
      <c r="E28" s="130">
        <v>0.1046</v>
      </c>
      <c r="F28" s="130">
        <v>9.3700000000000006E-2</v>
      </c>
      <c r="G28" s="130">
        <v>0.1129</v>
      </c>
      <c r="H28" s="130">
        <v>9.4500000000000001E-2</v>
      </c>
      <c r="I28" s="130">
        <v>7.4099999999999999E-2</v>
      </c>
      <c r="J28" s="130">
        <v>8.8200000000000001E-2</v>
      </c>
      <c r="K28" s="130">
        <v>0.1203</v>
      </c>
      <c r="L28" s="130">
        <v>7.5300000000000006E-2</v>
      </c>
      <c r="M28" s="130">
        <v>7.2700000000000001E-2</v>
      </c>
      <c r="N28" s="130">
        <v>6.0199999999999997E-2</v>
      </c>
    </row>
    <row r="29" spans="1:14" s="48" customFormat="1" ht="15" customHeight="1">
      <c r="A29" s="47" t="s">
        <v>742</v>
      </c>
      <c r="B29" s="46" t="s">
        <v>907</v>
      </c>
      <c r="C29" s="165" t="s">
        <v>1331</v>
      </c>
      <c r="D29" s="130">
        <v>0.11890000000000001</v>
      </c>
      <c r="E29" s="130">
        <v>0.11260000000000001</v>
      </c>
      <c r="F29" s="130">
        <v>0.10780000000000001</v>
      </c>
      <c r="G29" s="130">
        <v>9.9900000000000003E-2</v>
      </c>
      <c r="H29" s="130">
        <v>9.69E-2</v>
      </c>
      <c r="I29" s="130">
        <v>8.9099999999999999E-2</v>
      </c>
      <c r="J29" s="130">
        <v>5.4699999999999999E-2</v>
      </c>
      <c r="K29" s="130">
        <v>0.11409999999999999</v>
      </c>
      <c r="L29" s="130">
        <v>9.4700000000000006E-2</v>
      </c>
      <c r="M29" s="130">
        <v>8.9300000000000004E-2</v>
      </c>
      <c r="N29" s="130">
        <v>9.1399999999999995E-2</v>
      </c>
    </row>
    <row r="30" spans="1:14" s="48" customFormat="1" ht="15" customHeight="1">
      <c r="A30" s="47" t="s">
        <v>742</v>
      </c>
      <c r="B30" s="46" t="s">
        <v>908</v>
      </c>
      <c r="C30" s="165" t="s">
        <v>1332</v>
      </c>
      <c r="D30" s="130">
        <v>3.73E-2</v>
      </c>
      <c r="E30" s="130">
        <v>7.7100000000000002E-2</v>
      </c>
      <c r="F30" s="130">
        <v>9.5299999999999996E-2</v>
      </c>
      <c r="G30" s="130">
        <v>0.11940000000000001</v>
      </c>
      <c r="H30" s="130">
        <v>9.5299999999999996E-2</v>
      </c>
      <c r="I30" s="130">
        <v>6.6600000000000006E-2</v>
      </c>
      <c r="J30" s="130">
        <v>2.93E-2</v>
      </c>
      <c r="K30" s="130">
        <v>6.59E-2</v>
      </c>
      <c r="L30" s="130">
        <v>0.11749999999999999</v>
      </c>
      <c r="M30" s="130">
        <v>9.8100000000000007E-2</v>
      </c>
      <c r="N30" s="130">
        <v>7.1400000000000005E-2</v>
      </c>
    </row>
    <row r="31" spans="1:14" s="48" customFormat="1" ht="15" customHeight="1">
      <c r="A31" s="47" t="s">
        <v>742</v>
      </c>
      <c r="B31" s="46" t="s">
        <v>909</v>
      </c>
      <c r="C31" s="165" t="s">
        <v>1333</v>
      </c>
      <c r="D31" s="130">
        <v>1.9199999999999998E-2</v>
      </c>
      <c r="E31" s="130">
        <v>9.4999999999999998E-3</v>
      </c>
      <c r="F31" s="130">
        <v>7.3000000000000001E-3</v>
      </c>
      <c r="G31" s="130">
        <v>1.11E-2</v>
      </c>
      <c r="H31" s="130">
        <v>1.15E-2</v>
      </c>
      <c r="I31" s="130">
        <v>9.9000000000000008E-3</v>
      </c>
      <c r="J31" s="130">
        <v>9.7999999999999997E-3</v>
      </c>
      <c r="K31" s="130">
        <v>1.2500000000000001E-2</v>
      </c>
      <c r="L31" s="130">
        <v>8.3999999999999995E-3</v>
      </c>
      <c r="M31" s="130">
        <v>9.1000000000000004E-3</v>
      </c>
      <c r="N31" s="130">
        <v>6.4000000000000003E-3</v>
      </c>
    </row>
    <row r="32" spans="1:14" s="48" customFormat="1" ht="15" customHeight="1">
      <c r="A32" s="47" t="s">
        <v>742</v>
      </c>
      <c r="B32" s="46" t="s">
        <v>910</v>
      </c>
      <c r="C32" s="165" t="s">
        <v>1334</v>
      </c>
      <c r="D32" s="130">
        <v>7.1999999999999998E-3</v>
      </c>
      <c r="E32" s="130">
        <v>5.5999999999999999E-3</v>
      </c>
      <c r="F32" s="130">
        <v>3.7000000000000002E-3</v>
      </c>
      <c r="G32" s="130">
        <v>7.1000000000000004E-3</v>
      </c>
      <c r="H32" s="130">
        <v>5.3E-3</v>
      </c>
      <c r="I32" s="130">
        <v>5.1000000000000004E-3</v>
      </c>
      <c r="J32" s="130">
        <v>8.9999999999999993E-3</v>
      </c>
      <c r="K32" s="130">
        <v>1.2999999999999999E-2</v>
      </c>
      <c r="L32" s="130">
        <v>0.25490000000000002</v>
      </c>
      <c r="M32" s="130">
        <v>0.25030000000000002</v>
      </c>
      <c r="N32" s="130">
        <v>0.1464</v>
      </c>
    </row>
    <row r="33" spans="1:14" s="48" customFormat="1" ht="15" customHeight="1">
      <c r="A33" s="47" t="s">
        <v>742</v>
      </c>
      <c r="B33" s="46" t="s">
        <v>911</v>
      </c>
      <c r="C33" s="165" t="s">
        <v>1335</v>
      </c>
      <c r="D33" s="130">
        <v>1.6500000000000001E-2</v>
      </c>
      <c r="E33" s="130">
        <v>8.5000000000000006E-3</v>
      </c>
      <c r="F33" s="130">
        <v>6.4999999999999997E-3</v>
      </c>
      <c r="G33" s="130">
        <v>1.0200000000000001E-2</v>
      </c>
      <c r="H33" s="130">
        <v>0.01</v>
      </c>
      <c r="I33" s="130">
        <v>8.8999999999999999E-3</v>
      </c>
      <c r="J33" s="130">
        <v>9.5999999999999992E-3</v>
      </c>
      <c r="K33" s="130">
        <v>1.26E-2</v>
      </c>
      <c r="L33" s="130">
        <v>4.3700000000000003E-2</v>
      </c>
      <c r="M33" s="130">
        <v>5.8000000000000003E-2</v>
      </c>
      <c r="N33" s="130">
        <v>3.3000000000000002E-2</v>
      </c>
    </row>
    <row r="34" spans="1:14" s="48" customFormat="1" ht="15" customHeight="1">
      <c r="A34" s="47" t="s">
        <v>742</v>
      </c>
      <c r="B34" s="46" t="s">
        <v>912</v>
      </c>
      <c r="C34" s="165" t="s">
        <v>1336</v>
      </c>
      <c r="D34" s="130">
        <v>2.2000000000000001E-3</v>
      </c>
      <c r="E34" s="130">
        <v>2.0999999999999999E-3</v>
      </c>
      <c r="F34" s="130">
        <v>1.9E-3</v>
      </c>
      <c r="G34" s="130">
        <v>4.0000000000000001E-3</v>
      </c>
      <c r="H34" s="130">
        <v>8.9999999999999993E-3</v>
      </c>
      <c r="I34" s="130">
        <v>1.01E-2</v>
      </c>
      <c r="J34" s="130">
        <v>1.17E-2</v>
      </c>
      <c r="K34" s="130">
        <v>1.21E-2</v>
      </c>
      <c r="L34" s="130">
        <v>1.1599999999999999E-2</v>
      </c>
      <c r="M34" s="130">
        <v>1.18E-2</v>
      </c>
      <c r="N34" s="130">
        <v>8.8000000000000005E-3</v>
      </c>
    </row>
    <row r="35" spans="1:14" s="48" customFormat="1" ht="15" customHeight="1">
      <c r="A35" s="47" t="s">
        <v>742</v>
      </c>
      <c r="B35" s="46" t="s">
        <v>913</v>
      </c>
      <c r="C35" s="165" t="s">
        <v>1337</v>
      </c>
      <c r="D35" s="130">
        <v>7.7000000000000002E-3</v>
      </c>
      <c r="E35" s="130">
        <v>9.4000000000000004E-3</v>
      </c>
      <c r="F35" s="130">
        <v>1.04E-2</v>
      </c>
      <c r="G35" s="130">
        <v>1.1599999999999999E-2</v>
      </c>
      <c r="H35" s="130">
        <v>1.35E-2</v>
      </c>
      <c r="I35" s="130">
        <v>1.4800000000000001E-2</v>
      </c>
      <c r="J35" s="130">
        <v>1.5900000000000001E-2</v>
      </c>
      <c r="K35" s="130">
        <v>1.6299999999999999E-2</v>
      </c>
      <c r="L35" s="130">
        <v>1.6400000000000001E-2</v>
      </c>
      <c r="M35" s="130">
        <v>1.6199999999999999E-2</v>
      </c>
      <c r="N35" s="130">
        <v>1.55E-2</v>
      </c>
    </row>
    <row r="36" spans="1:14" s="48" customFormat="1" ht="15" customHeight="1">
      <c r="A36" s="47" t="s">
        <v>742</v>
      </c>
      <c r="B36" s="46" t="s">
        <v>914</v>
      </c>
      <c r="C36" s="165" t="s">
        <v>1338</v>
      </c>
      <c r="D36" s="130">
        <v>3.5200000000000002E-2</v>
      </c>
      <c r="E36" s="130">
        <v>3.6400000000000002E-2</v>
      </c>
      <c r="F36" s="130">
        <v>3.2800000000000003E-2</v>
      </c>
      <c r="G36" s="130">
        <v>3.3799999999999997E-2</v>
      </c>
      <c r="H36" s="130">
        <v>3.6799999999999999E-2</v>
      </c>
      <c r="I36" s="130">
        <v>3.9E-2</v>
      </c>
      <c r="J36" s="130">
        <v>4.3299999999999998E-2</v>
      </c>
      <c r="K36" s="130">
        <v>4.4499999999999998E-2</v>
      </c>
      <c r="L36" s="130">
        <v>4.5100000000000001E-2</v>
      </c>
      <c r="M36" s="130">
        <v>4.5499999999999999E-2</v>
      </c>
      <c r="N36" s="130">
        <v>5.0299999999999997E-2</v>
      </c>
    </row>
    <row r="37" spans="1:14" s="48" customFormat="1" ht="15" customHeight="1">
      <c r="A37" s="47"/>
      <c r="B37" s="46"/>
      <c r="C37" s="165" t="s">
        <v>1339</v>
      </c>
      <c r="D37" s="130">
        <v>8.3000000000000001E-3</v>
      </c>
      <c r="E37" s="130">
        <v>8.2000000000000007E-3</v>
      </c>
      <c r="F37" s="130">
        <v>3.3999999999999998E-3</v>
      </c>
      <c r="G37" s="130">
        <v>8.6E-3</v>
      </c>
      <c r="H37" s="130">
        <v>1.4E-2</v>
      </c>
      <c r="I37" s="130">
        <v>2.3400000000000001E-2</v>
      </c>
      <c r="J37" s="130">
        <v>2.52E-2</v>
      </c>
      <c r="K37" s="130">
        <v>2.6599999999999999E-2</v>
      </c>
      <c r="L37" s="130">
        <v>3.1899999999999998E-2</v>
      </c>
      <c r="M37" s="130">
        <v>3.1600000000000003E-2</v>
      </c>
      <c r="N37" s="130">
        <v>1.7299999999999999E-2</v>
      </c>
    </row>
    <row r="38" spans="1:14" s="48" customFormat="1" ht="15" customHeight="1" thickBot="1">
      <c r="A38" s="47" t="s">
        <v>742</v>
      </c>
      <c r="B38" s="46" t="s">
        <v>915</v>
      </c>
      <c r="C38" s="165" t="s">
        <v>1340</v>
      </c>
      <c r="D38" s="130">
        <v>0.28999999999999998</v>
      </c>
      <c r="E38" s="130">
        <v>1E-4</v>
      </c>
      <c r="F38" s="130">
        <v>1.1999999999999999E-3</v>
      </c>
      <c r="G38" s="130">
        <v>3.3E-3</v>
      </c>
      <c r="H38" s="130">
        <v>5.9999999999999995E-4</v>
      </c>
      <c r="I38" s="130">
        <v>1.6999999999999999E-3</v>
      </c>
      <c r="J38" s="130">
        <v>2.3E-3</v>
      </c>
      <c r="K38" s="130">
        <v>1.5E-3</v>
      </c>
      <c r="L38" s="130">
        <v>1.1000000000000001E-3</v>
      </c>
      <c r="M38" s="130">
        <v>1.1999999999999999E-3</v>
      </c>
      <c r="N38" s="130">
        <v>2E-3</v>
      </c>
    </row>
    <row r="39" spans="1:14" s="37" customFormat="1" ht="15" customHeight="1" thickTop="1" thickBot="1">
      <c r="A39" s="47"/>
      <c r="B39" s="51"/>
      <c r="C39" s="403" t="s">
        <v>561</v>
      </c>
      <c r="D39" s="400"/>
      <c r="E39" s="400"/>
      <c r="F39" s="400"/>
      <c r="G39" s="400"/>
      <c r="H39" s="400"/>
      <c r="I39" s="401"/>
      <c r="J39" s="401"/>
      <c r="K39" s="401"/>
      <c r="L39" s="401"/>
      <c r="M39" s="401"/>
      <c r="N39" s="401"/>
    </row>
    <row r="40" spans="1:14" s="37" customFormat="1" ht="15" customHeight="1" thickTop="1" thickBot="1">
      <c r="A40" s="47"/>
      <c r="B40" s="174"/>
      <c r="C40" s="403" t="s">
        <v>562</v>
      </c>
      <c r="D40" s="400"/>
      <c r="E40" s="400"/>
      <c r="F40" s="400"/>
      <c r="G40" s="400"/>
      <c r="H40" s="400"/>
      <c r="I40" s="401"/>
      <c r="J40" s="401"/>
      <c r="K40" s="401"/>
      <c r="L40" s="401"/>
      <c r="M40" s="401"/>
      <c r="N40" s="401"/>
    </row>
    <row r="41" spans="1:14" s="47" customFormat="1" ht="15" customHeight="1" thickTop="1">
      <c r="A41" s="47" t="s">
        <v>742</v>
      </c>
      <c r="B41" s="46" t="s">
        <v>916</v>
      </c>
      <c r="C41" s="165" t="s">
        <v>917</v>
      </c>
      <c r="D41" s="130">
        <v>4.3700000000000003E-2</v>
      </c>
      <c r="E41" s="130">
        <v>3.95E-2</v>
      </c>
      <c r="F41" s="130">
        <v>3.5400000000000001E-2</v>
      </c>
      <c r="G41" s="130">
        <v>3.4099999999999998E-2</v>
      </c>
      <c r="H41" s="130">
        <v>3.3300000000000003E-2</v>
      </c>
      <c r="I41" s="130">
        <v>3.0800000000000001E-2</v>
      </c>
      <c r="J41" s="130">
        <v>2.7699999999999999E-2</v>
      </c>
      <c r="K41" s="130">
        <v>2.6499999999999999E-2</v>
      </c>
      <c r="L41" s="130">
        <v>2.7699999999999999E-2</v>
      </c>
      <c r="M41" s="130">
        <v>2.6700000000000002E-2</v>
      </c>
      <c r="N41" s="130">
        <v>2.6200000000000001E-2</v>
      </c>
    </row>
    <row r="42" spans="1:14" s="48" customFormat="1" ht="15" customHeight="1">
      <c r="A42" s="47" t="s">
        <v>742</v>
      </c>
      <c r="B42" s="46" t="s">
        <v>918</v>
      </c>
      <c r="C42" s="165" t="s">
        <v>919</v>
      </c>
      <c r="D42" s="130">
        <v>5.9700000000000003E-2</v>
      </c>
      <c r="E42" s="130">
        <v>5.5399999999999998E-2</v>
      </c>
      <c r="F42" s="130">
        <v>4.9200000000000001E-2</v>
      </c>
      <c r="G42" s="130">
        <v>4.5400000000000003E-2</v>
      </c>
      <c r="H42" s="130">
        <v>4.3200000000000002E-2</v>
      </c>
      <c r="I42" s="130">
        <v>3.9100000000000003E-2</v>
      </c>
      <c r="J42" s="130">
        <v>3.5400000000000001E-2</v>
      </c>
      <c r="K42" s="130">
        <v>3.4099999999999998E-2</v>
      </c>
      <c r="L42" s="130">
        <v>3.49E-2</v>
      </c>
      <c r="M42" s="130">
        <v>3.4099999999999998E-2</v>
      </c>
      <c r="N42" s="130">
        <v>3.32E-2</v>
      </c>
    </row>
    <row r="43" spans="1:14" s="48" customFormat="1" ht="15" customHeight="1">
      <c r="A43" s="47" t="s">
        <v>742</v>
      </c>
      <c r="B43" s="46" t="s">
        <v>920</v>
      </c>
      <c r="C43" s="165" t="s">
        <v>921</v>
      </c>
      <c r="D43" s="130">
        <v>6.7500000000000004E-2</v>
      </c>
      <c r="E43" s="130">
        <v>6.1400000000000003E-2</v>
      </c>
      <c r="F43" s="130">
        <v>5.2600000000000001E-2</v>
      </c>
      <c r="G43" s="130">
        <v>4.8500000000000001E-2</v>
      </c>
      <c r="H43" s="130">
        <v>4.6399999999999997E-2</v>
      </c>
      <c r="I43" s="130">
        <v>4.1799999999999997E-2</v>
      </c>
      <c r="J43" s="130">
        <v>3.9E-2</v>
      </c>
      <c r="K43" s="130">
        <v>3.9300000000000002E-2</v>
      </c>
      <c r="L43" s="130">
        <v>4.1000000000000002E-2</v>
      </c>
      <c r="M43" s="130">
        <v>3.9699999999999999E-2</v>
      </c>
      <c r="N43" s="130">
        <v>3.7900000000000003E-2</v>
      </c>
    </row>
    <row r="44" spans="1:14" s="48" customFormat="1" ht="15" customHeight="1" thickBot="1">
      <c r="A44" s="47" t="s">
        <v>742</v>
      </c>
      <c r="B44" s="46" t="s">
        <v>922</v>
      </c>
      <c r="C44" s="165" t="s">
        <v>1341</v>
      </c>
      <c r="D44" s="130">
        <v>6.5799999999999997E-2</v>
      </c>
      <c r="E44" s="130">
        <v>5.91E-2</v>
      </c>
      <c r="F44" s="130">
        <v>5.3800000000000001E-2</v>
      </c>
      <c r="G44" s="130">
        <v>5.28E-2</v>
      </c>
      <c r="H44" s="130">
        <v>5.1799999999999999E-2</v>
      </c>
      <c r="I44" s="130">
        <v>5.0200000000000002E-2</v>
      </c>
      <c r="J44" s="130">
        <v>4.7100000000000003E-2</v>
      </c>
      <c r="K44" s="130">
        <v>4.4699999999999997E-2</v>
      </c>
      <c r="L44" s="130">
        <v>4.6699999999999998E-2</v>
      </c>
      <c r="M44" s="130">
        <v>4.4699999999999997E-2</v>
      </c>
      <c r="N44" s="130">
        <v>5.1299999999999998E-2</v>
      </c>
    </row>
    <row r="45" spans="1:14" s="37" customFormat="1" ht="15" customHeight="1" thickTop="1" thickBot="1">
      <c r="A45" s="47"/>
      <c r="B45" s="174"/>
      <c r="C45" s="403" t="s">
        <v>563</v>
      </c>
      <c r="D45" s="400"/>
      <c r="E45" s="400"/>
      <c r="F45" s="400"/>
      <c r="G45" s="400"/>
      <c r="H45" s="400"/>
      <c r="I45" s="401"/>
      <c r="J45" s="401"/>
      <c r="K45" s="401"/>
      <c r="L45" s="401"/>
      <c r="M45" s="401"/>
      <c r="N45" s="401"/>
    </row>
    <row r="46" spans="1:14" s="50" customFormat="1" ht="15" customHeight="1" thickTop="1">
      <c r="A46" s="50" t="s">
        <v>742</v>
      </c>
      <c r="B46" s="46" t="s">
        <v>923</v>
      </c>
      <c r="C46" s="165" t="s">
        <v>924</v>
      </c>
      <c r="D46" s="130">
        <v>0.51180000000000003</v>
      </c>
      <c r="E46" s="130">
        <v>0.52239999999999998</v>
      </c>
      <c r="F46" s="130">
        <v>0.53390000000000004</v>
      </c>
      <c r="G46" s="130">
        <v>0.53349999999999997</v>
      </c>
      <c r="H46" s="130">
        <v>0.53359999999999996</v>
      </c>
      <c r="I46" s="130">
        <v>0.53029999999999999</v>
      </c>
      <c r="J46" s="130">
        <v>0.52110000000000001</v>
      </c>
      <c r="K46" s="130">
        <v>0.51290000000000002</v>
      </c>
      <c r="L46" s="130">
        <v>0.50829999999999997</v>
      </c>
      <c r="M46" s="130">
        <v>0.50860000000000005</v>
      </c>
      <c r="N46" s="130">
        <v>0.51180000000000003</v>
      </c>
    </row>
    <row r="47" spans="1:14" ht="15" customHeight="1">
      <c r="A47" s="47" t="s">
        <v>742</v>
      </c>
      <c r="B47" s="46" t="s">
        <v>925</v>
      </c>
      <c r="C47" s="165" t="s">
        <v>926</v>
      </c>
      <c r="D47" s="130">
        <v>5.7000000000000002E-2</v>
      </c>
      <c r="E47" s="130">
        <v>5.8400000000000001E-2</v>
      </c>
      <c r="F47" s="130">
        <v>6.0299999999999999E-2</v>
      </c>
      <c r="G47" s="130">
        <v>6.0699999999999997E-2</v>
      </c>
      <c r="H47" s="130">
        <v>6.13E-2</v>
      </c>
      <c r="I47" s="130">
        <v>6.2899999999999998E-2</v>
      </c>
      <c r="J47" s="130">
        <v>6.5000000000000002E-2</v>
      </c>
      <c r="K47" s="130">
        <v>6.5100000000000005E-2</v>
      </c>
      <c r="L47" s="130">
        <v>5.8799999999999998E-2</v>
      </c>
      <c r="M47" s="130">
        <v>5.9400000000000001E-2</v>
      </c>
      <c r="N47" s="130">
        <v>5.0999999999999997E-2</v>
      </c>
    </row>
    <row r="48" spans="1:14" ht="15" customHeight="1">
      <c r="A48" s="47" t="s">
        <v>742</v>
      </c>
      <c r="B48" s="46" t="s">
        <v>927</v>
      </c>
      <c r="C48" s="165" t="s">
        <v>928</v>
      </c>
      <c r="D48" s="130">
        <v>0.43120000000000003</v>
      </c>
      <c r="E48" s="130">
        <v>0.41909999999999997</v>
      </c>
      <c r="F48" s="130">
        <v>0.40579999999999999</v>
      </c>
      <c r="G48" s="130">
        <v>0.40589999999999998</v>
      </c>
      <c r="H48" s="130">
        <v>0.40510000000000002</v>
      </c>
      <c r="I48" s="130">
        <v>0.40670000000000001</v>
      </c>
      <c r="J48" s="130">
        <v>0.41389999999999999</v>
      </c>
      <c r="K48" s="130">
        <v>0.42199999999999999</v>
      </c>
      <c r="L48" s="130">
        <v>0.433</v>
      </c>
      <c r="M48" s="130">
        <v>0.432</v>
      </c>
      <c r="N48" s="130">
        <v>0.43719999999999998</v>
      </c>
    </row>
    <row r="49" spans="1:14" ht="15" customHeight="1" thickBot="1">
      <c r="A49" s="47" t="s">
        <v>742</v>
      </c>
      <c r="B49" s="46" t="s">
        <v>929</v>
      </c>
      <c r="C49" s="165" t="s">
        <v>930</v>
      </c>
      <c r="D49" s="130">
        <v>0.49469999999999997</v>
      </c>
      <c r="E49" s="130">
        <v>0.50519999999999998</v>
      </c>
      <c r="F49" s="130">
        <v>0.44740000000000002</v>
      </c>
      <c r="G49" s="130">
        <v>0.4108</v>
      </c>
      <c r="H49" s="130">
        <v>0.4047</v>
      </c>
      <c r="I49" s="130">
        <v>0.36890000000000001</v>
      </c>
      <c r="J49" s="130">
        <v>0.34599999999999997</v>
      </c>
      <c r="K49" s="130">
        <v>0.33850000000000002</v>
      </c>
      <c r="L49" s="130">
        <v>0.3649</v>
      </c>
      <c r="M49" s="130">
        <v>0.3427</v>
      </c>
      <c r="N49" s="130">
        <v>0.29139999999999999</v>
      </c>
    </row>
    <row r="50" spans="1:14" s="47" customFormat="1" ht="15" customHeight="1" thickTop="1" thickBot="1">
      <c r="B50" s="51"/>
      <c r="C50" s="403" t="s">
        <v>564</v>
      </c>
      <c r="D50" s="400"/>
      <c r="E50" s="400"/>
      <c r="F50" s="400"/>
      <c r="G50" s="400"/>
      <c r="H50" s="400"/>
      <c r="I50" s="401"/>
      <c r="J50" s="401"/>
      <c r="K50" s="401"/>
      <c r="L50" s="401"/>
      <c r="M50" s="401"/>
      <c r="N50" s="401"/>
    </row>
    <row r="51" spans="1:14" s="47" customFormat="1" ht="15" customHeight="1" thickTop="1">
      <c r="A51" s="47" t="s">
        <v>742</v>
      </c>
      <c r="B51" s="46" t="s">
        <v>931</v>
      </c>
      <c r="C51" s="165" t="s">
        <v>932</v>
      </c>
      <c r="D51" s="130">
        <v>7.7100000000000002E-2</v>
      </c>
      <c r="E51" s="130">
        <v>6.4100000000000004E-2</v>
      </c>
      <c r="F51" s="130">
        <v>6.2300000000000001E-2</v>
      </c>
      <c r="G51" s="130">
        <v>6.0999999999999999E-2</v>
      </c>
      <c r="H51" s="130">
        <v>5.5100000000000003E-2</v>
      </c>
      <c r="I51" s="130">
        <v>5.4300000000000001E-2</v>
      </c>
      <c r="J51" s="130">
        <v>4.5699999999999998E-2</v>
      </c>
      <c r="K51" s="130">
        <v>4.1599999999999998E-2</v>
      </c>
      <c r="L51" s="130">
        <v>4.3099999999999999E-2</v>
      </c>
      <c r="M51" s="130">
        <v>4.36E-2</v>
      </c>
      <c r="N51" s="130">
        <v>4.2200000000000001E-2</v>
      </c>
    </row>
    <row r="52" spans="1:14" s="47" customFormat="1" ht="15" customHeight="1">
      <c r="A52" s="47" t="s">
        <v>742</v>
      </c>
      <c r="B52" s="46" t="s">
        <v>933</v>
      </c>
      <c r="C52" s="165" t="s">
        <v>934</v>
      </c>
      <c r="D52" s="130">
        <v>6.0100000000000001E-2</v>
      </c>
      <c r="E52" s="130">
        <v>5.0599999999999999E-2</v>
      </c>
      <c r="F52" s="130">
        <v>4.9500000000000002E-2</v>
      </c>
      <c r="G52" s="130">
        <v>4.9799999999999997E-2</v>
      </c>
      <c r="H52" s="130">
        <v>4.6800000000000001E-2</v>
      </c>
      <c r="I52" s="130">
        <v>4.65E-2</v>
      </c>
      <c r="J52" s="130">
        <v>3.9899999999999998E-2</v>
      </c>
      <c r="K52" s="130">
        <v>3.3300000000000003E-2</v>
      </c>
      <c r="L52" s="130">
        <v>3.4099999999999998E-2</v>
      </c>
      <c r="M52" s="130">
        <v>3.4299999999999997E-2</v>
      </c>
      <c r="N52" s="130">
        <v>3.3000000000000002E-2</v>
      </c>
    </row>
    <row r="53" spans="1:14" s="47" customFormat="1" ht="15" customHeight="1">
      <c r="A53" s="47" t="s">
        <v>742</v>
      </c>
      <c r="B53" s="46" t="s">
        <v>935</v>
      </c>
      <c r="C53" s="165" t="s">
        <v>1342</v>
      </c>
      <c r="D53" s="130">
        <v>7.6200000000000004E-2</v>
      </c>
      <c r="E53" s="130">
        <v>6.6600000000000006E-2</v>
      </c>
      <c r="F53" s="130">
        <v>6.3600000000000004E-2</v>
      </c>
      <c r="G53" s="130">
        <v>6.1100000000000002E-2</v>
      </c>
      <c r="H53" s="130">
        <v>5.74E-2</v>
      </c>
      <c r="I53" s="130">
        <v>5.6399999999999999E-2</v>
      </c>
      <c r="J53" s="130">
        <v>5.0999999999999997E-2</v>
      </c>
      <c r="K53" s="130">
        <v>4.3999999999999997E-2</v>
      </c>
      <c r="L53" s="130">
        <v>4.3700000000000003E-2</v>
      </c>
      <c r="M53" s="130">
        <v>4.4900000000000002E-2</v>
      </c>
      <c r="N53" s="130">
        <v>4.0899999999999999E-2</v>
      </c>
    </row>
    <row r="54" spans="1:14" s="47" customFormat="1" ht="15" customHeight="1">
      <c r="A54" s="47" t="s">
        <v>742</v>
      </c>
      <c r="B54" s="46" t="s">
        <v>936</v>
      </c>
      <c r="C54" s="165" t="s">
        <v>937</v>
      </c>
      <c r="D54" s="130">
        <v>9.1399999999999995E-2</v>
      </c>
      <c r="E54" s="130">
        <v>8.2000000000000003E-2</v>
      </c>
      <c r="F54" s="130">
        <v>7.8799999999999995E-2</v>
      </c>
      <c r="G54" s="130">
        <v>7.85E-2</v>
      </c>
      <c r="H54" s="130">
        <v>7.7799999999999994E-2</v>
      </c>
      <c r="I54" s="130">
        <v>7.8399999999999997E-2</v>
      </c>
      <c r="J54" s="130">
        <v>7.4300000000000005E-2</v>
      </c>
      <c r="K54" s="130">
        <v>6.7900000000000002E-2</v>
      </c>
      <c r="L54" s="130">
        <v>6.7699999999999996E-2</v>
      </c>
      <c r="M54" s="130">
        <v>6.9099999999999995E-2</v>
      </c>
      <c r="N54" s="130">
        <v>6.54E-2</v>
      </c>
    </row>
    <row r="55" spans="1:14" s="47" customFormat="1" ht="15" customHeight="1">
      <c r="A55" s="47" t="s">
        <v>742</v>
      </c>
      <c r="B55" s="46" t="s">
        <v>938</v>
      </c>
      <c r="C55" s="165" t="s">
        <v>939</v>
      </c>
      <c r="D55" s="130">
        <v>-1.52E-2</v>
      </c>
      <c r="E55" s="130">
        <v>-1.54E-2</v>
      </c>
      <c r="F55" s="130">
        <v>-1.52E-2</v>
      </c>
      <c r="G55" s="130">
        <v>-1.7299999999999999E-2</v>
      </c>
      <c r="H55" s="130">
        <v>-2.0400000000000001E-2</v>
      </c>
      <c r="I55" s="130">
        <v>-2.1999999999999999E-2</v>
      </c>
      <c r="J55" s="130">
        <v>-2.3300000000000001E-2</v>
      </c>
      <c r="K55" s="130">
        <v>-2.3900000000000001E-2</v>
      </c>
      <c r="L55" s="130">
        <v>-2.4E-2</v>
      </c>
      <c r="M55" s="130">
        <v>-2.4199999999999999E-2</v>
      </c>
      <c r="N55" s="130">
        <v>-2.4500000000000001E-2</v>
      </c>
    </row>
    <row r="56" spans="1:14" s="47" customFormat="1" ht="15" customHeight="1">
      <c r="A56" s="47" t="s">
        <v>742</v>
      </c>
      <c r="B56" s="46" t="s">
        <v>940</v>
      </c>
      <c r="C56" s="165" t="s">
        <v>941</v>
      </c>
      <c r="D56" s="130">
        <v>-1.61E-2</v>
      </c>
      <c r="E56" s="130">
        <v>-1.6E-2</v>
      </c>
      <c r="F56" s="130">
        <v>-1.41E-2</v>
      </c>
      <c r="G56" s="130">
        <v>-1.14E-2</v>
      </c>
      <c r="H56" s="130">
        <v>-1.06E-2</v>
      </c>
      <c r="I56" s="130">
        <v>-9.9000000000000008E-3</v>
      </c>
      <c r="J56" s="130">
        <v>-1.11E-2</v>
      </c>
      <c r="K56" s="130">
        <v>-1.0800000000000001E-2</v>
      </c>
      <c r="L56" s="130">
        <v>-9.7000000000000003E-3</v>
      </c>
      <c r="M56" s="130">
        <v>-1.0500000000000001E-2</v>
      </c>
      <c r="N56" s="130">
        <v>-7.9000000000000008E-3</v>
      </c>
    </row>
    <row r="57" spans="1:14" s="47" customFormat="1" ht="15" customHeight="1" thickBot="1">
      <c r="A57" s="47" t="s">
        <v>742</v>
      </c>
      <c r="B57" s="46" t="s">
        <v>942</v>
      </c>
      <c r="C57" s="165" t="s">
        <v>943</v>
      </c>
      <c r="D57" s="130">
        <v>1.6899999999999998E-2</v>
      </c>
      <c r="E57" s="130">
        <v>1.34E-2</v>
      </c>
      <c r="F57" s="130">
        <v>1.2800000000000001E-2</v>
      </c>
      <c r="G57" s="130">
        <v>1.1299999999999999E-2</v>
      </c>
      <c r="H57" s="130">
        <v>8.2000000000000007E-3</v>
      </c>
      <c r="I57" s="130">
        <v>7.7999999999999996E-3</v>
      </c>
      <c r="J57" s="130">
        <v>5.7999999999999996E-3</v>
      </c>
      <c r="K57" s="130">
        <v>8.3000000000000001E-3</v>
      </c>
      <c r="L57" s="130">
        <v>9.1000000000000004E-3</v>
      </c>
      <c r="M57" s="130">
        <v>9.1999999999999998E-3</v>
      </c>
      <c r="N57" s="130">
        <v>9.1999999999999998E-3</v>
      </c>
    </row>
    <row r="58" spans="1:14" s="37" customFormat="1" ht="15" customHeight="1" thickTop="1" thickBot="1">
      <c r="A58" s="47"/>
      <c r="B58" s="47"/>
      <c r="C58" s="403" t="s">
        <v>944</v>
      </c>
      <c r="D58" s="404"/>
      <c r="E58" s="404"/>
      <c r="F58" s="404"/>
      <c r="G58" s="404"/>
      <c r="H58" s="404"/>
      <c r="I58" s="404"/>
      <c r="J58" s="404"/>
      <c r="K58" s="404"/>
      <c r="L58" s="404"/>
      <c r="M58" s="404"/>
      <c r="N58" s="404"/>
    </row>
    <row r="59" spans="1:14" s="47" customFormat="1" ht="15" customHeight="1" thickTop="1">
      <c r="A59" s="47" t="s">
        <v>742</v>
      </c>
      <c r="B59" s="46" t="s">
        <v>931</v>
      </c>
      <c r="C59" s="165" t="s">
        <v>932</v>
      </c>
      <c r="D59" s="130">
        <v>7.7100000000000002E-2</v>
      </c>
      <c r="E59" s="130">
        <v>6.4100000000000004E-2</v>
      </c>
      <c r="F59" s="130">
        <v>6.2300000000000001E-2</v>
      </c>
      <c r="G59" s="130">
        <v>6.0999999999999999E-2</v>
      </c>
      <c r="H59" s="130">
        <v>5.5100000000000003E-2</v>
      </c>
      <c r="I59" s="130">
        <v>5.4300000000000001E-2</v>
      </c>
      <c r="J59" s="130">
        <v>4.5699999999999998E-2</v>
      </c>
      <c r="K59" s="130">
        <v>4.1599999999999998E-2</v>
      </c>
      <c r="L59" s="130">
        <v>4.3099999999999999E-2</v>
      </c>
      <c r="M59" s="130">
        <v>4.36E-2</v>
      </c>
      <c r="N59" s="130">
        <v>4.2200000000000001E-2</v>
      </c>
    </row>
    <row r="60" spans="1:14" s="47" customFormat="1" ht="15" customHeight="1">
      <c r="A60" s="47" t="s">
        <v>742</v>
      </c>
      <c r="B60" s="46" t="s">
        <v>945</v>
      </c>
      <c r="C60" s="165" t="s">
        <v>946</v>
      </c>
      <c r="D60" s="130">
        <v>-6.6E-3</v>
      </c>
      <c r="E60" s="130">
        <v>-4.1000000000000003E-3</v>
      </c>
      <c r="F60" s="130">
        <v>-4.7999999999999996E-3</v>
      </c>
      <c r="G60" s="130">
        <v>-6.0000000000000001E-3</v>
      </c>
      <c r="H60" s="130">
        <v>-5.0000000000000001E-3</v>
      </c>
      <c r="I60" s="130">
        <v>-4.4000000000000003E-3</v>
      </c>
      <c r="J60" s="130">
        <v>-7.6E-3</v>
      </c>
      <c r="K60" s="130">
        <v>-3.5000000000000001E-3</v>
      </c>
      <c r="L60" s="130">
        <v>-4.7999999999999996E-3</v>
      </c>
      <c r="M60" s="130">
        <v>-4.4000000000000003E-3</v>
      </c>
      <c r="N60" s="130">
        <v>-6.7999999999999996E-3</v>
      </c>
    </row>
    <row r="61" spans="1:14" s="48" customFormat="1" ht="15" customHeight="1">
      <c r="A61" s="47" t="s">
        <v>742</v>
      </c>
      <c r="B61" s="46" t="s">
        <v>947</v>
      </c>
      <c r="C61" s="165" t="s">
        <v>948</v>
      </c>
      <c r="D61" s="130">
        <v>-4.8599999999999997E-2</v>
      </c>
      <c r="E61" s="130">
        <v>-4.3900000000000002E-2</v>
      </c>
      <c r="F61" s="130">
        <v>-3.9800000000000002E-2</v>
      </c>
      <c r="G61" s="130">
        <v>-3.8199999999999998E-2</v>
      </c>
      <c r="H61" s="130">
        <v>-3.6700000000000003E-2</v>
      </c>
      <c r="I61" s="130">
        <v>-3.3599999999999998E-2</v>
      </c>
      <c r="J61" s="130">
        <v>-2.98E-2</v>
      </c>
      <c r="K61" s="130">
        <v>-2.81E-2</v>
      </c>
      <c r="L61" s="130">
        <v>-2.93E-2</v>
      </c>
      <c r="M61" s="130">
        <v>-2.8299999999999999E-2</v>
      </c>
      <c r="N61" s="130">
        <v>-2.7699999999999999E-2</v>
      </c>
    </row>
    <row r="62" spans="1:14" s="48" customFormat="1" ht="15" customHeight="1">
      <c r="A62" s="47" t="s">
        <v>742</v>
      </c>
      <c r="B62" s="46" t="s">
        <v>949</v>
      </c>
      <c r="C62" s="165" t="s">
        <v>950</v>
      </c>
      <c r="D62" s="130">
        <v>1E-4</v>
      </c>
      <c r="E62" s="130">
        <v>1E-4</v>
      </c>
      <c r="F62" s="130">
        <v>2.0000000000000001E-4</v>
      </c>
      <c r="G62" s="130">
        <v>2.0000000000000001E-4</v>
      </c>
      <c r="H62" s="130">
        <v>2.9999999999999997E-4</v>
      </c>
      <c r="I62" s="130">
        <v>1E-4</v>
      </c>
      <c r="J62" s="130">
        <v>1E-4</v>
      </c>
      <c r="K62" s="130">
        <v>1E-4</v>
      </c>
      <c r="L62" s="130">
        <v>0</v>
      </c>
      <c r="M62" s="130">
        <v>1E-4</v>
      </c>
      <c r="N62" s="130">
        <v>0</v>
      </c>
    </row>
    <row r="63" spans="1:14" s="48" customFormat="1" ht="15" customHeight="1">
      <c r="A63" s="47" t="s">
        <v>742</v>
      </c>
      <c r="B63" s="46" t="s">
        <v>951</v>
      </c>
      <c r="C63" s="165" t="s">
        <v>952</v>
      </c>
      <c r="D63" s="130">
        <v>-2.0000000000000001E-4</v>
      </c>
      <c r="E63" s="130">
        <v>1E-4</v>
      </c>
      <c r="F63" s="130">
        <v>0</v>
      </c>
      <c r="G63" s="130">
        <v>1E-4</v>
      </c>
      <c r="H63" s="130">
        <v>2.0000000000000001E-4</v>
      </c>
      <c r="I63" s="130">
        <v>-1E-4</v>
      </c>
      <c r="J63" s="130">
        <v>1E-4</v>
      </c>
      <c r="K63" s="130">
        <v>1E-4</v>
      </c>
      <c r="L63" s="130">
        <v>0</v>
      </c>
      <c r="M63" s="130">
        <v>0</v>
      </c>
      <c r="N63" s="130">
        <v>1E-4</v>
      </c>
    </row>
    <row r="64" spans="1:14" s="48" customFormat="1" ht="15" customHeight="1" thickBot="1">
      <c r="A64" s="47"/>
      <c r="B64" s="46"/>
      <c r="C64" s="165" t="s">
        <v>953</v>
      </c>
      <c r="D64" s="130">
        <v>0</v>
      </c>
      <c r="E64" s="130">
        <v>0</v>
      </c>
      <c r="F64" s="130">
        <v>0</v>
      </c>
      <c r="G64" s="130">
        <v>0</v>
      </c>
      <c r="H64" s="130">
        <v>0</v>
      </c>
      <c r="I64" s="130">
        <v>0</v>
      </c>
      <c r="J64" s="130">
        <v>0</v>
      </c>
      <c r="K64" s="130">
        <v>0</v>
      </c>
      <c r="L64" s="130">
        <v>0</v>
      </c>
      <c r="M64" s="130">
        <v>0</v>
      </c>
      <c r="N64" s="130">
        <v>0</v>
      </c>
    </row>
    <row r="65" spans="1:14" s="47" customFormat="1" ht="15" customHeight="1" thickTop="1" thickBot="1">
      <c r="A65" s="47" t="s">
        <v>742</v>
      </c>
      <c r="B65" s="46" t="s">
        <v>954</v>
      </c>
      <c r="C65" s="403" t="s">
        <v>955</v>
      </c>
      <c r="D65" s="400">
        <v>2.18E-2</v>
      </c>
      <c r="E65" s="400">
        <v>1.6199999999999999E-2</v>
      </c>
      <c r="F65" s="400">
        <v>1.8100000000000002E-2</v>
      </c>
      <c r="G65" s="400">
        <v>1.72E-2</v>
      </c>
      <c r="H65" s="400">
        <v>1.3899999999999999E-2</v>
      </c>
      <c r="I65" s="405">
        <v>1.6400000000000001E-2</v>
      </c>
      <c r="J65" s="405">
        <v>8.6E-3</v>
      </c>
      <c r="K65" s="405">
        <v>1.0200000000000001E-2</v>
      </c>
      <c r="L65" s="405">
        <v>9.1999999999999998E-3</v>
      </c>
      <c r="M65" s="405">
        <v>1.0999999999999999E-2</v>
      </c>
      <c r="N65" s="405">
        <v>7.9000000000000008E-3</v>
      </c>
    </row>
    <row r="66" spans="1:14" ht="3.75" customHeight="1" thickTop="1" thickBot="1">
      <c r="A66" s="175"/>
      <c r="B66" s="175"/>
      <c r="C66" s="118"/>
      <c r="D66" s="118"/>
      <c r="E66" s="118"/>
      <c r="F66" s="118"/>
      <c r="G66" s="118"/>
      <c r="H66" s="118"/>
      <c r="I66" s="118"/>
      <c r="J66" s="118"/>
      <c r="K66" s="118"/>
      <c r="L66" s="118"/>
      <c r="M66" s="118"/>
      <c r="N66" s="118"/>
    </row>
    <row r="67" spans="1:14" ht="15" customHeight="1">
      <c r="A67" s="47"/>
      <c r="B67" s="47"/>
      <c r="C67" s="170" t="s">
        <v>1306</v>
      </c>
      <c r="D67" s="47"/>
      <c r="E67" s="47"/>
      <c r="F67" s="47"/>
      <c r="G67" s="47"/>
      <c r="H67" s="47"/>
      <c r="I67" s="47"/>
      <c r="J67" s="47"/>
      <c r="K67" s="47"/>
      <c r="L67" s="47"/>
      <c r="M67" s="47"/>
      <c r="N67" s="47"/>
    </row>
    <row r="68" spans="1:14" ht="15" customHeight="1">
      <c r="A68" s="47"/>
      <c r="B68" s="47"/>
      <c r="C68" s="170" t="s">
        <v>1350</v>
      </c>
      <c r="D68" s="47"/>
      <c r="E68" s="47"/>
      <c r="F68" s="47"/>
      <c r="G68" s="47"/>
      <c r="H68" s="47"/>
      <c r="I68" s="47"/>
      <c r="J68" s="47"/>
      <c r="K68" s="47"/>
      <c r="L68" s="47"/>
      <c r="M68" s="47"/>
      <c r="N68" s="47"/>
    </row>
    <row r="69" spans="1:14" ht="15" customHeight="1">
      <c r="A69" s="47"/>
      <c r="B69" s="47"/>
      <c r="C69" s="170" t="s">
        <v>1351</v>
      </c>
      <c r="D69" s="47"/>
      <c r="E69" s="47"/>
      <c r="F69" s="47"/>
      <c r="G69" s="47"/>
      <c r="H69" s="47"/>
      <c r="I69" s="47"/>
      <c r="J69" s="47"/>
      <c r="K69" s="47"/>
      <c r="L69" s="47"/>
      <c r="M69" s="47"/>
      <c r="N69" s="47"/>
    </row>
    <row r="70" spans="1:14" ht="15" customHeight="1">
      <c r="A70" s="47"/>
      <c r="B70" s="47"/>
      <c r="C70" s="170" t="s">
        <v>1309</v>
      </c>
      <c r="D70" s="47"/>
      <c r="E70" s="47"/>
      <c r="F70" s="47"/>
      <c r="G70" s="47"/>
      <c r="H70" s="47"/>
      <c r="I70" s="47"/>
      <c r="J70" s="47"/>
      <c r="K70" s="47"/>
      <c r="L70" s="47"/>
      <c r="M70" s="47"/>
      <c r="N70" s="47"/>
    </row>
    <row r="71" spans="1:14" ht="15" customHeight="1">
      <c r="A71" s="47"/>
      <c r="B71" s="47"/>
      <c r="C71" s="170" t="s">
        <v>1310</v>
      </c>
      <c r="D71" s="47"/>
      <c r="E71" s="47"/>
      <c r="F71" s="47"/>
      <c r="G71" s="47"/>
      <c r="H71" s="47"/>
      <c r="I71" s="47"/>
      <c r="J71" s="47"/>
      <c r="K71" s="47"/>
      <c r="L71" s="47"/>
      <c r="M71" s="47"/>
      <c r="N71" s="47"/>
    </row>
    <row r="72" spans="1:14" ht="24" customHeight="1">
      <c r="A72" s="47"/>
      <c r="B72" s="47"/>
      <c r="C72" s="742" t="s">
        <v>566</v>
      </c>
      <c r="D72" s="742"/>
      <c r="E72" s="742"/>
      <c r="F72" s="742"/>
      <c r="G72" s="742"/>
      <c r="H72" s="742"/>
      <c r="I72" s="742"/>
      <c r="J72" s="742"/>
      <c r="K72" s="742"/>
      <c r="L72" s="742"/>
      <c r="M72" s="742"/>
      <c r="N72" s="742"/>
    </row>
    <row r="73" spans="1:14" ht="15" customHeight="1">
      <c r="A73" s="47"/>
      <c r="B73" s="47"/>
      <c r="C73" s="170" t="s">
        <v>567</v>
      </c>
      <c r="D73" s="47"/>
      <c r="E73" s="47"/>
      <c r="F73" s="47"/>
      <c r="G73" s="47"/>
      <c r="H73" s="47"/>
      <c r="I73" s="47"/>
      <c r="J73" s="47"/>
      <c r="K73" s="47"/>
      <c r="L73" s="47"/>
      <c r="M73" s="47"/>
      <c r="N73" s="47"/>
    </row>
    <row r="74" spans="1:14" ht="23.25" customHeight="1">
      <c r="A74" s="47"/>
      <c r="B74" s="47"/>
      <c r="C74" s="742" t="s">
        <v>959</v>
      </c>
      <c r="D74" s="742"/>
      <c r="E74" s="742"/>
      <c r="F74" s="742"/>
      <c r="G74" s="742"/>
      <c r="H74" s="742"/>
      <c r="I74" s="742"/>
      <c r="J74" s="742"/>
      <c r="K74" s="742"/>
      <c r="L74" s="742"/>
      <c r="M74" s="742"/>
      <c r="N74" s="742"/>
    </row>
    <row r="75" spans="1:14" ht="15" customHeight="1">
      <c r="A75" s="47"/>
      <c r="B75" s="47"/>
      <c r="C75" s="695"/>
      <c r="D75" s="47"/>
      <c r="E75" s="47"/>
      <c r="F75" s="47"/>
      <c r="G75" s="47"/>
      <c r="H75" s="47"/>
      <c r="I75" s="47"/>
      <c r="J75" s="47"/>
      <c r="K75" s="47"/>
      <c r="L75" s="47"/>
      <c r="M75" s="47"/>
      <c r="N75" s="47"/>
    </row>
  </sheetData>
  <mergeCells count="6">
    <mergeCell ref="C74:N74"/>
    <mergeCell ref="C1:N1"/>
    <mergeCell ref="A2:N2"/>
    <mergeCell ref="C3:N3"/>
    <mergeCell ref="A4:N4"/>
    <mergeCell ref="C72:N72"/>
  </mergeCells>
  <pageMargins left="0.93" right="0.42" top="0.69" bottom="0.59" header="0.5" footer="0.5"/>
  <pageSetup scale="50"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zoomScaleNormal="100" workbookViewId="0">
      <selection sqref="A1:L1"/>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3" ht="30" customHeight="1">
      <c r="A1" s="733" t="s">
        <v>436</v>
      </c>
      <c r="B1" s="733"/>
      <c r="C1" s="733"/>
      <c r="D1" s="733"/>
      <c r="E1" s="733"/>
      <c r="F1" s="733"/>
      <c r="G1" s="733"/>
      <c r="H1" s="733"/>
      <c r="I1" s="733"/>
      <c r="J1" s="733"/>
      <c r="K1" s="733"/>
      <c r="L1" s="733"/>
      <c r="M1" s="47"/>
    </row>
    <row r="2" spans="1:13" ht="15" customHeight="1">
      <c r="A2" s="734" t="s">
        <v>568</v>
      </c>
      <c r="B2" s="734"/>
      <c r="C2" s="734"/>
      <c r="D2" s="734"/>
      <c r="E2" s="734"/>
      <c r="F2" s="734"/>
      <c r="G2" s="734"/>
      <c r="H2" s="734"/>
      <c r="I2" s="734"/>
      <c r="J2" s="734"/>
      <c r="K2" s="734"/>
      <c r="L2" s="734"/>
      <c r="M2" s="47"/>
    </row>
    <row r="3" spans="1:13" ht="15" customHeight="1">
      <c r="A3" s="734" t="s">
        <v>569</v>
      </c>
      <c r="B3" s="734"/>
      <c r="C3" s="734"/>
      <c r="D3" s="734"/>
      <c r="E3" s="734"/>
      <c r="F3" s="734"/>
      <c r="G3" s="734"/>
      <c r="H3" s="734"/>
      <c r="I3" s="734"/>
      <c r="J3" s="734"/>
      <c r="K3" s="734"/>
      <c r="L3" s="734"/>
      <c r="M3" s="47"/>
    </row>
    <row r="4" spans="1:13" ht="30" customHeight="1">
      <c r="A4" s="735" t="s">
        <v>508</v>
      </c>
      <c r="B4" s="735"/>
      <c r="C4" s="735"/>
      <c r="D4" s="735"/>
      <c r="E4" s="735"/>
      <c r="F4" s="735"/>
      <c r="G4" s="735"/>
      <c r="H4" s="735"/>
      <c r="I4" s="735"/>
      <c r="J4" s="735"/>
      <c r="K4" s="735"/>
      <c r="L4" s="735"/>
      <c r="M4" s="47"/>
    </row>
    <row r="5" spans="1:13" ht="3.75" customHeight="1" thickBot="1">
      <c r="A5" s="47"/>
      <c r="B5" s="47"/>
      <c r="C5" s="47"/>
      <c r="D5" s="47"/>
      <c r="E5" s="47"/>
      <c r="F5" s="47"/>
      <c r="G5" s="47"/>
      <c r="H5" s="47"/>
      <c r="I5" s="47"/>
      <c r="J5" s="47"/>
      <c r="K5" s="47"/>
      <c r="L5" s="47"/>
      <c r="M5" s="47"/>
    </row>
    <row r="6" spans="1:13" s="15" customFormat="1" ht="30" customHeight="1" thickTop="1" thickBot="1">
      <c r="A6" s="546"/>
      <c r="B6" s="390" t="s">
        <v>570</v>
      </c>
      <c r="C6" s="390" t="s">
        <v>571</v>
      </c>
      <c r="D6" s="390" t="s">
        <v>572</v>
      </c>
      <c r="E6" s="390" t="s">
        <v>573</v>
      </c>
      <c r="F6" s="390" t="s">
        <v>574</v>
      </c>
      <c r="G6" s="390" t="s">
        <v>575</v>
      </c>
      <c r="H6" s="390" t="s">
        <v>1239</v>
      </c>
      <c r="I6" s="390" t="s">
        <v>1290</v>
      </c>
      <c r="J6" s="390" t="s">
        <v>1513</v>
      </c>
      <c r="K6" s="390" t="s">
        <v>1397</v>
      </c>
      <c r="L6" s="390" t="s">
        <v>1514</v>
      </c>
      <c r="M6" s="391"/>
    </row>
    <row r="7" spans="1:13" ht="15" customHeight="1" thickTop="1" thickBot="1">
      <c r="A7" s="392" t="s">
        <v>576</v>
      </c>
      <c r="B7" s="393">
        <v>18707588.974709999</v>
      </c>
      <c r="C7" s="393">
        <v>20056491.02172</v>
      </c>
      <c r="D7" s="393">
        <v>21982227.826269999</v>
      </c>
      <c r="E7" s="393">
        <v>25325902.376630001</v>
      </c>
      <c r="F7" s="393">
        <v>26429790.742869999</v>
      </c>
      <c r="G7" s="393">
        <v>28067116.098990001</v>
      </c>
      <c r="H7" s="393">
        <v>30536611.048860002</v>
      </c>
      <c r="I7" s="393">
        <v>31592654.18744</v>
      </c>
      <c r="J7" s="393">
        <v>31270237.879610002</v>
      </c>
      <c r="K7" s="393">
        <v>32325818.927389998</v>
      </c>
      <c r="L7" s="393">
        <v>33408351.90298</v>
      </c>
      <c r="M7" s="47"/>
    </row>
    <row r="8" spans="1:13" s="16" customFormat="1" ht="15" customHeight="1" thickTop="1">
      <c r="A8" s="147" t="s">
        <v>158</v>
      </c>
      <c r="B8" s="114">
        <v>3695632.7010999997</v>
      </c>
      <c r="C8" s="114">
        <v>3683343.4373699999</v>
      </c>
      <c r="D8" s="114">
        <v>3288991.42662</v>
      </c>
      <c r="E8" s="114">
        <v>3992229.6861999999</v>
      </c>
      <c r="F8" s="114">
        <v>2958433.9348599999</v>
      </c>
      <c r="G8" s="114">
        <v>3472626.9432600001</v>
      </c>
      <c r="H8" s="114">
        <v>4156241.5425</v>
      </c>
      <c r="I8" s="114">
        <v>3750409.09785</v>
      </c>
      <c r="J8" s="114">
        <v>3369846.7976799998</v>
      </c>
      <c r="K8" s="114">
        <v>3131532.63864</v>
      </c>
      <c r="L8" s="114">
        <v>3118386.2250700002</v>
      </c>
      <c r="M8" s="47"/>
    </row>
    <row r="9" spans="1:13" s="16" customFormat="1" ht="15" customHeight="1">
      <c r="A9" s="147" t="s">
        <v>167</v>
      </c>
      <c r="B9" s="114">
        <v>4185464.9424899998</v>
      </c>
      <c r="C9" s="114">
        <v>3773823.4758800003</v>
      </c>
      <c r="D9" s="114">
        <v>4578636.3033800004</v>
      </c>
      <c r="E9" s="114">
        <v>5512010.6951099997</v>
      </c>
      <c r="F9" s="114">
        <v>4582504.8181400001</v>
      </c>
      <c r="G9" s="114">
        <v>3817180.0004799999</v>
      </c>
      <c r="H9" s="114">
        <v>4114008.0157099999</v>
      </c>
      <c r="I9" s="114">
        <v>4540264.8784399992</v>
      </c>
      <c r="J9" s="114">
        <v>4233895.4626199994</v>
      </c>
      <c r="K9" s="114">
        <v>4268423.2406900004</v>
      </c>
      <c r="L9" s="114">
        <v>4234953.4406099999</v>
      </c>
      <c r="M9" s="47"/>
    </row>
    <row r="10" spans="1:13" s="16" customFormat="1" ht="15" customHeight="1">
      <c r="A10" s="147" t="s">
        <v>176</v>
      </c>
      <c r="B10" s="114">
        <v>9726701.3621200006</v>
      </c>
      <c r="C10" s="114">
        <v>11511902.07855</v>
      </c>
      <c r="D10" s="114">
        <v>13045814.107530002</v>
      </c>
      <c r="E10" s="114">
        <v>14640417.47222</v>
      </c>
      <c r="F10" s="114">
        <v>17346454.611950003</v>
      </c>
      <c r="G10" s="114">
        <v>18700889.46731</v>
      </c>
      <c r="H10" s="114">
        <v>19647517.207849998</v>
      </c>
      <c r="I10" s="114">
        <v>19936037.08887</v>
      </c>
      <c r="J10" s="114">
        <v>20076076.309099998</v>
      </c>
      <c r="K10" s="114">
        <v>20559956.40064</v>
      </c>
      <c r="L10" s="114">
        <v>22083456.952209998</v>
      </c>
      <c r="M10" s="47"/>
    </row>
    <row r="11" spans="1:13" s="16" customFormat="1" ht="15" customHeight="1">
      <c r="A11" s="148" t="s">
        <v>577</v>
      </c>
      <c r="B11" s="114">
        <v>9769880.3050100002</v>
      </c>
      <c r="C11" s="114">
        <v>11522582.1569</v>
      </c>
      <c r="D11" s="114">
        <v>13041734.093499999</v>
      </c>
      <c r="E11" s="114">
        <v>14665411.11249</v>
      </c>
      <c r="F11" s="114">
        <v>17296215.372810002</v>
      </c>
      <c r="G11" s="114">
        <v>18628239.48996</v>
      </c>
      <c r="H11" s="114">
        <v>19212320.501259997</v>
      </c>
      <c r="I11" s="114">
        <v>19283152.842089999</v>
      </c>
      <c r="J11" s="114">
        <v>19310880.501330003</v>
      </c>
      <c r="K11" s="114">
        <v>19893168.185349997</v>
      </c>
      <c r="L11" s="114">
        <v>21410631.397050001</v>
      </c>
      <c r="M11" s="47"/>
    </row>
    <row r="12" spans="1:13" s="16" customFormat="1" ht="15" customHeight="1">
      <c r="A12" s="148" t="s">
        <v>578</v>
      </c>
      <c r="B12" s="114">
        <v>9714966.8466800004</v>
      </c>
      <c r="C12" s="114">
        <v>11453065.618240001</v>
      </c>
      <c r="D12" s="114">
        <v>12931396.657950001</v>
      </c>
      <c r="E12" s="114">
        <v>14414582.9268</v>
      </c>
      <c r="F12" s="114">
        <v>16959928.550039999</v>
      </c>
      <c r="G12" s="114">
        <v>18148113.343589999</v>
      </c>
      <c r="H12" s="114">
        <v>18521546.442060001</v>
      </c>
      <c r="I12" s="114">
        <v>13939725.877049999</v>
      </c>
      <c r="J12" s="114">
        <v>14234869.84333</v>
      </c>
      <c r="K12" s="114">
        <v>15317841.91935</v>
      </c>
      <c r="L12" s="114">
        <v>17088817.14167</v>
      </c>
      <c r="M12" s="47"/>
    </row>
    <row r="13" spans="1:13" s="16" customFormat="1" ht="15" customHeight="1">
      <c r="A13" s="148" t="s">
        <v>579</v>
      </c>
      <c r="B13" s="114">
        <v>54913.458330000001</v>
      </c>
      <c r="C13" s="114">
        <v>69516.538659999991</v>
      </c>
      <c r="D13" s="114">
        <v>110337.43554999999</v>
      </c>
      <c r="E13" s="114">
        <v>250828.18568999998</v>
      </c>
      <c r="F13" s="114">
        <v>336286.82276999997</v>
      </c>
      <c r="G13" s="114">
        <v>480126.14637000003</v>
      </c>
      <c r="H13" s="114">
        <v>690774.05920000002</v>
      </c>
      <c r="I13" s="114">
        <v>5343426.9650400002</v>
      </c>
      <c r="J13" s="114">
        <v>5076010.6579999998</v>
      </c>
      <c r="K13" s="114">
        <v>4575326.2659999998</v>
      </c>
      <c r="L13" s="114">
        <v>4321814.25538</v>
      </c>
      <c r="M13" s="47"/>
    </row>
    <row r="14" spans="1:13" s="16" customFormat="1" ht="15" customHeight="1">
      <c r="A14" s="148" t="s">
        <v>580</v>
      </c>
      <c r="B14" s="114">
        <v>49501.785929999998</v>
      </c>
      <c r="C14" s="114">
        <v>91848.225449999998</v>
      </c>
      <c r="D14" s="114">
        <v>122741.86867</v>
      </c>
      <c r="E14" s="114">
        <v>69918.597739999997</v>
      </c>
      <c r="F14" s="114">
        <v>105826.19787</v>
      </c>
      <c r="G14" s="114">
        <v>105223.84565999999</v>
      </c>
      <c r="H14" s="114">
        <v>15329.726409999999</v>
      </c>
      <c r="I14" s="114">
        <v>105059.9875</v>
      </c>
      <c r="J14" s="114">
        <v>258856.76891999997</v>
      </c>
      <c r="K14" s="114">
        <v>140573.31224</v>
      </c>
      <c r="L14" s="114">
        <v>221988.50752000001</v>
      </c>
      <c r="M14" s="47"/>
    </row>
    <row r="15" spans="1:13" s="16" customFormat="1" ht="15" customHeight="1">
      <c r="A15" s="148" t="s">
        <v>581</v>
      </c>
      <c r="B15" s="114">
        <v>43776.709340000001</v>
      </c>
      <c r="C15" s="114">
        <v>85335.020349999992</v>
      </c>
      <c r="D15" s="114">
        <v>93022.23633</v>
      </c>
      <c r="E15" s="114">
        <v>67332.736900000004</v>
      </c>
      <c r="F15" s="114">
        <v>92838.572159999996</v>
      </c>
      <c r="G15" s="114">
        <v>86408.375290000011</v>
      </c>
      <c r="H15" s="114">
        <v>13223.914419999999</v>
      </c>
      <c r="I15" s="114">
        <v>41044.068289999996</v>
      </c>
      <c r="J15" s="114">
        <v>83832.59504</v>
      </c>
      <c r="K15" s="114">
        <v>46880.412939999995</v>
      </c>
      <c r="L15" s="114">
        <v>50820.919729999994</v>
      </c>
      <c r="M15" s="47"/>
    </row>
    <row r="16" spans="1:13" s="16" customFormat="1" ht="15" customHeight="1">
      <c r="A16" s="148" t="s">
        <v>582</v>
      </c>
      <c r="B16" s="114">
        <v>5725.0765899999997</v>
      </c>
      <c r="C16" s="114">
        <v>6513.2050999999992</v>
      </c>
      <c r="D16" s="114">
        <v>29719.63234</v>
      </c>
      <c r="E16" s="114">
        <v>2585.8608399999998</v>
      </c>
      <c r="F16" s="114">
        <v>12987.62571</v>
      </c>
      <c r="G16" s="114">
        <v>18815.470370000003</v>
      </c>
      <c r="H16" s="114">
        <v>2105.8119900000002</v>
      </c>
      <c r="I16" s="114">
        <v>64015.91921</v>
      </c>
      <c r="J16" s="114">
        <v>175024.17387999999</v>
      </c>
      <c r="K16" s="114">
        <v>93692.89929999999</v>
      </c>
      <c r="L16" s="114">
        <v>171167.58778999999</v>
      </c>
      <c r="M16" s="47"/>
    </row>
    <row r="17" spans="1:13" s="16" customFormat="1" ht="15" customHeight="1">
      <c r="A17" s="148" t="s">
        <v>583</v>
      </c>
      <c r="B17" s="114">
        <v>85208.711110000004</v>
      </c>
      <c r="C17" s="114">
        <v>90830.90135</v>
      </c>
      <c r="D17" s="114">
        <v>118780.81845000001</v>
      </c>
      <c r="E17" s="114">
        <v>206498.88128</v>
      </c>
      <c r="F17" s="114">
        <v>253463.13586000001</v>
      </c>
      <c r="G17" s="114">
        <v>251270.23727000001</v>
      </c>
      <c r="H17" s="114">
        <v>285648.99158999999</v>
      </c>
      <c r="I17" s="114">
        <v>210078.43340000001</v>
      </c>
      <c r="J17" s="114">
        <v>244854.38149999999</v>
      </c>
      <c r="K17" s="114">
        <v>305302.75887000002</v>
      </c>
      <c r="L17" s="114">
        <v>353491.06293000001</v>
      </c>
      <c r="M17" s="47"/>
    </row>
    <row r="18" spans="1:13" s="16" customFormat="1" ht="15" customHeight="1">
      <c r="A18" s="148" t="s">
        <v>584</v>
      </c>
      <c r="B18" s="114">
        <v>55778.79952</v>
      </c>
      <c r="C18" s="114">
        <v>69866.335200000001</v>
      </c>
      <c r="D18" s="114">
        <v>101655.73745999999</v>
      </c>
      <c r="E18" s="114">
        <v>172859.2108</v>
      </c>
      <c r="F18" s="114">
        <v>212864.26952999999</v>
      </c>
      <c r="G18" s="114">
        <v>197311.65003999998</v>
      </c>
      <c r="H18" s="114">
        <v>232362.72991999998</v>
      </c>
      <c r="I18" s="114">
        <v>160216.45955</v>
      </c>
      <c r="J18" s="114">
        <v>157974.38915999999</v>
      </c>
      <c r="K18" s="114">
        <v>129397.89036</v>
      </c>
      <c r="L18" s="114">
        <v>134527.24428000001</v>
      </c>
      <c r="M18" s="47"/>
    </row>
    <row r="19" spans="1:13" s="16" customFormat="1" ht="15" customHeight="1">
      <c r="A19" s="148" t="s">
        <v>585</v>
      </c>
      <c r="B19" s="114">
        <v>29429.91159</v>
      </c>
      <c r="C19" s="114">
        <v>20964.566149999999</v>
      </c>
      <c r="D19" s="114">
        <v>17125.080989999999</v>
      </c>
      <c r="E19" s="114">
        <v>33639.670479999993</v>
      </c>
      <c r="F19" s="114">
        <v>40598.866329999997</v>
      </c>
      <c r="G19" s="114">
        <v>53958.587229999997</v>
      </c>
      <c r="H19" s="114">
        <v>53286.26167</v>
      </c>
      <c r="I19" s="114">
        <v>49861.973850000002</v>
      </c>
      <c r="J19" s="114">
        <v>86879.992339999997</v>
      </c>
      <c r="K19" s="114">
        <v>175904.86851</v>
      </c>
      <c r="L19" s="114">
        <v>218963.81865</v>
      </c>
      <c r="M19" s="47"/>
    </row>
    <row r="20" spans="1:13" s="16" customFormat="1" ht="15" customHeight="1">
      <c r="A20" s="148" t="s">
        <v>189</v>
      </c>
      <c r="B20" s="114">
        <v>69393.80101000001</v>
      </c>
      <c r="C20" s="114">
        <v>81356.11626000001</v>
      </c>
      <c r="D20" s="114">
        <v>85609.130900000004</v>
      </c>
      <c r="E20" s="114">
        <v>99967.15148</v>
      </c>
      <c r="F20" s="114">
        <v>106566.62844</v>
      </c>
      <c r="G20" s="114">
        <v>121742.2084</v>
      </c>
      <c r="H20" s="114">
        <v>692135.62927999999</v>
      </c>
      <c r="I20" s="114">
        <v>846568.70837000001</v>
      </c>
      <c r="J20" s="114">
        <v>806577.67367999989</v>
      </c>
      <c r="K20" s="114">
        <v>753831.85934000008</v>
      </c>
      <c r="L20" s="114">
        <v>744617.46795000008</v>
      </c>
      <c r="M20" s="47"/>
    </row>
    <row r="21" spans="1:13" s="16" customFormat="1" ht="15" customHeight="1">
      <c r="A21" s="148" t="s">
        <v>586</v>
      </c>
      <c r="B21" s="114">
        <v>-247283.24093999999</v>
      </c>
      <c r="C21" s="114">
        <v>-274715.32141000003</v>
      </c>
      <c r="D21" s="114">
        <v>-323051.80398999999</v>
      </c>
      <c r="E21" s="114">
        <v>-401378.27077</v>
      </c>
      <c r="F21" s="114">
        <v>-415616.72302999999</v>
      </c>
      <c r="G21" s="114">
        <v>-405586.31398000004</v>
      </c>
      <c r="H21" s="114">
        <v>-557917.64069000003</v>
      </c>
      <c r="I21" s="114">
        <v>-508822.88248999999</v>
      </c>
      <c r="J21" s="114">
        <v>-545093.01633000001</v>
      </c>
      <c r="K21" s="114">
        <v>-532919.71516000002</v>
      </c>
      <c r="L21" s="114">
        <v>-647271.48323999997</v>
      </c>
      <c r="M21" s="47"/>
    </row>
    <row r="22" spans="1:13" s="16" customFormat="1" ht="15" customHeight="1">
      <c r="A22" s="147" t="s">
        <v>202</v>
      </c>
      <c r="B22" s="114">
        <v>77068.819860000003</v>
      </c>
      <c r="C22" s="114">
        <v>97946.060440000001</v>
      </c>
      <c r="D22" s="114">
        <v>98522.880749999997</v>
      </c>
      <c r="E22" s="114">
        <v>107813.7316</v>
      </c>
      <c r="F22" s="114">
        <v>119412.18695</v>
      </c>
      <c r="G22" s="114">
        <v>131663.99406</v>
      </c>
      <c r="H22" s="114">
        <v>176971.45355999999</v>
      </c>
      <c r="I22" s="114">
        <v>201237.07285</v>
      </c>
      <c r="J22" s="114">
        <v>160100.63079</v>
      </c>
      <c r="K22" s="114">
        <v>150157.94274999999</v>
      </c>
      <c r="L22" s="114">
        <v>126745.36987000001</v>
      </c>
      <c r="M22" s="47"/>
    </row>
    <row r="23" spans="1:13" s="16" customFormat="1" ht="15" customHeight="1">
      <c r="A23" s="147" t="s">
        <v>208</v>
      </c>
      <c r="B23" s="114">
        <v>668.66707999999994</v>
      </c>
      <c r="C23" s="114">
        <v>2000.6695400000001</v>
      </c>
      <c r="D23" s="114">
        <v>12978.39048</v>
      </c>
      <c r="E23" s="114">
        <v>4582.7873099999997</v>
      </c>
      <c r="F23" s="114">
        <v>8737.8687499999996</v>
      </c>
      <c r="G23" s="114">
        <v>10058.223099999999</v>
      </c>
      <c r="H23" s="114">
        <v>4381.3975599999994</v>
      </c>
      <c r="I23" s="114">
        <v>21317.426350000002</v>
      </c>
      <c r="J23" s="114">
        <v>20455.215070000002</v>
      </c>
      <c r="K23" s="114">
        <v>28177.360049999999</v>
      </c>
      <c r="L23" s="114">
        <v>34433.089380000005</v>
      </c>
      <c r="M23" s="47"/>
    </row>
    <row r="24" spans="1:13" s="16" customFormat="1" ht="15" customHeight="1">
      <c r="A24" s="147" t="s">
        <v>587</v>
      </c>
      <c r="B24" s="114">
        <v>665743.67625999998</v>
      </c>
      <c r="C24" s="114">
        <v>618218.59114999999</v>
      </c>
      <c r="D24" s="114">
        <v>588623.66541000002</v>
      </c>
      <c r="E24" s="114">
        <v>684154.74375999998</v>
      </c>
      <c r="F24" s="114">
        <v>1039327.69862</v>
      </c>
      <c r="G24" s="114">
        <v>1561762.7764400002</v>
      </c>
      <c r="H24" s="114">
        <v>2070529.0788800002</v>
      </c>
      <c r="I24" s="114">
        <v>2766205.2402900001</v>
      </c>
      <c r="J24" s="114">
        <v>3052456.3367399997</v>
      </c>
      <c r="K24" s="114">
        <v>3820624.6610100004</v>
      </c>
      <c r="L24" s="114">
        <v>3436261.66414</v>
      </c>
      <c r="M24" s="47"/>
    </row>
    <row r="25" spans="1:13" s="16" customFormat="1" ht="15" customHeight="1">
      <c r="A25" s="147" t="s">
        <v>219</v>
      </c>
      <c r="B25" s="114">
        <v>326161.24536</v>
      </c>
      <c r="C25" s="114">
        <v>341730.25611999998</v>
      </c>
      <c r="D25" s="114">
        <v>336226.88231000002</v>
      </c>
      <c r="E25" s="114">
        <v>353255.13894999999</v>
      </c>
      <c r="F25" s="114">
        <v>351441.2328</v>
      </c>
      <c r="G25" s="114">
        <v>344823.14332999999</v>
      </c>
      <c r="H25" s="114">
        <v>336325.49472000002</v>
      </c>
      <c r="I25" s="114">
        <v>344731.2133</v>
      </c>
      <c r="J25" s="114">
        <v>334539.75013999996</v>
      </c>
      <c r="K25" s="114">
        <v>333218.18610000005</v>
      </c>
      <c r="L25" s="114">
        <v>331991.04294999997</v>
      </c>
      <c r="M25" s="47"/>
    </row>
    <row r="26" spans="1:13" s="16" customFormat="1" ht="15" customHeight="1">
      <c r="A26" s="147" t="s">
        <v>588</v>
      </c>
      <c r="B26" s="114">
        <v>30147.560440000001</v>
      </c>
      <c r="C26" s="114">
        <v>27526.452670000002</v>
      </c>
      <c r="D26" s="114">
        <v>32434.16979</v>
      </c>
      <c r="E26" s="114">
        <v>31438.121480000002</v>
      </c>
      <c r="F26" s="114">
        <v>23478.390800000001</v>
      </c>
      <c r="G26" s="114">
        <v>28111.551010000003</v>
      </c>
      <c r="H26" s="114">
        <v>30636.858079999998</v>
      </c>
      <c r="I26" s="114">
        <v>32452.169489999997</v>
      </c>
      <c r="J26" s="114">
        <v>22867.377469999999</v>
      </c>
      <c r="K26" s="114">
        <v>33728.497510000001</v>
      </c>
      <c r="L26" s="114">
        <v>42124.118750000001</v>
      </c>
      <c r="M26" s="47"/>
    </row>
    <row r="27" spans="1:13" s="17" customFormat="1" ht="15" customHeight="1" thickBot="1">
      <c r="A27" s="147" t="s">
        <v>235</v>
      </c>
      <c r="B27" s="114">
        <v>0</v>
      </c>
      <c r="C27" s="114">
        <v>0</v>
      </c>
      <c r="D27" s="114">
        <v>0</v>
      </c>
      <c r="E27" s="114">
        <v>0</v>
      </c>
      <c r="F27" s="114">
        <v>0</v>
      </c>
      <c r="G27" s="114">
        <v>0</v>
      </c>
      <c r="H27" s="114">
        <v>0</v>
      </c>
      <c r="I27" s="114">
        <v>0</v>
      </c>
      <c r="J27" s="114">
        <v>0</v>
      </c>
      <c r="K27" s="114">
        <v>0</v>
      </c>
      <c r="L27" s="114">
        <v>0</v>
      </c>
      <c r="M27" s="47"/>
    </row>
    <row r="28" spans="1:13" ht="15" customHeight="1" thickTop="1" thickBot="1">
      <c r="A28" s="392" t="s">
        <v>589</v>
      </c>
      <c r="B28" s="393">
        <v>17416060.240900002</v>
      </c>
      <c r="C28" s="393">
        <v>18646624.03029</v>
      </c>
      <c r="D28" s="393">
        <v>20456359.37469</v>
      </c>
      <c r="E28" s="393">
        <v>23675919.626680002</v>
      </c>
      <c r="F28" s="393">
        <v>24677010.180689998</v>
      </c>
      <c r="G28" s="393">
        <v>26171786.080119997</v>
      </c>
      <c r="H28" s="393">
        <v>28693137.811150003</v>
      </c>
      <c r="I28" s="393">
        <v>29529544.654259998</v>
      </c>
      <c r="J28" s="393">
        <v>29246396.20016</v>
      </c>
      <c r="K28" s="393">
        <v>30168896.992759999</v>
      </c>
      <c r="L28" s="393">
        <v>31269308.442310002</v>
      </c>
      <c r="M28" s="47"/>
    </row>
    <row r="29" spans="1:13" s="16" customFormat="1" ht="15" customHeight="1" thickTop="1">
      <c r="A29" s="147" t="s">
        <v>590</v>
      </c>
      <c r="B29" s="114">
        <v>16139403.34842</v>
      </c>
      <c r="C29" s="114">
        <v>17340819.179340001</v>
      </c>
      <c r="D29" s="114">
        <v>18773137.933910001</v>
      </c>
      <c r="E29" s="114">
        <v>21067664.692000002</v>
      </c>
      <c r="F29" s="114">
        <v>20264120.341460001</v>
      </c>
      <c r="G29" s="114">
        <v>20007768.056019999</v>
      </c>
      <c r="H29" s="114">
        <v>22062726.73364</v>
      </c>
      <c r="I29" s="114">
        <v>22117705.047800001</v>
      </c>
      <c r="J29" s="114">
        <v>21925955.734209999</v>
      </c>
      <c r="K29" s="114">
        <v>23641309.643830001</v>
      </c>
      <c r="L29" s="114">
        <v>15507309.323040001</v>
      </c>
      <c r="M29" s="47"/>
    </row>
    <row r="30" spans="1:13" s="16" customFormat="1" ht="15" customHeight="1">
      <c r="A30" s="148" t="s">
        <v>591</v>
      </c>
      <c r="B30" s="114">
        <v>6030709.0619399995</v>
      </c>
      <c r="C30" s="114">
        <v>5205759.7517600004</v>
      </c>
      <c r="D30" s="114">
        <v>5703018.3211199995</v>
      </c>
      <c r="E30" s="114">
        <v>5601128.2103800001</v>
      </c>
      <c r="F30" s="114">
        <v>4616492.5103000002</v>
      </c>
      <c r="G30" s="114">
        <v>4241397.1219100002</v>
      </c>
      <c r="H30" s="114">
        <v>4463727.2304300005</v>
      </c>
      <c r="I30" s="114">
        <v>4730762.9716999996</v>
      </c>
      <c r="J30" s="114">
        <v>4475412.7592500001</v>
      </c>
      <c r="K30" s="114">
        <v>4615390.6799799995</v>
      </c>
      <c r="L30" s="114">
        <v>4559607.5149799995</v>
      </c>
      <c r="M30" s="47"/>
    </row>
    <row r="31" spans="1:13" s="16" customFormat="1" ht="15" customHeight="1">
      <c r="A31" s="148" t="s">
        <v>592</v>
      </c>
      <c r="B31" s="114">
        <v>4980332.7655800004</v>
      </c>
      <c r="C31" s="114">
        <v>5570532.0457299994</v>
      </c>
      <c r="D31" s="114">
        <v>6045449.0961499996</v>
      </c>
      <c r="E31" s="114">
        <v>7249649.4338400001</v>
      </c>
      <c r="F31" s="114">
        <v>6795348.9971400006</v>
      </c>
      <c r="G31" s="114">
        <v>6724824.3115299996</v>
      </c>
      <c r="H31" s="114">
        <v>7034340.9308599997</v>
      </c>
      <c r="I31" s="114">
        <v>7216369.0790200001</v>
      </c>
      <c r="J31" s="114">
        <v>6983103.1936400002</v>
      </c>
      <c r="K31" s="114">
        <v>7318359.7898800001</v>
      </c>
      <c r="L31" s="114">
        <v>6691009.5056300005</v>
      </c>
      <c r="M31" s="47"/>
    </row>
    <row r="32" spans="1:13" s="16" customFormat="1" ht="15" customHeight="1">
      <c r="A32" s="148" t="s">
        <v>593</v>
      </c>
      <c r="B32" s="114">
        <v>334710.97012000001</v>
      </c>
      <c r="C32" s="114">
        <v>146768.09469999999</v>
      </c>
      <c r="D32" s="114">
        <v>61102.699979999998</v>
      </c>
      <c r="E32" s="114">
        <v>43643.37717</v>
      </c>
      <c r="F32" s="114">
        <v>35659.557159999997</v>
      </c>
      <c r="G32" s="114">
        <v>34499.827520000006</v>
      </c>
      <c r="H32" s="114">
        <v>49921.88781</v>
      </c>
      <c r="I32" s="114">
        <v>163331.72313</v>
      </c>
      <c r="J32" s="114">
        <v>2400.7563700000001</v>
      </c>
      <c r="K32" s="114">
        <v>1058.8095600000001</v>
      </c>
      <c r="L32" s="114">
        <v>935.33672999999999</v>
      </c>
      <c r="M32" s="47"/>
    </row>
    <row r="33" spans="1:13" s="16" customFormat="1" ht="15" customHeight="1">
      <c r="A33" s="148" t="s">
        <v>594</v>
      </c>
      <c r="B33" s="114">
        <v>644441.92788999993</v>
      </c>
      <c r="C33" s="114">
        <v>922304.78058000002</v>
      </c>
      <c r="D33" s="114">
        <v>749490.97678999999</v>
      </c>
      <c r="E33" s="114">
        <v>783692.37635999999</v>
      </c>
      <c r="F33" s="114">
        <v>613460.20551999996</v>
      </c>
      <c r="G33" s="114">
        <v>567189.84001000004</v>
      </c>
      <c r="H33" s="114">
        <v>441475.26417000004</v>
      </c>
      <c r="I33" s="114">
        <v>370531.63824</v>
      </c>
      <c r="J33" s="114">
        <v>337578.72476999997</v>
      </c>
      <c r="K33" s="114">
        <v>324407.29801999999</v>
      </c>
      <c r="L33" s="114">
        <v>343988.78927999997</v>
      </c>
      <c r="M33" s="47"/>
    </row>
    <row r="34" spans="1:13" s="16" customFormat="1" ht="15" customHeight="1">
      <c r="A34" s="148" t="s">
        <v>595</v>
      </c>
      <c r="B34" s="114">
        <v>3856732.1535999998</v>
      </c>
      <c r="C34" s="114">
        <v>5102520.8719199998</v>
      </c>
      <c r="D34" s="114">
        <v>5729277.3404799998</v>
      </c>
      <c r="E34" s="114">
        <v>6802125.5549300006</v>
      </c>
      <c r="F34" s="114">
        <v>7498305.3774300003</v>
      </c>
      <c r="G34" s="114">
        <v>7607766.7070899997</v>
      </c>
      <c r="H34" s="114">
        <v>9062520.3819900006</v>
      </c>
      <c r="I34" s="114">
        <v>8556763.1741700005</v>
      </c>
      <c r="J34" s="114">
        <v>9009449.1053099986</v>
      </c>
      <c r="K34" s="114">
        <v>10192443.503860001</v>
      </c>
      <c r="L34" s="114">
        <v>2537786.0870100004</v>
      </c>
      <c r="M34" s="47"/>
    </row>
    <row r="35" spans="1:13" s="16" customFormat="1" ht="15" customHeight="1">
      <c r="A35" s="148" t="s">
        <v>596</v>
      </c>
      <c r="B35" s="114">
        <v>292476.46929000004</v>
      </c>
      <c r="C35" s="114">
        <v>392933.63464999996</v>
      </c>
      <c r="D35" s="114">
        <v>484799.49939000001</v>
      </c>
      <c r="E35" s="114">
        <v>587425.73932000005</v>
      </c>
      <c r="F35" s="114">
        <v>704853.69390999991</v>
      </c>
      <c r="G35" s="114">
        <v>832090.24796000007</v>
      </c>
      <c r="H35" s="114">
        <v>1010741.03838</v>
      </c>
      <c r="I35" s="114">
        <v>1079946.46154</v>
      </c>
      <c r="J35" s="114">
        <v>1118011.1948699998</v>
      </c>
      <c r="K35" s="114">
        <v>1189649.56253</v>
      </c>
      <c r="L35" s="114">
        <v>1373982.08941</v>
      </c>
      <c r="M35" s="47"/>
    </row>
    <row r="36" spans="1:13" s="16" customFormat="1" ht="15" customHeight="1">
      <c r="A36" s="147" t="s">
        <v>597</v>
      </c>
      <c r="B36" s="114">
        <v>5157.0286900000001</v>
      </c>
      <c r="C36" s="114">
        <v>6915.0809200000003</v>
      </c>
      <c r="D36" s="114">
        <v>5030.7679100000005</v>
      </c>
      <c r="E36" s="114">
        <v>5828.5589300000001</v>
      </c>
      <c r="F36" s="114">
        <v>10050.88768</v>
      </c>
      <c r="G36" s="114">
        <v>5785.83763</v>
      </c>
      <c r="H36" s="114">
        <v>10271.188779999999</v>
      </c>
      <c r="I36" s="114">
        <v>10835.9094</v>
      </c>
      <c r="J36" s="114">
        <v>15695.566470000002</v>
      </c>
      <c r="K36" s="114">
        <v>19789.020499999999</v>
      </c>
      <c r="L36" s="114">
        <v>21544.116160000001</v>
      </c>
      <c r="M36" s="47"/>
    </row>
    <row r="37" spans="1:13" s="16" customFormat="1" ht="15" customHeight="1">
      <c r="A37" s="147" t="s">
        <v>598</v>
      </c>
      <c r="B37" s="114">
        <v>152039.22153000001</v>
      </c>
      <c r="C37" s="114">
        <v>233005.61802000002</v>
      </c>
      <c r="D37" s="114">
        <v>269667.60557999997</v>
      </c>
      <c r="E37" s="114">
        <v>961837.00612999999</v>
      </c>
      <c r="F37" s="114">
        <v>1284797.01428</v>
      </c>
      <c r="G37" s="114">
        <v>1920417.6024200001</v>
      </c>
      <c r="H37" s="114">
        <v>2329848.7167800004</v>
      </c>
      <c r="I37" s="114">
        <v>2485607.7139699999</v>
      </c>
      <c r="J37" s="114">
        <v>2911927.3183899997</v>
      </c>
      <c r="K37" s="114">
        <v>3619284.0600300003</v>
      </c>
      <c r="L37" s="114">
        <v>4186034.8181100003</v>
      </c>
      <c r="M37" s="47"/>
    </row>
    <row r="38" spans="1:13" s="16" customFormat="1" ht="15" customHeight="1">
      <c r="A38" s="147" t="s">
        <v>599</v>
      </c>
      <c r="B38" s="114">
        <v>319729.72867000004</v>
      </c>
      <c r="C38" s="114">
        <v>362075.82627999998</v>
      </c>
      <c r="D38" s="114">
        <v>369484.34910000005</v>
      </c>
      <c r="E38" s="114">
        <v>392495.66836000001</v>
      </c>
      <c r="F38" s="114">
        <v>421431.34593000001</v>
      </c>
      <c r="G38" s="114">
        <v>416199.22416000004</v>
      </c>
      <c r="H38" s="114">
        <v>428518.24926999997</v>
      </c>
      <c r="I38" s="114">
        <v>588751.07296999998</v>
      </c>
      <c r="J38" s="114">
        <v>423204.27350000001</v>
      </c>
      <c r="K38" s="114">
        <v>656819.4860700001</v>
      </c>
      <c r="L38" s="114">
        <v>434740.15054</v>
      </c>
      <c r="M38" s="47"/>
    </row>
    <row r="39" spans="1:13" s="16" customFormat="1" ht="15" customHeight="1">
      <c r="A39" s="147" t="s">
        <v>273</v>
      </c>
      <c r="B39" s="114">
        <v>149583.44699</v>
      </c>
      <c r="C39" s="114">
        <v>170162.55194</v>
      </c>
      <c r="D39" s="114">
        <v>191083.01552000002</v>
      </c>
      <c r="E39" s="114">
        <v>218332.02249999999</v>
      </c>
      <c r="F39" s="114">
        <v>235754.15368000002</v>
      </c>
      <c r="G39" s="114">
        <v>251717.91553</v>
      </c>
      <c r="H39" s="114">
        <v>271790.34288999997</v>
      </c>
      <c r="I39" s="114">
        <v>264683.50890000002</v>
      </c>
      <c r="J39" s="114">
        <v>266836.60321000003</v>
      </c>
      <c r="K39" s="114">
        <v>278346.25316000002</v>
      </c>
      <c r="L39" s="114">
        <v>290200.32423000003</v>
      </c>
      <c r="M39" s="47"/>
    </row>
    <row r="40" spans="1:13" s="16" customFormat="1" ht="15" customHeight="1">
      <c r="A40" s="147" t="s">
        <v>279</v>
      </c>
      <c r="B40" s="114">
        <v>342698.56573999999</v>
      </c>
      <c r="C40" s="114">
        <v>274064.98161999998</v>
      </c>
      <c r="D40" s="114">
        <v>447063.05297000002</v>
      </c>
      <c r="E40" s="114">
        <v>515857.24022000004</v>
      </c>
      <c r="F40" s="114">
        <v>413304.16664999997</v>
      </c>
      <c r="G40" s="114">
        <v>413500.69443000003</v>
      </c>
      <c r="H40" s="114">
        <v>563689.37970000005</v>
      </c>
      <c r="I40" s="114">
        <v>564023.92288999993</v>
      </c>
      <c r="J40" s="114">
        <v>471632.03902999999</v>
      </c>
      <c r="K40" s="114">
        <v>461427.20913999999</v>
      </c>
      <c r="L40" s="114">
        <v>447715.31001000002</v>
      </c>
      <c r="M40" s="47"/>
    </row>
    <row r="41" spans="1:13" s="16" customFormat="1" ht="15" customHeight="1">
      <c r="A41" s="147" t="s">
        <v>600</v>
      </c>
      <c r="B41" s="114">
        <v>276604.68267000001</v>
      </c>
      <c r="C41" s="114">
        <v>255853.01266000001</v>
      </c>
      <c r="D41" s="114">
        <v>393442.57216000004</v>
      </c>
      <c r="E41" s="114">
        <v>509621.29227999999</v>
      </c>
      <c r="F41" s="114">
        <v>438909.41576</v>
      </c>
      <c r="G41" s="114">
        <v>531561.09490999999</v>
      </c>
      <c r="H41" s="114">
        <v>453538.39293000003</v>
      </c>
      <c r="I41" s="114">
        <v>370871.77824000001</v>
      </c>
      <c r="J41" s="114">
        <v>345804.95256999996</v>
      </c>
      <c r="K41" s="114">
        <v>300390.20316000003</v>
      </c>
      <c r="L41" s="114">
        <v>267312.56690000003</v>
      </c>
      <c r="M41" s="47"/>
    </row>
    <row r="42" spans="1:13" s="17" customFormat="1" ht="15" customHeight="1" thickBot="1">
      <c r="A42" s="147" t="s">
        <v>451</v>
      </c>
      <c r="B42" s="114">
        <v>30844.21819</v>
      </c>
      <c r="C42" s="114">
        <v>3727.7795099999998</v>
      </c>
      <c r="D42" s="114">
        <v>7450.0775400000002</v>
      </c>
      <c r="E42" s="114">
        <v>4283.1462599999995</v>
      </c>
      <c r="F42" s="114">
        <v>1608642.85525</v>
      </c>
      <c r="G42" s="114">
        <v>2624835.6550199999</v>
      </c>
      <c r="H42" s="114">
        <v>2572754.8071599999</v>
      </c>
      <c r="I42" s="114">
        <v>3127065.7000899999</v>
      </c>
      <c r="J42" s="114">
        <v>2885339.7127800002</v>
      </c>
      <c r="K42" s="114">
        <v>1191531.1168699998</v>
      </c>
      <c r="L42" s="114">
        <v>10114451.833319999</v>
      </c>
      <c r="M42" s="47"/>
    </row>
    <row r="43" spans="1:13" ht="15" customHeight="1" thickTop="1" thickBot="1">
      <c r="A43" s="392" t="s">
        <v>601</v>
      </c>
      <c r="B43" s="393">
        <v>1291528.7338099999</v>
      </c>
      <c r="C43" s="393">
        <v>1409866.9914300002</v>
      </c>
      <c r="D43" s="393">
        <v>1525868.4515799999</v>
      </c>
      <c r="E43" s="393">
        <v>1649982.7499500001</v>
      </c>
      <c r="F43" s="393">
        <v>1752780.5621800001</v>
      </c>
      <c r="G43" s="393">
        <v>1895330.0188699998</v>
      </c>
      <c r="H43" s="393">
        <v>1843473.23771</v>
      </c>
      <c r="I43" s="393">
        <v>2063109.53318</v>
      </c>
      <c r="J43" s="393">
        <v>2023841.6794499999</v>
      </c>
      <c r="K43" s="393">
        <v>2156921.93463</v>
      </c>
      <c r="L43" s="393">
        <v>2139043.4606699999</v>
      </c>
      <c r="M43" s="47"/>
    </row>
    <row r="44" spans="1:13" s="16" customFormat="1" ht="15" customHeight="1" thickTop="1">
      <c r="A44" s="147" t="s">
        <v>294</v>
      </c>
      <c r="B44" s="114">
        <v>655372.64</v>
      </c>
      <c r="C44" s="114">
        <v>1057261.43</v>
      </c>
      <c r="D44" s="114">
        <v>1057261.43</v>
      </c>
      <c r="E44" s="114">
        <v>1057261.43</v>
      </c>
      <c r="F44" s="114">
        <v>1257023.6000000001</v>
      </c>
      <c r="G44" s="114">
        <v>1366039.47</v>
      </c>
      <c r="H44" s="114">
        <v>1517992.79</v>
      </c>
      <c r="I44" s="114">
        <v>1517992.79</v>
      </c>
      <c r="J44" s="114">
        <v>1517992.79</v>
      </c>
      <c r="K44" s="114">
        <v>1701086.88</v>
      </c>
      <c r="L44" s="114">
        <v>1701086.88</v>
      </c>
      <c r="M44" s="47"/>
    </row>
    <row r="45" spans="1:13" s="16" customFormat="1" ht="15" customHeight="1">
      <c r="A45" s="147" t="s">
        <v>298</v>
      </c>
      <c r="B45" s="114">
        <v>96085</v>
      </c>
      <c r="C45" s="114">
        <v>20717.2</v>
      </c>
      <c r="D45" s="114">
        <v>41297.199999999997</v>
      </c>
      <c r="E45" s="114">
        <v>97084.800000000003</v>
      </c>
      <c r="F45" s="114">
        <v>70415.199999999997</v>
      </c>
      <c r="G45" s="114">
        <v>74534.561400000006</v>
      </c>
      <c r="H45" s="114">
        <v>0.36419999999999997</v>
      </c>
      <c r="I45" s="114">
        <v>82056.687000000005</v>
      </c>
      <c r="J45" s="114">
        <v>106037.8512</v>
      </c>
      <c r="K45" s="114">
        <v>0</v>
      </c>
      <c r="L45" s="114">
        <v>32119.928399999997</v>
      </c>
      <c r="M45" s="47"/>
    </row>
    <row r="46" spans="1:13" s="16" customFormat="1" ht="15" customHeight="1">
      <c r="A46" s="147" t="s">
        <v>302</v>
      </c>
      <c r="B46" s="114">
        <v>0</v>
      </c>
      <c r="C46" s="114">
        <v>0</v>
      </c>
      <c r="D46" s="114">
        <v>0</v>
      </c>
      <c r="E46" s="114">
        <v>0</v>
      </c>
      <c r="F46" s="114">
        <v>0</v>
      </c>
      <c r="G46" s="114">
        <v>0</v>
      </c>
      <c r="H46" s="114">
        <v>0</v>
      </c>
      <c r="I46" s="114">
        <v>0</v>
      </c>
      <c r="J46" s="114">
        <v>0</v>
      </c>
      <c r="K46" s="114">
        <v>0</v>
      </c>
      <c r="L46" s="114">
        <v>0</v>
      </c>
      <c r="M46" s="47"/>
    </row>
    <row r="47" spans="1:13" s="16" customFormat="1" ht="15" customHeight="1">
      <c r="A47" s="147" t="s">
        <v>602</v>
      </c>
      <c r="B47" s="114">
        <v>311438.12951</v>
      </c>
      <c r="C47" s="114">
        <v>110521.41165000001</v>
      </c>
      <c r="D47" s="114">
        <v>200482.38653999998</v>
      </c>
      <c r="E47" s="114">
        <v>257961.22406000001</v>
      </c>
      <c r="F47" s="114">
        <v>203561.41201</v>
      </c>
      <c r="G47" s="114">
        <v>201171.4657</v>
      </c>
      <c r="H47" s="114">
        <v>231566.83471999998</v>
      </c>
      <c r="I47" s="114">
        <v>243130.30351</v>
      </c>
      <c r="J47" s="114">
        <v>294127.93761999998</v>
      </c>
      <c r="K47" s="114">
        <v>262892.86301999999</v>
      </c>
      <c r="L47" s="114">
        <v>309297.01014999999</v>
      </c>
      <c r="M47" s="47"/>
    </row>
    <row r="48" spans="1:13" s="16" customFormat="1" ht="15" customHeight="1">
      <c r="A48" s="147" t="s">
        <v>308</v>
      </c>
      <c r="B48" s="114">
        <v>228632.96430000002</v>
      </c>
      <c r="C48" s="114">
        <v>221366.94978</v>
      </c>
      <c r="D48" s="114">
        <v>226827.43503999998</v>
      </c>
      <c r="E48" s="114">
        <v>237675.29588999998</v>
      </c>
      <c r="F48" s="114">
        <v>221780.35016999999</v>
      </c>
      <c r="G48" s="114">
        <v>253584.52177000002</v>
      </c>
      <c r="H48" s="114">
        <v>93913.248790000012</v>
      </c>
      <c r="I48" s="114">
        <v>219929.75266999999</v>
      </c>
      <c r="J48" s="114">
        <v>105683.10063</v>
      </c>
      <c r="K48" s="114">
        <v>192942.19161000001</v>
      </c>
      <c r="L48" s="114">
        <v>96539.642120000004</v>
      </c>
      <c r="M48" s="47"/>
    </row>
    <row r="49" spans="1:13" s="16" customFormat="1" ht="15" customHeight="1">
      <c r="A49" s="148" t="s">
        <v>603</v>
      </c>
      <c r="B49" s="114">
        <v>285</v>
      </c>
      <c r="C49" s="114">
        <v>285</v>
      </c>
      <c r="D49" s="114">
        <v>285</v>
      </c>
      <c r="E49" s="114">
        <v>289.77999999999997</v>
      </c>
      <c r="F49" s="114">
        <v>289.77999999999997</v>
      </c>
      <c r="G49" s="114">
        <v>289.77999999999997</v>
      </c>
      <c r="H49" s="114">
        <v>289.77999999999997</v>
      </c>
      <c r="I49" s="114">
        <v>293.4572</v>
      </c>
      <c r="J49" s="114">
        <v>46114.621399999996</v>
      </c>
      <c r="K49" s="114">
        <v>293.4572</v>
      </c>
      <c r="L49" s="114">
        <v>27726.185600000001</v>
      </c>
      <c r="M49" s="47"/>
    </row>
    <row r="50" spans="1:13" s="17" customFormat="1" ht="15" customHeight="1" thickBot="1">
      <c r="A50" s="148" t="s">
        <v>604</v>
      </c>
      <c r="B50" s="114">
        <v>228347.96430000002</v>
      </c>
      <c r="C50" s="114">
        <v>221081.94978</v>
      </c>
      <c r="D50" s="114">
        <v>226542.43503999998</v>
      </c>
      <c r="E50" s="114">
        <v>237385.51588999998</v>
      </c>
      <c r="F50" s="114">
        <v>221490.57016999999</v>
      </c>
      <c r="G50" s="114">
        <v>253294.74177000002</v>
      </c>
      <c r="H50" s="114">
        <v>93623.468790000014</v>
      </c>
      <c r="I50" s="114">
        <v>219636.29547000001</v>
      </c>
      <c r="J50" s="114">
        <v>59568.479229999997</v>
      </c>
      <c r="K50" s="114">
        <v>192648.73441</v>
      </c>
      <c r="L50" s="114">
        <v>68813.456519999992</v>
      </c>
      <c r="M50" s="47"/>
    </row>
    <row r="51" spans="1:13" ht="15" customHeight="1" thickTop="1" thickBot="1">
      <c r="A51" s="392" t="s">
        <v>605</v>
      </c>
      <c r="B51" s="393">
        <v>18707588.974709999</v>
      </c>
      <c r="C51" s="393">
        <v>20056491.02172</v>
      </c>
      <c r="D51" s="393">
        <v>21982227.826269999</v>
      </c>
      <c r="E51" s="393">
        <v>25325902.376630001</v>
      </c>
      <c r="F51" s="393">
        <v>26429790.742869999</v>
      </c>
      <c r="G51" s="393">
        <v>28067116.098990001</v>
      </c>
      <c r="H51" s="393">
        <v>30536611.048860002</v>
      </c>
      <c r="I51" s="393">
        <v>31592654.18744</v>
      </c>
      <c r="J51" s="393">
        <v>31270237.879610002</v>
      </c>
      <c r="K51" s="393">
        <v>32325818.927389998</v>
      </c>
      <c r="L51" s="393">
        <v>33408351.90298</v>
      </c>
      <c r="M51" s="47"/>
    </row>
    <row r="52" spans="1:13" s="16" customFormat="1" ht="15" customHeight="1" thickTop="1">
      <c r="A52" s="113" t="s">
        <v>606</v>
      </c>
      <c r="B52" s="114">
        <v>2838112.6881399998</v>
      </c>
      <c r="C52" s="114">
        <v>3603510.24364</v>
      </c>
      <c r="D52" s="114">
        <v>4426580.4471899997</v>
      </c>
      <c r="E52" s="114">
        <v>4487317.00765</v>
      </c>
      <c r="F52" s="114">
        <v>4012596.9292700002</v>
      </c>
      <c r="G52" s="114">
        <v>3576076.8070399999</v>
      </c>
      <c r="H52" s="114">
        <v>2955995.0753099998</v>
      </c>
      <c r="I52" s="114">
        <v>2294984.9506199998</v>
      </c>
      <c r="J52" s="114">
        <v>2299850.58219</v>
      </c>
      <c r="K52" s="114">
        <v>2420343.7037199996</v>
      </c>
      <c r="L52" s="114">
        <v>2475379.9213299998</v>
      </c>
      <c r="M52" s="47"/>
    </row>
    <row r="53" spans="1:13" s="17" customFormat="1" ht="15" customHeight="1">
      <c r="A53" s="148" t="s">
        <v>607</v>
      </c>
      <c r="B53" s="114">
        <v>126635.9317</v>
      </c>
      <c r="C53" s="114">
        <v>269310.53667</v>
      </c>
      <c r="D53" s="114">
        <v>136430.09747000001</v>
      </c>
      <c r="E53" s="114">
        <v>227930.51197999998</v>
      </c>
      <c r="F53" s="114">
        <v>165696.30635</v>
      </c>
      <c r="G53" s="114">
        <v>153949.08453999998</v>
      </c>
      <c r="H53" s="114">
        <v>96336.715430000011</v>
      </c>
      <c r="I53" s="114">
        <v>80061.995260000011</v>
      </c>
      <c r="J53" s="114">
        <v>63778.71254</v>
      </c>
      <c r="K53" s="114">
        <v>96641.587809999997</v>
      </c>
      <c r="L53" s="114">
        <v>89137.584239999996</v>
      </c>
      <c r="M53" s="47"/>
    </row>
    <row r="54" spans="1:13" s="17" customFormat="1" ht="15" customHeight="1">
      <c r="A54" s="148" t="s">
        <v>608</v>
      </c>
      <c r="B54" s="114">
        <v>2485602.7755700001</v>
      </c>
      <c r="C54" s="114">
        <v>3105003.69961</v>
      </c>
      <c r="D54" s="114">
        <v>4027306.6261700001</v>
      </c>
      <c r="E54" s="114">
        <v>3987731.2868000004</v>
      </c>
      <c r="F54" s="114">
        <v>3568226.3175999997</v>
      </c>
      <c r="G54" s="114">
        <v>3055755.84938</v>
      </c>
      <c r="H54" s="114">
        <v>2486566.5959399999</v>
      </c>
      <c r="I54" s="114">
        <v>1859268.4377599999</v>
      </c>
      <c r="J54" s="114">
        <v>1836776.3621099999</v>
      </c>
      <c r="K54" s="114">
        <v>1901394.4307500001</v>
      </c>
      <c r="L54" s="114">
        <v>1977008.9061700001</v>
      </c>
      <c r="M54" s="47"/>
    </row>
    <row r="55" spans="1:13" s="17" customFormat="1" ht="15" customHeight="1">
      <c r="A55" s="148" t="s">
        <v>609</v>
      </c>
      <c r="B55" s="114">
        <v>0</v>
      </c>
      <c r="C55" s="114">
        <v>0</v>
      </c>
      <c r="D55" s="114">
        <v>0</v>
      </c>
      <c r="E55" s="114">
        <v>0</v>
      </c>
      <c r="F55" s="114">
        <v>0</v>
      </c>
      <c r="G55" s="114">
        <v>0</v>
      </c>
      <c r="H55" s="114">
        <v>0</v>
      </c>
      <c r="I55" s="114">
        <v>0</v>
      </c>
      <c r="J55" s="114">
        <v>0</v>
      </c>
      <c r="K55" s="114">
        <v>0</v>
      </c>
      <c r="L55" s="114">
        <v>0</v>
      </c>
      <c r="M55" s="47"/>
    </row>
    <row r="56" spans="1:13" s="17" customFormat="1" ht="15" customHeight="1">
      <c r="A56" s="148" t="s">
        <v>610</v>
      </c>
      <c r="B56" s="114">
        <v>225873.98087</v>
      </c>
      <c r="C56" s="114">
        <v>229196.00736000002</v>
      </c>
      <c r="D56" s="114">
        <v>262843.72355</v>
      </c>
      <c r="E56" s="114">
        <v>271655.20887000003</v>
      </c>
      <c r="F56" s="114">
        <v>278674.30531999998</v>
      </c>
      <c r="G56" s="114">
        <v>366371.87312</v>
      </c>
      <c r="H56" s="114">
        <v>373091.76393999998</v>
      </c>
      <c r="I56" s="114">
        <v>355654.51760000002</v>
      </c>
      <c r="J56" s="114">
        <v>399295.50754000002</v>
      </c>
      <c r="K56" s="114">
        <v>422307.68516000005</v>
      </c>
      <c r="L56" s="114">
        <v>409233.43092000001</v>
      </c>
      <c r="M56" s="47"/>
    </row>
    <row r="57" spans="1:13" s="17" customFormat="1" ht="15" customHeight="1">
      <c r="A57" s="148" t="s">
        <v>611</v>
      </c>
      <c r="B57" s="114">
        <v>0</v>
      </c>
      <c r="C57" s="114">
        <v>0</v>
      </c>
      <c r="D57" s="114">
        <v>0</v>
      </c>
      <c r="E57" s="114">
        <v>0</v>
      </c>
      <c r="F57" s="114">
        <v>0</v>
      </c>
      <c r="G57" s="114">
        <v>0</v>
      </c>
      <c r="H57" s="114">
        <v>0</v>
      </c>
      <c r="I57" s="114">
        <v>0</v>
      </c>
      <c r="J57" s="114">
        <v>0</v>
      </c>
      <c r="K57" s="114">
        <v>0</v>
      </c>
      <c r="L57" s="114">
        <v>0</v>
      </c>
      <c r="M57" s="47"/>
    </row>
    <row r="58" spans="1:13" s="17" customFormat="1" ht="15" customHeight="1">
      <c r="A58" s="147" t="s">
        <v>612</v>
      </c>
      <c r="B58" s="114">
        <v>25759889.666560002</v>
      </c>
      <c r="C58" s="114">
        <v>30140022.74955</v>
      </c>
      <c r="D58" s="114">
        <v>32591196.9069</v>
      </c>
      <c r="E58" s="114">
        <v>36851601.807259999</v>
      </c>
      <c r="F58" s="114">
        <v>40894895.717179999</v>
      </c>
      <c r="G58" s="114">
        <v>44363916.439379998</v>
      </c>
      <c r="H58" s="114">
        <v>46014571.041940004</v>
      </c>
      <c r="I58" s="114">
        <v>44090921.909910001</v>
      </c>
      <c r="J58" s="114">
        <v>44906803.454369999</v>
      </c>
      <c r="K58" s="114">
        <v>45881735.815820001</v>
      </c>
      <c r="L58" s="114">
        <v>55331680.034550004</v>
      </c>
      <c r="M58" s="47"/>
    </row>
    <row r="59" spans="1:13">
      <c r="A59" s="394" t="s">
        <v>613</v>
      </c>
      <c r="B59" s="395">
        <v>943419.10533000005</v>
      </c>
      <c r="C59" s="395">
        <v>1054180.5422499999</v>
      </c>
      <c r="D59" s="395">
        <v>1126632.8447400001</v>
      </c>
      <c r="E59" s="395">
        <v>1252890.31088</v>
      </c>
      <c r="F59" s="395">
        <v>1372137.8280199999</v>
      </c>
      <c r="G59" s="395">
        <v>1510875.9652</v>
      </c>
      <c r="H59" s="395">
        <v>1521651.7346400002</v>
      </c>
      <c r="I59" s="395">
        <v>1471927.01908</v>
      </c>
      <c r="J59" s="395">
        <v>602724.54663999996</v>
      </c>
      <c r="K59" s="395">
        <v>1501858.7786400001</v>
      </c>
      <c r="L59" s="395">
        <v>657662.81476999994</v>
      </c>
      <c r="M59" s="47"/>
    </row>
    <row r="60" spans="1:13" ht="15" customHeight="1">
      <c r="A60" s="148" t="s">
        <v>614</v>
      </c>
      <c r="B60" s="114">
        <v>-206590.98290999999</v>
      </c>
      <c r="C60" s="114">
        <v>-264435.50060999999</v>
      </c>
      <c r="D60" s="114">
        <v>-279212.84606999997</v>
      </c>
      <c r="E60" s="114">
        <v>-351833.90017000004</v>
      </c>
      <c r="F60" s="114">
        <v>-484198.32649000001</v>
      </c>
      <c r="G60" s="114">
        <v>-524281.85245000001</v>
      </c>
      <c r="H60" s="114">
        <v>-611283.45853999991</v>
      </c>
      <c r="I60" s="114">
        <v>-651514.33427999995</v>
      </c>
      <c r="J60" s="114">
        <v>-278719.68247</v>
      </c>
      <c r="K60" s="114">
        <v>-677327.80429999996</v>
      </c>
      <c r="L60" s="114">
        <v>-296559.50214999996</v>
      </c>
      <c r="M60" s="47"/>
    </row>
    <row r="61" spans="1:13" ht="15" customHeight="1">
      <c r="A61" s="147" t="s">
        <v>615</v>
      </c>
      <c r="B61" s="114">
        <v>736828.12241999991</v>
      </c>
      <c r="C61" s="114">
        <v>789745.04163999995</v>
      </c>
      <c r="D61" s="114">
        <v>847419.99867</v>
      </c>
      <c r="E61" s="114">
        <v>901056.41071000008</v>
      </c>
      <c r="F61" s="114">
        <v>887939.50153000001</v>
      </c>
      <c r="G61" s="114">
        <v>986594.11274999997</v>
      </c>
      <c r="H61" s="114">
        <v>910368.27610000002</v>
      </c>
      <c r="I61" s="114">
        <v>820412.68479999993</v>
      </c>
      <c r="J61" s="114">
        <v>324004.86417000002</v>
      </c>
      <c r="K61" s="114">
        <v>824530.97434000007</v>
      </c>
      <c r="L61" s="114">
        <v>361103.31261999998</v>
      </c>
      <c r="M61" s="47"/>
    </row>
    <row r="62" spans="1:13" ht="15" customHeight="1">
      <c r="A62" s="116" t="s">
        <v>616</v>
      </c>
      <c r="B62" s="114">
        <v>333203.61981</v>
      </c>
      <c r="C62" s="114">
        <v>370526.50992000004</v>
      </c>
      <c r="D62" s="114">
        <v>496514.59254000004</v>
      </c>
      <c r="E62" s="114">
        <v>498340.28583000001</v>
      </c>
      <c r="F62" s="114">
        <v>556628.78267999995</v>
      </c>
      <c r="G62" s="114">
        <v>568640.69559999998</v>
      </c>
      <c r="H62" s="114">
        <v>460963.59311999998</v>
      </c>
      <c r="I62" s="114">
        <v>458804.00433999998</v>
      </c>
      <c r="J62" s="114">
        <v>182223.15794999999</v>
      </c>
      <c r="K62" s="114">
        <v>456551.34669999999</v>
      </c>
      <c r="L62" s="114">
        <v>229681.68116000001</v>
      </c>
      <c r="M62" s="47"/>
    </row>
    <row r="63" spans="1:13" ht="15" customHeight="1">
      <c r="A63" s="148" t="s">
        <v>617</v>
      </c>
      <c r="B63" s="114">
        <v>-106075.42561000001</v>
      </c>
      <c r="C63" s="114">
        <v>-149660.08319999999</v>
      </c>
      <c r="D63" s="114">
        <v>-266652.91266999999</v>
      </c>
      <c r="E63" s="114">
        <v>-302050.45133999997</v>
      </c>
      <c r="F63" s="114">
        <v>-377719.72820000001</v>
      </c>
      <c r="G63" s="114">
        <v>-436409.15831999999</v>
      </c>
      <c r="H63" s="114">
        <v>-337744.02333</v>
      </c>
      <c r="I63" s="114">
        <v>-253088.73272</v>
      </c>
      <c r="J63" s="114">
        <v>-93378.021560000008</v>
      </c>
      <c r="K63" s="114">
        <v>-222624.62466</v>
      </c>
      <c r="L63" s="114">
        <v>-150322.34735</v>
      </c>
      <c r="M63" s="47"/>
    </row>
    <row r="64" spans="1:13" ht="15" customHeight="1">
      <c r="A64" s="117" t="s">
        <v>618</v>
      </c>
      <c r="B64" s="114">
        <v>963956.31662000006</v>
      </c>
      <c r="C64" s="114">
        <v>1010611.4683600001</v>
      </c>
      <c r="D64" s="114">
        <v>1077281.67854</v>
      </c>
      <c r="E64" s="114">
        <v>1097346.2452</v>
      </c>
      <c r="F64" s="114">
        <v>1066848.5560099999</v>
      </c>
      <c r="G64" s="114">
        <v>1118825.6500299999</v>
      </c>
      <c r="H64" s="114">
        <v>1033587.84589</v>
      </c>
      <c r="I64" s="114">
        <v>1026127.9564199999</v>
      </c>
      <c r="J64" s="114">
        <v>412850.00056000001</v>
      </c>
      <c r="K64" s="114">
        <v>1058457.6963800001</v>
      </c>
      <c r="L64" s="114">
        <v>440462.64643000002</v>
      </c>
      <c r="M64" s="47"/>
    </row>
    <row r="65" spans="1:13" ht="15" customHeight="1">
      <c r="A65" s="116" t="s">
        <v>619</v>
      </c>
      <c r="B65" s="114">
        <v>132744.47372000001</v>
      </c>
      <c r="C65" s="114">
        <v>153004.66928999999</v>
      </c>
      <c r="D65" s="114">
        <v>152952.51088999998</v>
      </c>
      <c r="E65" s="114">
        <v>306011.55898999999</v>
      </c>
      <c r="F65" s="114">
        <v>241459.69803999999</v>
      </c>
      <c r="G65" s="114">
        <v>201435.49283999999</v>
      </c>
      <c r="H65" s="114">
        <v>204657.46175999998</v>
      </c>
      <c r="I65" s="114">
        <v>207587.44168000002</v>
      </c>
      <c r="J65" s="114">
        <v>71466.651140000002</v>
      </c>
      <c r="K65" s="114">
        <v>213278.43356999999</v>
      </c>
      <c r="L65" s="114">
        <v>95974.106390000001</v>
      </c>
      <c r="M65" s="47"/>
    </row>
    <row r="66" spans="1:13" ht="15" customHeight="1">
      <c r="A66" s="116" t="s">
        <v>620</v>
      </c>
      <c r="B66" s="114">
        <v>-186323.21637000001</v>
      </c>
      <c r="C66" s="114">
        <v>-209914.75800999999</v>
      </c>
      <c r="D66" s="114">
        <v>-262560.86017</v>
      </c>
      <c r="E66" s="114">
        <v>-439500.37650999997</v>
      </c>
      <c r="F66" s="114">
        <v>-325103.38958999998</v>
      </c>
      <c r="G66" s="114">
        <v>-281046.95816000004</v>
      </c>
      <c r="H66" s="114">
        <v>-427355.80520999996</v>
      </c>
      <c r="I66" s="114">
        <v>-242426.06884999998</v>
      </c>
      <c r="J66" s="114">
        <v>-130258.14623</v>
      </c>
      <c r="K66" s="114">
        <v>-341367.86272000003</v>
      </c>
      <c r="L66" s="114">
        <v>-166543.87119000001</v>
      </c>
      <c r="M66" s="47"/>
    </row>
    <row r="67" spans="1:13" ht="15" customHeight="1">
      <c r="A67" s="147" t="s">
        <v>621</v>
      </c>
      <c r="B67" s="114">
        <v>910377.57397000003</v>
      </c>
      <c r="C67" s="114">
        <v>953701.37963999994</v>
      </c>
      <c r="D67" s="114">
        <v>967673.32926000003</v>
      </c>
      <c r="E67" s="114">
        <v>963857.42767999996</v>
      </c>
      <c r="F67" s="114">
        <v>983204.86446000007</v>
      </c>
      <c r="G67" s="114">
        <v>1039214.1847100001</v>
      </c>
      <c r="H67" s="114">
        <v>810889.50244000007</v>
      </c>
      <c r="I67" s="114">
        <v>991289.32924999995</v>
      </c>
      <c r="J67" s="114">
        <v>354058.50547000003</v>
      </c>
      <c r="K67" s="114">
        <v>930368.26723</v>
      </c>
      <c r="L67" s="114">
        <v>369892.88163000002</v>
      </c>
      <c r="M67" s="47"/>
    </row>
    <row r="68" spans="1:13" ht="15" customHeight="1">
      <c r="A68" s="148" t="s">
        <v>622</v>
      </c>
      <c r="B68" s="114">
        <v>-575563.28786000004</v>
      </c>
      <c r="C68" s="114">
        <v>-646383.09724000003</v>
      </c>
      <c r="D68" s="114">
        <v>-635804.16003000003</v>
      </c>
      <c r="E68" s="114">
        <v>-624936.82261000003</v>
      </c>
      <c r="F68" s="114">
        <v>-638925.21939999994</v>
      </c>
      <c r="G68" s="114">
        <v>-623433.12369000004</v>
      </c>
      <c r="H68" s="114">
        <v>-575825.68666000001</v>
      </c>
      <c r="I68" s="114">
        <v>-565139.01634000009</v>
      </c>
      <c r="J68" s="114">
        <v>-261854.71891999998</v>
      </c>
      <c r="K68" s="114">
        <v>-599666.14996000007</v>
      </c>
      <c r="L68" s="114">
        <v>-285457.35457999998</v>
      </c>
      <c r="M68" s="47"/>
    </row>
    <row r="69" spans="1:13" ht="15" customHeight="1">
      <c r="A69" s="117" t="s">
        <v>623</v>
      </c>
      <c r="B69" s="114">
        <v>334814.28610999999</v>
      </c>
      <c r="C69" s="114">
        <v>307318.28239999997</v>
      </c>
      <c r="D69" s="114">
        <v>331869.16923</v>
      </c>
      <c r="E69" s="114">
        <v>338920.60506999999</v>
      </c>
      <c r="F69" s="114">
        <v>344279.64506000001</v>
      </c>
      <c r="G69" s="114">
        <v>415781.06101999996</v>
      </c>
      <c r="H69" s="114">
        <v>235063.81578</v>
      </c>
      <c r="I69" s="114">
        <v>426150.31291000004</v>
      </c>
      <c r="J69" s="114">
        <v>92203.78654999999</v>
      </c>
      <c r="K69" s="114">
        <v>330702.11726999999</v>
      </c>
      <c r="L69" s="114">
        <v>84435.527050000004</v>
      </c>
      <c r="M69" s="47"/>
    </row>
    <row r="70" spans="1:13" ht="15" customHeight="1">
      <c r="A70" s="117" t="s">
        <v>624</v>
      </c>
      <c r="B70" s="114">
        <v>-7102.3124900000003</v>
      </c>
      <c r="C70" s="114">
        <v>-7210.6304099999998</v>
      </c>
      <c r="D70" s="114">
        <v>-592.66287</v>
      </c>
      <c r="E70" s="114">
        <v>6963.3630400000002</v>
      </c>
      <c r="F70" s="114">
        <v>-434.79220000000004</v>
      </c>
      <c r="G70" s="114">
        <v>443.41766999999999</v>
      </c>
      <c r="H70" s="114">
        <v>1614.1552300000001</v>
      </c>
      <c r="I70" s="114">
        <v>-1510.0544299999999</v>
      </c>
      <c r="J70" s="114">
        <v>-860.92507000000001</v>
      </c>
      <c r="K70" s="114">
        <v>-851.22288000000003</v>
      </c>
      <c r="L70" s="114">
        <v>527.2026800000001</v>
      </c>
      <c r="M70" s="47"/>
    </row>
    <row r="71" spans="1:13" ht="15" customHeight="1">
      <c r="A71" s="115" t="s">
        <v>971</v>
      </c>
      <c r="B71" s="114">
        <v>-9087.4842100000005</v>
      </c>
      <c r="C71" s="114">
        <v>-8227.806849999999</v>
      </c>
      <c r="D71" s="114">
        <v>-1405.18758</v>
      </c>
      <c r="E71" s="114">
        <v>6278.4925899999998</v>
      </c>
      <c r="F71" s="114">
        <v>-1076.5829799999999</v>
      </c>
      <c r="G71" s="114">
        <v>-80.98245</v>
      </c>
      <c r="H71" s="114">
        <v>1289.0473200000001</v>
      </c>
      <c r="I71" s="114">
        <v>-1679.25297</v>
      </c>
      <c r="J71" s="114">
        <v>-897.05882999999994</v>
      </c>
      <c r="K71" s="114">
        <v>-1217.42482</v>
      </c>
      <c r="L71" s="114">
        <v>216.83555999999999</v>
      </c>
      <c r="M71" s="47"/>
    </row>
    <row r="72" spans="1:13" ht="15" customHeight="1">
      <c r="A72" s="115" t="s">
        <v>972</v>
      </c>
      <c r="B72" s="114">
        <v>1985.1717200000001</v>
      </c>
      <c r="C72" s="114">
        <v>1017.17644</v>
      </c>
      <c r="D72" s="114">
        <v>812.52470999999991</v>
      </c>
      <c r="E72" s="114">
        <v>684.87045000000001</v>
      </c>
      <c r="F72" s="114">
        <v>641.79078000000004</v>
      </c>
      <c r="G72" s="114">
        <v>524.40012000000002</v>
      </c>
      <c r="H72" s="114">
        <v>325.10790999999995</v>
      </c>
      <c r="I72" s="114">
        <v>169.19854000000001</v>
      </c>
      <c r="J72" s="114">
        <v>36.133760000000002</v>
      </c>
      <c r="K72" s="114">
        <v>366.20193999999998</v>
      </c>
      <c r="L72" s="114">
        <v>310.36712</v>
      </c>
      <c r="M72" s="47"/>
    </row>
    <row r="73" spans="1:13" ht="15" customHeight="1">
      <c r="A73" s="147" t="s">
        <v>625</v>
      </c>
      <c r="B73" s="114">
        <v>8823.2157100000004</v>
      </c>
      <c r="C73" s="114">
        <v>6456.9579599999997</v>
      </c>
      <c r="D73" s="114">
        <v>1994.62184</v>
      </c>
      <c r="E73" s="114">
        <v>-7549.24892</v>
      </c>
      <c r="F73" s="114">
        <v>1448.86968</v>
      </c>
      <c r="G73" s="114">
        <v>533.41266000000007</v>
      </c>
      <c r="H73" s="114">
        <v>-2348.0102499999998</v>
      </c>
      <c r="I73" s="114">
        <v>1789.8712700000001</v>
      </c>
      <c r="J73" s="114">
        <v>930.32581000000005</v>
      </c>
      <c r="K73" s="114">
        <v>1166.0378000000001</v>
      </c>
      <c r="L73" s="114">
        <v>-103.3617</v>
      </c>
      <c r="M73" s="47"/>
    </row>
    <row r="74" spans="1:13" ht="15" customHeight="1">
      <c r="A74" s="147" t="s">
        <v>1260</v>
      </c>
      <c r="B74" s="114">
        <v>9114.96119</v>
      </c>
      <c r="C74" s="114">
        <v>6747.0638399999998</v>
      </c>
      <c r="D74" s="114">
        <v>2170.50794</v>
      </c>
      <c r="E74" s="114">
        <v>-7435.9162699999997</v>
      </c>
      <c r="F74" s="114">
        <v>1545.0291499999998</v>
      </c>
      <c r="G74" s="114">
        <v>641.55925999999999</v>
      </c>
      <c r="H74" s="114">
        <v>-2297.7579000000001</v>
      </c>
      <c r="I74" s="114">
        <v>1828.62787</v>
      </c>
      <c r="J74" s="114">
        <v>957.92891000000009</v>
      </c>
      <c r="K74" s="114">
        <v>1262.2957099999999</v>
      </c>
      <c r="L74" s="114">
        <v>-55.189160000000001</v>
      </c>
      <c r="M74" s="47"/>
    </row>
    <row r="75" spans="1:13" ht="15" customHeight="1">
      <c r="A75" s="148" t="s">
        <v>430</v>
      </c>
      <c r="B75" s="114">
        <v>-291.74547999999999</v>
      </c>
      <c r="C75" s="114">
        <v>-290.10588000000001</v>
      </c>
      <c r="D75" s="114">
        <v>-175.8861</v>
      </c>
      <c r="E75" s="114">
        <v>-113.33265</v>
      </c>
      <c r="F75" s="114">
        <v>-96.159469999999999</v>
      </c>
      <c r="G75" s="114">
        <v>-108.14660000000001</v>
      </c>
      <c r="H75" s="114">
        <v>-50.25235</v>
      </c>
      <c r="I75" s="114">
        <v>-38.756599999999999</v>
      </c>
      <c r="J75" s="114">
        <v>-27.603099999999998</v>
      </c>
      <c r="K75" s="114">
        <v>-96.25791000000001</v>
      </c>
      <c r="L75" s="114">
        <v>-48.172539999999998</v>
      </c>
      <c r="M75" s="47"/>
    </row>
    <row r="76" spans="1:13" ht="15" customHeight="1">
      <c r="A76" s="147" t="s">
        <v>626</v>
      </c>
      <c r="B76" s="114">
        <v>336535.18932999996</v>
      </c>
      <c r="C76" s="114">
        <v>306564.60995000001</v>
      </c>
      <c r="D76" s="114">
        <v>333271.12819999998</v>
      </c>
      <c r="E76" s="114">
        <v>338334.71918999997</v>
      </c>
      <c r="F76" s="114">
        <v>345293.72254000005</v>
      </c>
      <c r="G76" s="114">
        <v>416757.89135000005</v>
      </c>
      <c r="H76" s="114">
        <v>234329.96075999999</v>
      </c>
      <c r="I76" s="114">
        <v>426430.12975000002</v>
      </c>
      <c r="J76" s="114">
        <v>92273.187290000002</v>
      </c>
      <c r="K76" s="114">
        <v>331016.93219000002</v>
      </c>
      <c r="L76" s="114">
        <v>84859.368029999998</v>
      </c>
      <c r="M76" s="47"/>
    </row>
    <row r="77" spans="1:13" ht="15" customHeight="1">
      <c r="A77" s="149" t="s">
        <v>962</v>
      </c>
      <c r="B77" s="114">
        <v>907.38535000000002</v>
      </c>
      <c r="C77" s="114">
        <v>2151.0972999999999</v>
      </c>
      <c r="D77" s="114">
        <v>3829.25218</v>
      </c>
      <c r="E77" s="114">
        <v>4441.7303099999999</v>
      </c>
      <c r="F77" s="114">
        <v>4487.8670400000001</v>
      </c>
      <c r="G77" s="114">
        <v>3717.25713</v>
      </c>
      <c r="H77" s="114">
        <v>2990.3485499999997</v>
      </c>
      <c r="I77" s="114">
        <v>2304.3674900000001</v>
      </c>
      <c r="J77" s="114">
        <v>872.83443</v>
      </c>
      <c r="K77" s="114">
        <v>1873.1541200000001</v>
      </c>
      <c r="L77" s="114">
        <v>609.25301000000002</v>
      </c>
      <c r="M77" s="47"/>
    </row>
    <row r="78" spans="1:13" ht="15" customHeight="1">
      <c r="A78" s="117" t="s">
        <v>627</v>
      </c>
      <c r="B78" s="114">
        <v>337442.57468000002</v>
      </c>
      <c r="C78" s="114">
        <v>308715.70724999998</v>
      </c>
      <c r="D78" s="114">
        <v>337100.38037999999</v>
      </c>
      <c r="E78" s="114">
        <v>342776.44949999999</v>
      </c>
      <c r="F78" s="114">
        <v>349781.58957999997</v>
      </c>
      <c r="G78" s="114">
        <v>420475.14848000003</v>
      </c>
      <c r="H78" s="114">
        <v>237320.30931000001</v>
      </c>
      <c r="I78" s="114">
        <v>428734.49724</v>
      </c>
      <c r="J78" s="114">
        <v>93146.021720000004</v>
      </c>
      <c r="K78" s="114">
        <v>332890.08630999998</v>
      </c>
      <c r="L78" s="114">
        <v>85468.621040000013</v>
      </c>
      <c r="M78" s="47"/>
    </row>
    <row r="79" spans="1:13" ht="15" customHeight="1">
      <c r="A79" s="116" t="s">
        <v>628</v>
      </c>
      <c r="B79" s="114">
        <v>-592.14200000000005</v>
      </c>
      <c r="C79" s="114">
        <v>214.71576999999999</v>
      </c>
      <c r="D79" s="114">
        <v>0</v>
      </c>
      <c r="E79" s="114">
        <v>-989.94533999999999</v>
      </c>
      <c r="F79" s="114">
        <v>-340.85513000000003</v>
      </c>
      <c r="G79" s="114">
        <v>-0.89800000000000002</v>
      </c>
      <c r="H79" s="114">
        <v>0</v>
      </c>
      <c r="I79" s="114">
        <v>0</v>
      </c>
      <c r="J79" s="114">
        <v>0</v>
      </c>
      <c r="K79" s="114">
        <v>-7906.8939099999998</v>
      </c>
      <c r="L79" s="114">
        <v>0</v>
      </c>
      <c r="M79" s="47"/>
    </row>
    <row r="80" spans="1:13" ht="15" customHeight="1">
      <c r="A80" s="147" t="s">
        <v>629</v>
      </c>
      <c r="B80" s="114">
        <v>336850.43268000003</v>
      </c>
      <c r="C80" s="114">
        <v>308930.42301999999</v>
      </c>
      <c r="D80" s="114">
        <v>337100.38037999999</v>
      </c>
      <c r="E80" s="114">
        <v>341786.50416000001</v>
      </c>
      <c r="F80" s="114">
        <v>349440.73444999999</v>
      </c>
      <c r="G80" s="114">
        <v>420474.25048000005</v>
      </c>
      <c r="H80" s="114">
        <v>237320.30931000001</v>
      </c>
      <c r="I80" s="114">
        <v>428734.49724</v>
      </c>
      <c r="J80" s="114">
        <v>93146.021720000004</v>
      </c>
      <c r="K80" s="114">
        <v>324983.1924</v>
      </c>
      <c r="L80" s="114">
        <v>85468.621040000013</v>
      </c>
      <c r="M80" s="47"/>
    </row>
    <row r="81" spans="1:13" ht="15" customHeight="1">
      <c r="A81" s="116" t="s">
        <v>630</v>
      </c>
      <c r="B81" s="114">
        <v>0</v>
      </c>
      <c r="C81" s="114">
        <v>0</v>
      </c>
      <c r="D81" s="114">
        <v>0</v>
      </c>
      <c r="E81" s="114">
        <v>0</v>
      </c>
      <c r="F81" s="114">
        <v>0</v>
      </c>
      <c r="G81" s="114">
        <v>0</v>
      </c>
      <c r="H81" s="114">
        <v>0</v>
      </c>
      <c r="I81" s="114">
        <v>0</v>
      </c>
      <c r="J81" s="114">
        <v>0</v>
      </c>
      <c r="K81" s="114">
        <v>0</v>
      </c>
      <c r="L81" s="114">
        <v>0</v>
      </c>
      <c r="M81" s="47"/>
    </row>
    <row r="82" spans="1:13" ht="15" customHeight="1">
      <c r="A82" s="147" t="s">
        <v>631</v>
      </c>
      <c r="B82" s="114">
        <v>336850.43268000003</v>
      </c>
      <c r="C82" s="114">
        <v>308930.42301999999</v>
      </c>
      <c r="D82" s="114">
        <v>337100.38037999999</v>
      </c>
      <c r="E82" s="114">
        <v>341786.50416000001</v>
      </c>
      <c r="F82" s="114">
        <v>349440.73444999999</v>
      </c>
      <c r="G82" s="114">
        <v>420474.25048000005</v>
      </c>
      <c r="H82" s="114">
        <v>237320.30931000001</v>
      </c>
      <c r="I82" s="114">
        <v>428734.49724</v>
      </c>
      <c r="J82" s="114">
        <v>93146.021720000004</v>
      </c>
      <c r="K82" s="114">
        <v>324983.1924</v>
      </c>
      <c r="L82" s="114">
        <v>85468.621040000013</v>
      </c>
      <c r="M82" s="47"/>
    </row>
    <row r="83" spans="1:13" ht="15" customHeight="1" thickBot="1">
      <c r="A83" s="116" t="s">
        <v>632</v>
      </c>
      <c r="B83" s="114">
        <v>-108502.46837999999</v>
      </c>
      <c r="C83" s="114">
        <v>-87848.473239999992</v>
      </c>
      <c r="D83" s="114">
        <v>-110557.94534000001</v>
      </c>
      <c r="E83" s="114">
        <v>-104400.98827</v>
      </c>
      <c r="F83" s="114">
        <v>-127950.16428</v>
      </c>
      <c r="G83" s="114">
        <v>-167179.50870999999</v>
      </c>
      <c r="H83" s="114">
        <v>-143696.84052</v>
      </c>
      <c r="I83" s="114">
        <v>-209098.20177000001</v>
      </c>
      <c r="J83" s="114">
        <v>-33577.54249</v>
      </c>
      <c r="K83" s="114">
        <v>-132334.45799</v>
      </c>
      <c r="L83" s="114">
        <v>-16655.164519999998</v>
      </c>
      <c r="M83" s="47"/>
    </row>
    <row r="84" spans="1:13" ht="15" customHeight="1" thickTop="1" thickBot="1">
      <c r="A84" s="392" t="s">
        <v>633</v>
      </c>
      <c r="B84" s="393">
        <v>228347.96430000002</v>
      </c>
      <c r="C84" s="393">
        <v>221081.94978</v>
      </c>
      <c r="D84" s="393">
        <v>226542.43503999998</v>
      </c>
      <c r="E84" s="393">
        <v>237385.51588999998</v>
      </c>
      <c r="F84" s="393">
        <v>221490.57016999999</v>
      </c>
      <c r="G84" s="393">
        <v>253294.74177000002</v>
      </c>
      <c r="H84" s="393">
        <v>93623.468790000014</v>
      </c>
      <c r="I84" s="393">
        <v>219636.29547000001</v>
      </c>
      <c r="J84" s="393">
        <v>59568.479229999997</v>
      </c>
      <c r="K84" s="393">
        <v>192648.73441</v>
      </c>
      <c r="L84" s="393">
        <v>68813.456519999992</v>
      </c>
      <c r="M84" s="47"/>
    </row>
    <row r="85" spans="1:13" ht="3.75" customHeight="1" thickTop="1" thickBot="1">
      <c r="A85" s="118"/>
      <c r="B85" s="119"/>
      <c r="C85" s="119"/>
      <c r="D85" s="119"/>
      <c r="E85" s="119"/>
      <c r="F85" s="119"/>
      <c r="G85" s="119"/>
      <c r="H85" s="119"/>
      <c r="I85" s="119"/>
      <c r="J85" s="119"/>
      <c r="K85" s="119"/>
      <c r="L85" s="119"/>
      <c r="M85" s="47"/>
    </row>
    <row r="86" spans="1:13" ht="15" customHeight="1" thickTop="1">
      <c r="A86" s="70"/>
      <c r="B86" s="25"/>
      <c r="C86" s="25"/>
      <c r="D86" s="25"/>
      <c r="E86" s="25"/>
      <c r="F86" s="25"/>
      <c r="G86" s="25"/>
      <c r="H86" s="25"/>
      <c r="I86" s="25"/>
      <c r="J86" s="25"/>
      <c r="K86" s="25"/>
      <c r="L86" s="25"/>
      <c r="M86" s="47"/>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9" width="10.7109375" style="14" bestFit="1" customWidth="1"/>
    <col min="10" max="11" width="10.7109375" style="14" customWidth="1"/>
    <col min="12" max="12" width="11.7109375" style="18" bestFit="1" customWidth="1"/>
    <col min="13" max="16384" width="9.140625" style="14"/>
  </cols>
  <sheetData>
    <row r="1" spans="1:12" ht="30" customHeight="1">
      <c r="A1" s="733" t="s">
        <v>436</v>
      </c>
      <c r="B1" s="733"/>
      <c r="C1" s="733"/>
      <c r="D1" s="733"/>
      <c r="E1" s="733"/>
      <c r="F1" s="733"/>
      <c r="G1" s="733"/>
      <c r="H1" s="733"/>
      <c r="I1" s="733"/>
      <c r="J1" s="733"/>
      <c r="K1" s="733"/>
      <c r="L1" s="733"/>
    </row>
    <row r="2" spans="1:12" ht="15" customHeight="1">
      <c r="A2" s="734" t="s">
        <v>568</v>
      </c>
      <c r="B2" s="734"/>
      <c r="C2" s="734"/>
      <c r="D2" s="734"/>
      <c r="E2" s="734"/>
      <c r="F2" s="734"/>
      <c r="G2" s="734"/>
      <c r="H2" s="734"/>
      <c r="I2" s="734"/>
      <c r="J2" s="734"/>
      <c r="K2" s="734"/>
      <c r="L2" s="734"/>
    </row>
    <row r="3" spans="1:12">
      <c r="A3" s="734" t="s">
        <v>634</v>
      </c>
      <c r="B3" s="734"/>
      <c r="C3" s="734"/>
      <c r="D3" s="734"/>
      <c r="E3" s="734"/>
      <c r="F3" s="734"/>
      <c r="G3" s="734"/>
      <c r="H3" s="734"/>
      <c r="I3" s="734"/>
      <c r="J3" s="734"/>
      <c r="K3" s="734"/>
      <c r="L3" s="734"/>
    </row>
    <row r="4" spans="1:12" ht="30" customHeight="1">
      <c r="A4" s="735" t="s">
        <v>508</v>
      </c>
      <c r="B4" s="735"/>
      <c r="C4" s="735"/>
      <c r="D4" s="735"/>
      <c r="E4" s="735"/>
      <c r="F4" s="735"/>
      <c r="G4" s="735"/>
      <c r="H4" s="735"/>
      <c r="I4" s="735"/>
      <c r="J4" s="735"/>
      <c r="K4" s="735"/>
      <c r="L4" s="735"/>
    </row>
    <row r="5" spans="1:12" ht="3.75" customHeight="1" thickBot="1">
      <c r="A5" s="47"/>
      <c r="B5" s="47"/>
      <c r="C5" s="47"/>
      <c r="D5" s="47"/>
      <c r="E5" s="47"/>
      <c r="F5" s="47"/>
      <c r="G5" s="47"/>
      <c r="H5" s="47"/>
      <c r="I5" s="47"/>
      <c r="J5" s="47"/>
      <c r="K5" s="47"/>
      <c r="L5" s="47"/>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19540940.07344</v>
      </c>
      <c r="C7" s="393">
        <v>29038527.784110002</v>
      </c>
      <c r="D7" s="393">
        <v>22361224.640620001</v>
      </c>
      <c r="E7" s="393">
        <v>26257174.966630001</v>
      </c>
      <c r="F7" s="393">
        <v>30201381.69325</v>
      </c>
      <c r="G7" s="393">
        <v>29405490.767689999</v>
      </c>
      <c r="H7" s="393">
        <v>37405807.694959998</v>
      </c>
      <c r="I7" s="393">
        <v>41194090.221900001</v>
      </c>
      <c r="J7" s="393">
        <v>40429456.437419996</v>
      </c>
      <c r="K7" s="393">
        <v>45859769.191489995</v>
      </c>
      <c r="L7" s="393">
        <v>50012697.176250003</v>
      </c>
    </row>
    <row r="8" spans="1:12" s="16" customFormat="1" ht="15" customHeight="1" thickTop="1">
      <c r="A8" s="147" t="s">
        <v>158</v>
      </c>
      <c r="B8" s="114">
        <v>5262453.6626700005</v>
      </c>
      <c r="C8" s="114">
        <v>12881109.649879999</v>
      </c>
      <c r="D8" s="114">
        <v>3908747.8115300001</v>
      </c>
      <c r="E8" s="114">
        <v>6190914.7188800005</v>
      </c>
      <c r="F8" s="114">
        <v>7595717.1706400001</v>
      </c>
      <c r="G8" s="114">
        <v>4886714.2241199994</v>
      </c>
      <c r="H8" s="114">
        <v>9343321.938959999</v>
      </c>
      <c r="I8" s="114">
        <v>8597789.3376399986</v>
      </c>
      <c r="J8" s="114">
        <v>6393313.5669900002</v>
      </c>
      <c r="K8" s="114">
        <v>10005216.99079</v>
      </c>
      <c r="L8" s="114">
        <v>10728442.076639999</v>
      </c>
    </row>
    <row r="9" spans="1:12" s="16" customFormat="1" ht="15" customHeight="1">
      <c r="A9" s="147" t="s">
        <v>167</v>
      </c>
      <c r="B9" s="114">
        <v>4347456.8643000005</v>
      </c>
      <c r="C9" s="114">
        <v>4728451.5996000003</v>
      </c>
      <c r="D9" s="114">
        <v>4851834.3443599995</v>
      </c>
      <c r="E9" s="114">
        <v>4063929.8576700003</v>
      </c>
      <c r="F9" s="114">
        <v>4541889.64279</v>
      </c>
      <c r="G9" s="114">
        <v>3601044.2955200002</v>
      </c>
      <c r="H9" s="114">
        <v>4242469.2447899999</v>
      </c>
      <c r="I9" s="114">
        <v>4635655.4193500001</v>
      </c>
      <c r="J9" s="114">
        <v>4688083.2966999998</v>
      </c>
      <c r="K9" s="114">
        <v>4975068.4010600001</v>
      </c>
      <c r="L9" s="114">
        <v>4669452.8944499996</v>
      </c>
    </row>
    <row r="10" spans="1:12" s="16" customFormat="1" ht="15" customHeight="1">
      <c r="A10" s="147" t="s">
        <v>176</v>
      </c>
      <c r="B10" s="114">
        <v>9196812.9354400001</v>
      </c>
      <c r="C10" s="114">
        <v>10494514.735169999</v>
      </c>
      <c r="D10" s="114">
        <v>12499287.02307</v>
      </c>
      <c r="E10" s="114">
        <v>14538916.439719999</v>
      </c>
      <c r="F10" s="114">
        <v>16585231.206969999</v>
      </c>
      <c r="G10" s="114">
        <v>18052213.130959999</v>
      </c>
      <c r="H10" s="114">
        <v>20413526.94884</v>
      </c>
      <c r="I10" s="114">
        <v>22540122.164490003</v>
      </c>
      <c r="J10" s="114">
        <v>23434211.363820001</v>
      </c>
      <c r="K10" s="114">
        <v>24885871.059919998</v>
      </c>
      <c r="L10" s="114">
        <v>28928387.309299998</v>
      </c>
    </row>
    <row r="11" spans="1:12" s="16" customFormat="1" ht="15" customHeight="1">
      <c r="A11" s="148" t="s">
        <v>577</v>
      </c>
      <c r="B11" s="114">
        <v>9235275.0536900014</v>
      </c>
      <c r="C11" s="114">
        <v>10538390.90399</v>
      </c>
      <c r="D11" s="114">
        <v>12551281.354549998</v>
      </c>
      <c r="E11" s="114">
        <v>14566567.77891</v>
      </c>
      <c r="F11" s="114">
        <v>16611971.45321</v>
      </c>
      <c r="G11" s="114">
        <v>18000190.824810002</v>
      </c>
      <c r="H11" s="114">
        <v>19716433.582210001</v>
      </c>
      <c r="I11" s="114">
        <v>21615175.85249</v>
      </c>
      <c r="J11" s="114">
        <v>22512353.598029997</v>
      </c>
      <c r="K11" s="114">
        <v>23981084.120039999</v>
      </c>
      <c r="L11" s="114">
        <v>28158532.489630003</v>
      </c>
    </row>
    <row r="12" spans="1:12" s="16" customFormat="1" ht="15" customHeight="1">
      <c r="A12" s="148" t="s">
        <v>578</v>
      </c>
      <c r="B12" s="114">
        <v>9114383.7860700004</v>
      </c>
      <c r="C12" s="114">
        <v>10309848.60592</v>
      </c>
      <c r="D12" s="114">
        <v>12138077.087469999</v>
      </c>
      <c r="E12" s="114">
        <v>14126477.1734</v>
      </c>
      <c r="F12" s="114">
        <v>16085669.990379998</v>
      </c>
      <c r="G12" s="114">
        <v>16911773.285560001</v>
      </c>
      <c r="H12" s="114">
        <v>18398503.319090001</v>
      </c>
      <c r="I12" s="114">
        <v>16478838.74045</v>
      </c>
      <c r="J12" s="114">
        <v>17682455.90845</v>
      </c>
      <c r="K12" s="114">
        <v>19730082.43976</v>
      </c>
      <c r="L12" s="114">
        <v>23641571.010759998</v>
      </c>
    </row>
    <row r="13" spans="1:12" s="16" customFormat="1" ht="15" customHeight="1">
      <c r="A13" s="148" t="s">
        <v>579</v>
      </c>
      <c r="B13" s="114">
        <v>120891.26762</v>
      </c>
      <c r="C13" s="114">
        <v>228542.29806999999</v>
      </c>
      <c r="D13" s="114">
        <v>413204.26707999996</v>
      </c>
      <c r="E13" s="114">
        <v>440090.60550999996</v>
      </c>
      <c r="F13" s="114">
        <v>526301.46282999997</v>
      </c>
      <c r="G13" s="114">
        <v>1088417.5392499999</v>
      </c>
      <c r="H13" s="114">
        <v>1317930.2631199998</v>
      </c>
      <c r="I13" s="114">
        <v>5136337.11204</v>
      </c>
      <c r="J13" s="114">
        <v>4829897.68958</v>
      </c>
      <c r="K13" s="114">
        <v>4251001.68028</v>
      </c>
      <c r="L13" s="114">
        <v>4516961.4788699998</v>
      </c>
    </row>
    <row r="14" spans="1:12" s="16" customFormat="1" ht="15" customHeight="1">
      <c r="A14" s="148" t="s">
        <v>580</v>
      </c>
      <c r="B14" s="114">
        <v>28853.839829999997</v>
      </c>
      <c r="C14" s="114">
        <v>32931.684390000002</v>
      </c>
      <c r="D14" s="114">
        <v>40902.683280000005</v>
      </c>
      <c r="E14" s="114">
        <v>35672.755320000004</v>
      </c>
      <c r="F14" s="114">
        <v>54546.954020000005</v>
      </c>
      <c r="G14" s="114">
        <v>79300.810329999993</v>
      </c>
      <c r="H14" s="114">
        <v>15648.762640000001</v>
      </c>
      <c r="I14" s="114">
        <v>85650.619129999992</v>
      </c>
      <c r="J14" s="114">
        <v>137546.32172000001</v>
      </c>
      <c r="K14" s="114">
        <v>106048.07784999999</v>
      </c>
      <c r="L14" s="114">
        <v>158696.43403</v>
      </c>
    </row>
    <row r="15" spans="1:12" s="16" customFormat="1" ht="15" customHeight="1">
      <c r="A15" s="148" t="s">
        <v>581</v>
      </c>
      <c r="B15" s="114">
        <v>27720.601699999999</v>
      </c>
      <c r="C15" s="114">
        <v>31369.831340000001</v>
      </c>
      <c r="D15" s="114">
        <v>38297.370909999998</v>
      </c>
      <c r="E15" s="114">
        <v>31579.317899999998</v>
      </c>
      <c r="F15" s="114">
        <v>39636.640899999999</v>
      </c>
      <c r="G15" s="114">
        <v>56312.350450000005</v>
      </c>
      <c r="H15" s="114">
        <v>14852.705019999999</v>
      </c>
      <c r="I15" s="114">
        <v>41061.856979999997</v>
      </c>
      <c r="J15" s="114">
        <v>57879.707369999996</v>
      </c>
      <c r="K15" s="114">
        <v>32534.252920000003</v>
      </c>
      <c r="L15" s="114">
        <v>62888.643200000006</v>
      </c>
    </row>
    <row r="16" spans="1:12" s="16" customFormat="1" ht="15" customHeight="1">
      <c r="A16" s="148" t="s">
        <v>582</v>
      </c>
      <c r="B16" s="114">
        <v>1133.23813</v>
      </c>
      <c r="C16" s="114">
        <v>1561.8530499999999</v>
      </c>
      <c r="D16" s="114">
        <v>2605.3123700000001</v>
      </c>
      <c r="E16" s="114">
        <v>4093.4374199999997</v>
      </c>
      <c r="F16" s="114">
        <v>14910.313119999999</v>
      </c>
      <c r="G16" s="114">
        <v>22988.459879999999</v>
      </c>
      <c r="H16" s="114">
        <v>796.05762000000004</v>
      </c>
      <c r="I16" s="114">
        <v>44588.762149999995</v>
      </c>
      <c r="J16" s="114">
        <v>79666.614349999989</v>
      </c>
      <c r="K16" s="114">
        <v>73513.824930000002</v>
      </c>
      <c r="L16" s="114">
        <v>95807.790829999998</v>
      </c>
    </row>
    <row r="17" spans="1:12" s="16" customFormat="1" ht="15" customHeight="1">
      <c r="A17" s="148" t="s">
        <v>583</v>
      </c>
      <c r="B17" s="114">
        <v>116018.77256</v>
      </c>
      <c r="C17" s="114">
        <v>129358.11641</v>
      </c>
      <c r="D17" s="114">
        <v>139507.21421000001</v>
      </c>
      <c r="E17" s="114">
        <v>164203.02044999998</v>
      </c>
      <c r="F17" s="114">
        <v>210733.42294999998</v>
      </c>
      <c r="G17" s="114">
        <v>309327.88861999998</v>
      </c>
      <c r="H17" s="114">
        <v>379354.62695999997</v>
      </c>
      <c r="I17" s="114">
        <v>425000.08337000001</v>
      </c>
      <c r="J17" s="114">
        <v>467449.22570999997</v>
      </c>
      <c r="K17" s="114">
        <v>610698.45672999998</v>
      </c>
      <c r="L17" s="114">
        <v>688955.22019000002</v>
      </c>
    </row>
    <row r="18" spans="1:12" s="16" customFormat="1" ht="15" customHeight="1">
      <c r="A18" s="148" t="s">
        <v>584</v>
      </c>
      <c r="B18" s="114">
        <v>85810.886400000003</v>
      </c>
      <c r="C18" s="114">
        <v>94484.794900000008</v>
      </c>
      <c r="D18" s="114">
        <v>102628.63773999999</v>
      </c>
      <c r="E18" s="114">
        <v>131364.60655</v>
      </c>
      <c r="F18" s="114">
        <v>163897.32277</v>
      </c>
      <c r="G18" s="114">
        <v>202137.31837999998</v>
      </c>
      <c r="H18" s="114">
        <v>229955.71346</v>
      </c>
      <c r="I18" s="114">
        <v>235709.08022999999</v>
      </c>
      <c r="J18" s="114">
        <v>235077.71399000002</v>
      </c>
      <c r="K18" s="114">
        <v>237899.29761000001</v>
      </c>
      <c r="L18" s="114">
        <v>243739.98740000001</v>
      </c>
    </row>
    <row r="19" spans="1:12" s="16" customFormat="1" ht="15" customHeight="1">
      <c r="A19" s="148" t="s">
        <v>585</v>
      </c>
      <c r="B19" s="114">
        <v>30207.886160000002</v>
      </c>
      <c r="C19" s="114">
        <v>34873.321509999994</v>
      </c>
      <c r="D19" s="114">
        <v>36878.57647</v>
      </c>
      <c r="E19" s="114">
        <v>32838.4139</v>
      </c>
      <c r="F19" s="114">
        <v>46836.100180000001</v>
      </c>
      <c r="G19" s="114">
        <v>107190.57024</v>
      </c>
      <c r="H19" s="114">
        <v>149398.9135</v>
      </c>
      <c r="I19" s="114">
        <v>189291.00313999999</v>
      </c>
      <c r="J19" s="114">
        <v>232371.51172000001</v>
      </c>
      <c r="K19" s="114">
        <v>372799.15912000003</v>
      </c>
      <c r="L19" s="114">
        <v>445215.23279000004</v>
      </c>
    </row>
    <row r="20" spans="1:12" s="16" customFormat="1" ht="15" customHeight="1">
      <c r="A20" s="148" t="s">
        <v>189</v>
      </c>
      <c r="B20" s="114">
        <v>85458.088640000002</v>
      </c>
      <c r="C20" s="114">
        <v>89146.863629999993</v>
      </c>
      <c r="D20" s="114">
        <v>100326.91164000001</v>
      </c>
      <c r="E20" s="114">
        <v>120662.60805</v>
      </c>
      <c r="F20" s="114">
        <v>137535.93503999998</v>
      </c>
      <c r="G20" s="114">
        <v>159961.21256000001</v>
      </c>
      <c r="H20" s="114">
        <v>922099.64955999993</v>
      </c>
      <c r="I20" s="114">
        <v>1107871.38784</v>
      </c>
      <c r="J20" s="114">
        <v>1057629.8545900001</v>
      </c>
      <c r="K20" s="114">
        <v>971909.78136000002</v>
      </c>
      <c r="L20" s="114">
        <v>977128.63708000001</v>
      </c>
    </row>
    <row r="21" spans="1:12" s="16" customFormat="1" ht="15" customHeight="1">
      <c r="A21" s="148" t="s">
        <v>586</v>
      </c>
      <c r="B21" s="114">
        <v>-268792.81928</v>
      </c>
      <c r="C21" s="114">
        <v>-295312.83325000003</v>
      </c>
      <c r="D21" s="114">
        <v>-332731.14061</v>
      </c>
      <c r="E21" s="114">
        <v>-348189.72301000002</v>
      </c>
      <c r="F21" s="114">
        <v>-429556.55825</v>
      </c>
      <c r="G21" s="114">
        <v>-496567.60535999999</v>
      </c>
      <c r="H21" s="114">
        <v>-620009.67252999998</v>
      </c>
      <c r="I21" s="114">
        <v>-693575.77834000008</v>
      </c>
      <c r="J21" s="114">
        <v>-740767.63623000006</v>
      </c>
      <c r="K21" s="114">
        <v>-783869.37605999992</v>
      </c>
      <c r="L21" s="114">
        <v>-1054925.47163</v>
      </c>
    </row>
    <row r="22" spans="1:12" s="16" customFormat="1" ht="15" customHeight="1">
      <c r="A22" s="147" t="s">
        <v>202</v>
      </c>
      <c r="B22" s="114">
        <v>96169.410770000002</v>
      </c>
      <c r="C22" s="114">
        <v>103746.59203</v>
      </c>
      <c r="D22" s="114">
        <v>104395.30511</v>
      </c>
      <c r="E22" s="114">
        <v>107840.57462</v>
      </c>
      <c r="F22" s="114">
        <v>107978.87501999999</v>
      </c>
      <c r="G22" s="114">
        <v>117917.64465</v>
      </c>
      <c r="H22" s="114">
        <v>186798.24356</v>
      </c>
      <c r="I22" s="114">
        <v>192556.49806000001</v>
      </c>
      <c r="J22" s="114">
        <v>180979.36150999999</v>
      </c>
      <c r="K22" s="114">
        <v>168869.89968</v>
      </c>
      <c r="L22" s="114">
        <v>169971.57156000001</v>
      </c>
    </row>
    <row r="23" spans="1:12" s="16" customFormat="1" ht="15" customHeight="1">
      <c r="A23" s="147" t="s">
        <v>208</v>
      </c>
      <c r="B23" s="114">
        <v>256.83129000000002</v>
      </c>
      <c r="C23" s="114">
        <v>153.75670000000002</v>
      </c>
      <c r="D23" s="114">
        <v>652.27449000000001</v>
      </c>
      <c r="E23" s="114">
        <v>890.44313</v>
      </c>
      <c r="F23" s="114">
        <v>931.48018999999999</v>
      </c>
      <c r="G23" s="114">
        <v>1481.23936</v>
      </c>
      <c r="H23" s="114">
        <v>1900.15535</v>
      </c>
      <c r="I23" s="114">
        <v>2509.8942099999999</v>
      </c>
      <c r="J23" s="114">
        <v>7523.18336</v>
      </c>
      <c r="K23" s="114">
        <v>9631.60275</v>
      </c>
      <c r="L23" s="114">
        <v>8702.3198499999999</v>
      </c>
    </row>
    <row r="24" spans="1:12" s="16" customFormat="1" ht="15" customHeight="1">
      <c r="A24" s="147" t="s">
        <v>587</v>
      </c>
      <c r="B24" s="114">
        <v>297382.53258</v>
      </c>
      <c r="C24" s="114">
        <v>451822.21489999996</v>
      </c>
      <c r="D24" s="114">
        <v>582497.77037000004</v>
      </c>
      <c r="E24" s="114">
        <v>877248.87676000001</v>
      </c>
      <c r="F24" s="114">
        <v>889461.10169000004</v>
      </c>
      <c r="G24" s="114">
        <v>2279969.1881900001</v>
      </c>
      <c r="H24" s="114">
        <v>2731237.3283099998</v>
      </c>
      <c r="I24" s="114">
        <v>4734341.5676000006</v>
      </c>
      <c r="J24" s="114">
        <v>5253882.4448199999</v>
      </c>
      <c r="K24" s="114">
        <v>5266665.2753400002</v>
      </c>
      <c r="L24" s="114">
        <v>4841612.8730200008</v>
      </c>
    </row>
    <row r="25" spans="1:12" s="16" customFormat="1" ht="15" customHeight="1">
      <c r="A25" s="147" t="s">
        <v>219</v>
      </c>
      <c r="B25" s="114">
        <v>313345.14570999995</v>
      </c>
      <c r="C25" s="114">
        <v>359045.64919999999</v>
      </c>
      <c r="D25" s="114">
        <v>392047.02289999998</v>
      </c>
      <c r="E25" s="114">
        <v>443660.27824999997</v>
      </c>
      <c r="F25" s="114">
        <v>430132.78920999996</v>
      </c>
      <c r="G25" s="114">
        <v>427934.73647</v>
      </c>
      <c r="H25" s="114">
        <v>412636.08967000002</v>
      </c>
      <c r="I25" s="114">
        <v>406781.21461999998</v>
      </c>
      <c r="J25" s="114">
        <v>414412.63623</v>
      </c>
      <c r="K25" s="114">
        <v>457740.77354000002</v>
      </c>
      <c r="L25" s="114">
        <v>453272.30624000001</v>
      </c>
    </row>
    <row r="26" spans="1:12" s="16" customFormat="1" ht="15" customHeight="1">
      <c r="A26" s="147" t="s">
        <v>588</v>
      </c>
      <c r="B26" s="114">
        <v>27062.69068</v>
      </c>
      <c r="C26" s="114">
        <v>19683.586629999998</v>
      </c>
      <c r="D26" s="114">
        <v>21763.088789999998</v>
      </c>
      <c r="E26" s="114">
        <v>33773.777600000001</v>
      </c>
      <c r="F26" s="114">
        <v>50039.426740000003</v>
      </c>
      <c r="G26" s="114">
        <v>38216.308420000001</v>
      </c>
      <c r="H26" s="114">
        <v>73917.745479999998</v>
      </c>
      <c r="I26" s="114">
        <v>84334.125930000009</v>
      </c>
      <c r="J26" s="114">
        <v>57050.583989999999</v>
      </c>
      <c r="K26" s="114">
        <v>90705.188410000002</v>
      </c>
      <c r="L26" s="114">
        <v>212855.82519</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18313187.961369999</v>
      </c>
      <c r="C28" s="393">
        <v>27675165.293680001</v>
      </c>
      <c r="D28" s="393">
        <v>20677176.70538</v>
      </c>
      <c r="E28" s="393">
        <v>24409818.483310003</v>
      </c>
      <c r="F28" s="393">
        <v>28161941.947509997</v>
      </c>
      <c r="G28" s="393">
        <v>27112889.420029998</v>
      </c>
      <c r="H28" s="393">
        <v>35000351.377190001</v>
      </c>
      <c r="I28" s="393">
        <v>38637639.7042</v>
      </c>
      <c r="J28" s="393">
        <v>37818339.029040001</v>
      </c>
      <c r="K28" s="393">
        <v>43138279.455820002</v>
      </c>
      <c r="L28" s="393">
        <v>47249444.792750001</v>
      </c>
    </row>
    <row r="29" spans="1:12" s="16" customFormat="1" ht="15" customHeight="1" thickTop="1">
      <c r="A29" s="147" t="s">
        <v>590</v>
      </c>
      <c r="B29" s="114">
        <v>15206837.091610001</v>
      </c>
      <c r="C29" s="114">
        <v>21998200.75437</v>
      </c>
      <c r="D29" s="114">
        <v>15820471.67564</v>
      </c>
      <c r="E29" s="114">
        <v>16649221.31088</v>
      </c>
      <c r="F29" s="114">
        <v>20613960.020479999</v>
      </c>
      <c r="G29" s="114">
        <v>18313557.345589999</v>
      </c>
      <c r="H29" s="114">
        <v>21763384.64954</v>
      </c>
      <c r="I29" s="114">
        <v>24480083.696869999</v>
      </c>
      <c r="J29" s="114">
        <v>23113908.04087</v>
      </c>
      <c r="K29" s="114">
        <v>25745882.818870001</v>
      </c>
      <c r="L29" s="114">
        <v>23446955.985849999</v>
      </c>
    </row>
    <row r="30" spans="1:12" s="16" customFormat="1" ht="15" customHeight="1">
      <c r="A30" s="148" t="s">
        <v>591</v>
      </c>
      <c r="B30" s="114">
        <v>3921123.9153100001</v>
      </c>
      <c r="C30" s="114">
        <v>6040077.2302700002</v>
      </c>
      <c r="D30" s="114">
        <v>4643454.0537900003</v>
      </c>
      <c r="E30" s="114">
        <v>4022127.5671100002</v>
      </c>
      <c r="F30" s="114">
        <v>4307212.3771599997</v>
      </c>
      <c r="G30" s="114">
        <v>2949791.3217099998</v>
      </c>
      <c r="H30" s="114">
        <v>3943470.9010700001</v>
      </c>
      <c r="I30" s="114">
        <v>4502997.5368599994</v>
      </c>
      <c r="J30" s="114">
        <v>3839467.0880100001</v>
      </c>
      <c r="K30" s="114">
        <v>5061376.3287299993</v>
      </c>
      <c r="L30" s="114">
        <v>3519195.4550900003</v>
      </c>
    </row>
    <row r="31" spans="1:12" s="16" customFormat="1" ht="15" customHeight="1">
      <c r="A31" s="148" t="s">
        <v>592</v>
      </c>
      <c r="B31" s="114">
        <v>7130167.2214899994</v>
      </c>
      <c r="C31" s="114">
        <v>11622798.352149999</v>
      </c>
      <c r="D31" s="114">
        <v>6999865.8011400001</v>
      </c>
      <c r="E31" s="114">
        <v>7786295.3412100002</v>
      </c>
      <c r="F31" s="114">
        <v>9828827.570629999</v>
      </c>
      <c r="G31" s="114">
        <v>8125320.6398299998</v>
      </c>
      <c r="H31" s="114">
        <v>9883346.9450700004</v>
      </c>
      <c r="I31" s="114">
        <v>10925139.346170001</v>
      </c>
      <c r="J31" s="114">
        <v>10052332.89696</v>
      </c>
      <c r="K31" s="114">
        <v>12458699.66605</v>
      </c>
      <c r="L31" s="114">
        <v>10927827.87878</v>
      </c>
    </row>
    <row r="32" spans="1:12" s="16" customFormat="1" ht="15" customHeight="1">
      <c r="A32" s="148" t="s">
        <v>593</v>
      </c>
      <c r="B32" s="114">
        <v>80285.847069999989</v>
      </c>
      <c r="C32" s="114">
        <v>46519.527030000005</v>
      </c>
      <c r="D32" s="114">
        <v>25124.122299999999</v>
      </c>
      <c r="E32" s="114">
        <v>33831.829880000005</v>
      </c>
      <c r="F32" s="114">
        <v>6561.4993299999996</v>
      </c>
      <c r="G32" s="114">
        <v>5077.8899499999998</v>
      </c>
      <c r="H32" s="114">
        <v>1146.0907199999999</v>
      </c>
      <c r="I32" s="114">
        <v>348.55607000000003</v>
      </c>
      <c r="J32" s="114">
        <v>348.64465999999999</v>
      </c>
      <c r="K32" s="114">
        <v>195.89548000000002</v>
      </c>
      <c r="L32" s="114">
        <v>108.21177</v>
      </c>
    </row>
    <row r="33" spans="1:12" s="16" customFormat="1" ht="15" customHeight="1">
      <c r="A33" s="148" t="s">
        <v>594</v>
      </c>
      <c r="B33" s="114">
        <v>347714.42633999995</v>
      </c>
      <c r="C33" s="114">
        <v>656808.18958000001</v>
      </c>
      <c r="D33" s="114">
        <v>710407.06960000005</v>
      </c>
      <c r="E33" s="114">
        <v>616273.61379999993</v>
      </c>
      <c r="F33" s="114">
        <v>462074.35363999999</v>
      </c>
      <c r="G33" s="114">
        <v>1066153.88656</v>
      </c>
      <c r="H33" s="114">
        <v>696583.00179000001</v>
      </c>
      <c r="I33" s="114">
        <v>800858.84505999996</v>
      </c>
      <c r="J33" s="114">
        <v>619178.35109000001</v>
      </c>
      <c r="K33" s="114">
        <v>425316.42972000001</v>
      </c>
      <c r="L33" s="114">
        <v>453708.67924000003</v>
      </c>
    </row>
    <row r="34" spans="1:12" s="16" customFormat="1" ht="15" customHeight="1">
      <c r="A34" s="148" t="s">
        <v>595</v>
      </c>
      <c r="B34" s="114">
        <v>3537325.2198699997</v>
      </c>
      <c r="C34" s="114">
        <v>3377299.2399899997</v>
      </c>
      <c r="D34" s="114">
        <v>3141647.9826199999</v>
      </c>
      <c r="E34" s="114">
        <v>3808636.0388400001</v>
      </c>
      <c r="F34" s="114">
        <v>5530540.38368</v>
      </c>
      <c r="G34" s="114">
        <v>5576185.1310299998</v>
      </c>
      <c r="H34" s="114">
        <v>6550402.3439100003</v>
      </c>
      <c r="I34" s="114">
        <v>7581732.2060799999</v>
      </c>
      <c r="J34" s="114">
        <v>7911289.2988100005</v>
      </c>
      <c r="K34" s="114">
        <v>7096264.3273799997</v>
      </c>
      <c r="L34" s="114">
        <v>7705826.98654</v>
      </c>
    </row>
    <row r="35" spans="1:12" s="16" customFormat="1" ht="15" customHeight="1">
      <c r="A35" s="148" t="s">
        <v>596</v>
      </c>
      <c r="B35" s="114">
        <v>190220.46153</v>
      </c>
      <c r="C35" s="114">
        <v>254698.21534999998</v>
      </c>
      <c r="D35" s="114">
        <v>299972.64619</v>
      </c>
      <c r="E35" s="114">
        <v>382056.92004</v>
      </c>
      <c r="F35" s="114">
        <v>478743.83604000002</v>
      </c>
      <c r="G35" s="114">
        <v>591028.47650999995</v>
      </c>
      <c r="H35" s="114">
        <v>688435.36698000005</v>
      </c>
      <c r="I35" s="114">
        <v>669007.20663000003</v>
      </c>
      <c r="J35" s="114">
        <v>691291.76134000008</v>
      </c>
      <c r="K35" s="114">
        <v>704030.17151000001</v>
      </c>
      <c r="L35" s="114">
        <v>840288.77442999999</v>
      </c>
    </row>
    <row r="36" spans="1:12" s="16" customFormat="1" ht="15" customHeight="1">
      <c r="A36" s="147" t="s">
        <v>597</v>
      </c>
      <c r="B36" s="114">
        <v>102758.11087</v>
      </c>
      <c r="C36" s="114">
        <v>196081.15238999997</v>
      </c>
      <c r="D36" s="114">
        <v>117024.45144</v>
      </c>
      <c r="E36" s="114">
        <v>58968.294529999999</v>
      </c>
      <c r="F36" s="114">
        <v>89278.41562</v>
      </c>
      <c r="G36" s="114">
        <v>85628.838599999988</v>
      </c>
      <c r="H36" s="114">
        <v>134350.35159999999</v>
      </c>
      <c r="I36" s="114">
        <v>99598.44094</v>
      </c>
      <c r="J36" s="114">
        <v>96208.257159999994</v>
      </c>
      <c r="K36" s="114">
        <v>133453.73819999999</v>
      </c>
      <c r="L36" s="114">
        <v>181544.94566999999</v>
      </c>
    </row>
    <row r="37" spans="1:12" s="16" customFormat="1" ht="15" customHeight="1">
      <c r="A37" s="147" t="s">
        <v>598</v>
      </c>
      <c r="B37" s="114">
        <v>765369.53162999998</v>
      </c>
      <c r="C37" s="114">
        <v>896524.86805999989</v>
      </c>
      <c r="D37" s="114">
        <v>1143942.8863499998</v>
      </c>
      <c r="E37" s="114">
        <v>2088034.6581999999</v>
      </c>
      <c r="F37" s="114">
        <v>1923054.7456800002</v>
      </c>
      <c r="G37" s="114">
        <v>3895736.1414600001</v>
      </c>
      <c r="H37" s="114">
        <v>4486631.2998599997</v>
      </c>
      <c r="I37" s="114">
        <v>4239485.7915099999</v>
      </c>
      <c r="J37" s="114">
        <v>4505677.9550100006</v>
      </c>
      <c r="K37" s="114">
        <v>4007053.7392299999</v>
      </c>
      <c r="L37" s="114">
        <v>6005925.2695500003</v>
      </c>
    </row>
    <row r="38" spans="1:12" s="16" customFormat="1" ht="15" customHeight="1">
      <c r="A38" s="147" t="s">
        <v>599</v>
      </c>
      <c r="B38" s="114">
        <v>336712.19042</v>
      </c>
      <c r="C38" s="114">
        <v>338193.77468999999</v>
      </c>
      <c r="D38" s="114">
        <v>361484.03256999998</v>
      </c>
      <c r="E38" s="114">
        <v>425531.04518000002</v>
      </c>
      <c r="F38" s="114">
        <v>453472.25979000004</v>
      </c>
      <c r="G38" s="114">
        <v>515844.26647999999</v>
      </c>
      <c r="H38" s="114">
        <v>621595.23811000003</v>
      </c>
      <c r="I38" s="114">
        <v>862515.48762000003</v>
      </c>
      <c r="J38" s="114">
        <v>674805.43091999996</v>
      </c>
      <c r="K38" s="114">
        <v>1088926.3016300001</v>
      </c>
      <c r="L38" s="114">
        <v>809237.58650999994</v>
      </c>
    </row>
    <row r="39" spans="1:12" s="16" customFormat="1" ht="15" customHeight="1">
      <c r="A39" s="147" t="s">
        <v>273</v>
      </c>
      <c r="B39" s="114">
        <v>153046.23752000002</v>
      </c>
      <c r="C39" s="114">
        <v>202238.58353</v>
      </c>
      <c r="D39" s="114">
        <v>193730.24202000001</v>
      </c>
      <c r="E39" s="114">
        <v>239684.80334000001</v>
      </c>
      <c r="F39" s="114">
        <v>281290.25310000003</v>
      </c>
      <c r="G39" s="114">
        <v>296076.50206000003</v>
      </c>
      <c r="H39" s="114">
        <v>314320.27352999995</v>
      </c>
      <c r="I39" s="114">
        <v>323251.34305000002</v>
      </c>
      <c r="J39" s="114">
        <v>332745.18813999998</v>
      </c>
      <c r="K39" s="114">
        <v>351932.16816</v>
      </c>
      <c r="L39" s="114">
        <v>394632.97623999999</v>
      </c>
    </row>
    <row r="40" spans="1:12" s="16" customFormat="1" ht="15" customHeight="1">
      <c r="A40" s="147" t="s">
        <v>279</v>
      </c>
      <c r="B40" s="114">
        <v>0</v>
      </c>
      <c r="C40" s="114">
        <v>0</v>
      </c>
      <c r="D40" s="114">
        <v>0</v>
      </c>
      <c r="E40" s="114">
        <v>0</v>
      </c>
      <c r="F40" s="114">
        <v>0</v>
      </c>
      <c r="G40" s="114">
        <v>0</v>
      </c>
      <c r="H40" s="114">
        <v>0</v>
      </c>
      <c r="I40" s="114">
        <v>0</v>
      </c>
      <c r="J40" s="114">
        <v>0</v>
      </c>
      <c r="K40" s="114">
        <v>171251.38887999998</v>
      </c>
      <c r="L40" s="114">
        <v>170566.66665</v>
      </c>
    </row>
    <row r="41" spans="1:12" s="16" customFormat="1" ht="15" customHeight="1">
      <c r="A41" s="147" t="s">
        <v>600</v>
      </c>
      <c r="B41" s="114">
        <v>0</v>
      </c>
      <c r="C41" s="114">
        <v>0</v>
      </c>
      <c r="D41" s="114">
        <v>0</v>
      </c>
      <c r="E41" s="114">
        <v>0</v>
      </c>
      <c r="F41" s="114">
        <v>0</v>
      </c>
      <c r="G41" s="114">
        <v>0</v>
      </c>
      <c r="H41" s="114">
        <v>0</v>
      </c>
      <c r="I41" s="114">
        <v>0</v>
      </c>
      <c r="J41" s="114">
        <v>0</v>
      </c>
      <c r="K41" s="114">
        <v>171662.22222999998</v>
      </c>
      <c r="L41" s="114">
        <v>170909.02778</v>
      </c>
    </row>
    <row r="42" spans="1:12" s="17" customFormat="1" ht="15" customHeight="1" thickBot="1">
      <c r="A42" s="147" t="s">
        <v>451</v>
      </c>
      <c r="B42" s="114">
        <v>1748464.79932</v>
      </c>
      <c r="C42" s="114">
        <v>4043926.1606399999</v>
      </c>
      <c r="D42" s="114">
        <v>3040523.4173600003</v>
      </c>
      <c r="E42" s="114">
        <v>4948378.3711800007</v>
      </c>
      <c r="F42" s="114">
        <v>4800886.2528400002</v>
      </c>
      <c r="G42" s="114">
        <v>4006046.3258400001</v>
      </c>
      <c r="H42" s="114">
        <v>7680069.5645500002</v>
      </c>
      <c r="I42" s="114">
        <v>8632704.9442099985</v>
      </c>
      <c r="J42" s="114">
        <v>9094994.1569400001</v>
      </c>
      <c r="K42" s="114">
        <v>11468117.078620002</v>
      </c>
      <c r="L42" s="114">
        <v>16069672.3345</v>
      </c>
    </row>
    <row r="43" spans="1:12" ht="15" customHeight="1" thickTop="1" thickBot="1">
      <c r="A43" s="392" t="s">
        <v>601</v>
      </c>
      <c r="B43" s="393">
        <v>1227752.11206</v>
      </c>
      <c r="C43" s="393">
        <v>1363362.4904100001</v>
      </c>
      <c r="D43" s="393">
        <v>1684047.9352299999</v>
      </c>
      <c r="E43" s="393">
        <v>1847356.4832899999</v>
      </c>
      <c r="F43" s="393">
        <v>2039439.7457300001</v>
      </c>
      <c r="G43" s="393">
        <v>2292601.3476300002</v>
      </c>
      <c r="H43" s="393">
        <v>2405456.3177399999</v>
      </c>
      <c r="I43" s="393">
        <v>2556450.51767</v>
      </c>
      <c r="J43" s="393">
        <v>2611117.4083499997</v>
      </c>
      <c r="K43" s="393">
        <v>2721489.7356400001</v>
      </c>
      <c r="L43" s="393">
        <v>2763252.3834699998</v>
      </c>
    </row>
    <row r="44" spans="1:12" s="16" customFormat="1" ht="15" customHeight="1" thickTop="1">
      <c r="A44" s="147" t="s">
        <v>294</v>
      </c>
      <c r="B44" s="114">
        <v>1023772.39</v>
      </c>
      <c r="C44" s="114">
        <v>1145007.69</v>
      </c>
      <c r="D44" s="114">
        <v>1405394.55</v>
      </c>
      <c r="E44" s="114">
        <v>1565113.55</v>
      </c>
      <c r="F44" s="114">
        <v>1711875.84</v>
      </c>
      <c r="G44" s="114">
        <v>1882031.5</v>
      </c>
      <c r="H44" s="114">
        <v>2104896.58</v>
      </c>
      <c r="I44" s="114">
        <v>2216017.4300000002</v>
      </c>
      <c r="J44" s="114">
        <v>2342852.52</v>
      </c>
      <c r="K44" s="114">
        <v>2342852.52</v>
      </c>
      <c r="L44" s="114">
        <v>2474928.96</v>
      </c>
    </row>
    <row r="45" spans="1:12" s="16" customFormat="1" ht="15" customHeight="1">
      <c r="A45" s="147" t="s">
        <v>298</v>
      </c>
      <c r="B45" s="114">
        <v>0</v>
      </c>
      <c r="C45" s="114">
        <v>0</v>
      </c>
      <c r="D45" s="114">
        <v>0</v>
      </c>
      <c r="E45" s="114">
        <v>0</v>
      </c>
      <c r="F45" s="114">
        <v>0</v>
      </c>
      <c r="G45" s="114">
        <v>0</v>
      </c>
      <c r="H45" s="114">
        <v>0</v>
      </c>
      <c r="I45" s="114">
        <v>0</v>
      </c>
      <c r="J45" s="114">
        <v>0</v>
      </c>
      <c r="K45" s="114">
        <v>0</v>
      </c>
      <c r="L45" s="114">
        <v>0</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59651.93028</v>
      </c>
      <c r="C47" s="114">
        <v>74084.754549999998</v>
      </c>
      <c r="D47" s="114">
        <v>88511.737659999999</v>
      </c>
      <c r="E47" s="114">
        <v>107525.88639</v>
      </c>
      <c r="F47" s="114">
        <v>124997.62048</v>
      </c>
      <c r="G47" s="114">
        <v>145254.26863999999</v>
      </c>
      <c r="H47" s="114">
        <v>177092.14446000001</v>
      </c>
      <c r="I47" s="114">
        <v>189438.88772999999</v>
      </c>
      <c r="J47" s="114">
        <v>204538.34565</v>
      </c>
      <c r="K47" s="114">
        <v>204538.34565</v>
      </c>
      <c r="L47" s="114">
        <v>221948.17644000001</v>
      </c>
    </row>
    <row r="48" spans="1:12" s="16" customFormat="1" ht="15" customHeight="1">
      <c r="A48" s="147" t="s">
        <v>308</v>
      </c>
      <c r="B48" s="114">
        <v>144327.79178</v>
      </c>
      <c r="C48" s="114">
        <v>144270.04586000001</v>
      </c>
      <c r="D48" s="114">
        <v>190141.64757</v>
      </c>
      <c r="E48" s="114">
        <v>174717.04690000002</v>
      </c>
      <c r="F48" s="114">
        <v>202566.28524999999</v>
      </c>
      <c r="G48" s="114">
        <v>265315.57899000001</v>
      </c>
      <c r="H48" s="114">
        <v>123467.59328</v>
      </c>
      <c r="I48" s="114">
        <v>150994.19993999999</v>
      </c>
      <c r="J48" s="114">
        <v>63726.542700000005</v>
      </c>
      <c r="K48" s="114">
        <v>174098.86999000001</v>
      </c>
      <c r="L48" s="114">
        <v>66375.247029999999</v>
      </c>
    </row>
    <row r="49" spans="1:12" s="16" customFormat="1" ht="15" customHeight="1">
      <c r="A49" s="148" t="s">
        <v>603</v>
      </c>
      <c r="B49" s="114">
        <v>0</v>
      </c>
      <c r="C49" s="114">
        <v>0</v>
      </c>
      <c r="D49" s="114">
        <v>0</v>
      </c>
      <c r="E49" s="114">
        <v>0</v>
      </c>
      <c r="F49" s="114">
        <v>0</v>
      </c>
      <c r="G49" s="114">
        <v>0</v>
      </c>
      <c r="H49" s="114">
        <v>0</v>
      </c>
      <c r="I49" s="114">
        <v>0</v>
      </c>
      <c r="J49" s="114">
        <v>0</v>
      </c>
      <c r="K49" s="114">
        <v>0</v>
      </c>
      <c r="L49" s="114">
        <v>14166.666999999999</v>
      </c>
    </row>
    <row r="50" spans="1:12" s="17" customFormat="1" ht="15" customHeight="1" thickBot="1">
      <c r="A50" s="148" t="s">
        <v>604</v>
      </c>
      <c r="B50" s="114">
        <v>144327.79178</v>
      </c>
      <c r="C50" s="114">
        <v>144270.04586000001</v>
      </c>
      <c r="D50" s="114">
        <v>190141.64757</v>
      </c>
      <c r="E50" s="114">
        <v>174717.04690000002</v>
      </c>
      <c r="F50" s="114">
        <v>202566.28524999999</v>
      </c>
      <c r="G50" s="114">
        <v>265315.57899000001</v>
      </c>
      <c r="H50" s="114">
        <v>123467.59328</v>
      </c>
      <c r="I50" s="114">
        <v>150994.19993999999</v>
      </c>
      <c r="J50" s="114">
        <v>63726.542700000005</v>
      </c>
      <c r="K50" s="114">
        <v>174098.86999000001</v>
      </c>
      <c r="L50" s="114">
        <v>52208.580030000005</v>
      </c>
    </row>
    <row r="51" spans="1:12" ht="15" customHeight="1" thickTop="1" thickBot="1">
      <c r="A51" s="392" t="s">
        <v>605</v>
      </c>
      <c r="B51" s="393">
        <v>19540940.073430002</v>
      </c>
      <c r="C51" s="393">
        <v>29038527.784090001</v>
      </c>
      <c r="D51" s="393">
        <v>22361224.640610002</v>
      </c>
      <c r="E51" s="393">
        <v>26257174.966599997</v>
      </c>
      <c r="F51" s="393">
        <v>30201381.693240002</v>
      </c>
      <c r="G51" s="393">
        <v>29405490.767659999</v>
      </c>
      <c r="H51" s="393">
        <v>37405807.694930002</v>
      </c>
      <c r="I51" s="393">
        <v>41194090.221870005</v>
      </c>
      <c r="J51" s="393">
        <v>40429456.43739</v>
      </c>
      <c r="K51" s="393">
        <v>45859769.191459998</v>
      </c>
      <c r="L51" s="393">
        <v>50012697.17622</v>
      </c>
    </row>
    <row r="52" spans="1:12" s="16" customFormat="1" ht="15" customHeight="1" thickTop="1">
      <c r="A52" s="113" t="s">
        <v>606</v>
      </c>
      <c r="B52" s="114">
        <v>1107349.74535</v>
      </c>
      <c r="C52" s="114">
        <v>1507792.5715300001</v>
      </c>
      <c r="D52" s="114">
        <v>1590394.90329</v>
      </c>
      <c r="E52" s="114">
        <v>1456489.89001</v>
      </c>
      <c r="F52" s="114">
        <v>1177499.6113699998</v>
      </c>
      <c r="G52" s="114">
        <v>1100235.01229</v>
      </c>
      <c r="H52" s="114">
        <v>824850.12285000004</v>
      </c>
      <c r="I52" s="114">
        <v>808695.75572000002</v>
      </c>
      <c r="J52" s="114">
        <v>795739.21566999995</v>
      </c>
      <c r="K52" s="114">
        <v>892157.75495000009</v>
      </c>
      <c r="L52" s="114">
        <v>946225.91090000002</v>
      </c>
    </row>
    <row r="53" spans="1:12" s="17" customFormat="1" ht="15" customHeight="1">
      <c r="A53" s="148" t="s">
        <v>607</v>
      </c>
      <c r="B53" s="114">
        <v>140717.05882000001</v>
      </c>
      <c r="C53" s="114">
        <v>130612.24309</v>
      </c>
      <c r="D53" s="114">
        <v>253926.85183</v>
      </c>
      <c r="E53" s="114">
        <v>82621.259080000003</v>
      </c>
      <c r="F53" s="114">
        <v>35453.115659999996</v>
      </c>
      <c r="G53" s="114">
        <v>53515.408259999997</v>
      </c>
      <c r="H53" s="114">
        <v>52972.23461</v>
      </c>
      <c r="I53" s="114">
        <v>53973.150979999999</v>
      </c>
      <c r="J53" s="114">
        <v>48780.615640000004</v>
      </c>
      <c r="K53" s="114">
        <v>40819.676200000002</v>
      </c>
      <c r="L53" s="114">
        <v>54498.743179999998</v>
      </c>
    </row>
    <row r="54" spans="1:12" s="17" customFormat="1" ht="15" customHeight="1">
      <c r="A54" s="148" t="s">
        <v>608</v>
      </c>
      <c r="B54" s="114">
        <v>923021.57632000011</v>
      </c>
      <c r="C54" s="114">
        <v>1333914.2200499999</v>
      </c>
      <c r="D54" s="114">
        <v>1286416.22689</v>
      </c>
      <c r="E54" s="114">
        <v>1320814.95386</v>
      </c>
      <c r="F54" s="114">
        <v>1086613.1690799999</v>
      </c>
      <c r="G54" s="114">
        <v>989866.34973000002</v>
      </c>
      <c r="H54" s="114">
        <v>715747.81990999996</v>
      </c>
      <c r="I54" s="114">
        <v>696289.47120000003</v>
      </c>
      <c r="J54" s="114">
        <v>688572.81934000005</v>
      </c>
      <c r="K54" s="114">
        <v>790154.35615000001</v>
      </c>
      <c r="L54" s="114">
        <v>830604.64053999993</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43611.110209999999</v>
      </c>
      <c r="C56" s="114">
        <v>43266.108390000001</v>
      </c>
      <c r="D56" s="114">
        <v>50051.824569999997</v>
      </c>
      <c r="E56" s="114">
        <v>53053.677069999998</v>
      </c>
      <c r="F56" s="114">
        <v>55433.326630000003</v>
      </c>
      <c r="G56" s="114">
        <v>56853.254300000001</v>
      </c>
      <c r="H56" s="114">
        <v>56130.068329999995</v>
      </c>
      <c r="I56" s="114">
        <v>58433.133540000003</v>
      </c>
      <c r="J56" s="114">
        <v>58385.78069</v>
      </c>
      <c r="K56" s="114">
        <v>61183.722600000001</v>
      </c>
      <c r="L56" s="114">
        <v>61122.527179999997</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50118723.616999999</v>
      </c>
      <c r="C58" s="114">
        <v>52118673.665959999</v>
      </c>
      <c r="D58" s="114">
        <v>54075939.261199996</v>
      </c>
      <c r="E58" s="114">
        <v>57048943.715810001</v>
      </c>
      <c r="F58" s="114">
        <v>60544313.260589994</v>
      </c>
      <c r="G58" s="114">
        <v>61874415.016800001</v>
      </c>
      <c r="H58" s="114">
        <v>62514761.17921</v>
      </c>
      <c r="I58" s="114">
        <v>68675657.731550008</v>
      </c>
      <c r="J58" s="114">
        <v>75133916.124970004</v>
      </c>
      <c r="K58" s="114">
        <v>76850416.948809996</v>
      </c>
      <c r="L58" s="114">
        <v>103908976.89377999</v>
      </c>
    </row>
    <row r="59" spans="1:12">
      <c r="A59" s="394" t="s">
        <v>613</v>
      </c>
      <c r="B59" s="395">
        <v>1054467.2258200001</v>
      </c>
      <c r="C59" s="395">
        <v>1170763.4408</v>
      </c>
      <c r="D59" s="395">
        <v>1231575.5424300001</v>
      </c>
      <c r="E59" s="395">
        <v>1381570.56736</v>
      </c>
      <c r="F59" s="395">
        <v>1552237.4139700001</v>
      </c>
      <c r="G59" s="395">
        <v>1749005.89099</v>
      </c>
      <c r="H59" s="395">
        <v>1720907.1551900001</v>
      </c>
      <c r="I59" s="395">
        <v>1922357.5677100001</v>
      </c>
      <c r="J59" s="395">
        <v>823243.95585000003</v>
      </c>
      <c r="K59" s="395">
        <v>2061896.9952499999</v>
      </c>
      <c r="L59" s="395">
        <v>1255158.3111099999</v>
      </c>
    </row>
    <row r="60" spans="1:12" ht="15" customHeight="1">
      <c r="A60" s="148" t="s">
        <v>614</v>
      </c>
      <c r="B60" s="114">
        <v>-143518.57343000002</v>
      </c>
      <c r="C60" s="114">
        <v>-194033.91063</v>
      </c>
      <c r="D60" s="114">
        <v>-174989.57236000002</v>
      </c>
      <c r="E60" s="114">
        <v>-224475.45957000001</v>
      </c>
      <c r="F60" s="114">
        <v>-327992.07935000001</v>
      </c>
      <c r="G60" s="114">
        <v>-376060.29179000005</v>
      </c>
      <c r="H60" s="114">
        <v>-464439.61616000003</v>
      </c>
      <c r="I60" s="114">
        <v>-634616.38974999997</v>
      </c>
      <c r="J60" s="114">
        <v>-299306.05242999998</v>
      </c>
      <c r="K60" s="114">
        <v>-737020.49453999999</v>
      </c>
      <c r="L60" s="114">
        <v>-611175.12002000003</v>
      </c>
    </row>
    <row r="61" spans="1:12" ht="15" customHeight="1">
      <c r="A61" s="147" t="s">
        <v>615</v>
      </c>
      <c r="B61" s="114">
        <v>910948.65238999994</v>
      </c>
      <c r="C61" s="114">
        <v>976729.53016999993</v>
      </c>
      <c r="D61" s="114">
        <v>1056585.97007</v>
      </c>
      <c r="E61" s="114">
        <v>1157095.10779</v>
      </c>
      <c r="F61" s="114">
        <v>1224245.3346199999</v>
      </c>
      <c r="G61" s="114">
        <v>1372945.5992000001</v>
      </c>
      <c r="H61" s="114">
        <v>1256467.5390299999</v>
      </c>
      <c r="I61" s="114">
        <v>1287741.17796</v>
      </c>
      <c r="J61" s="114">
        <v>523937.90341999999</v>
      </c>
      <c r="K61" s="114">
        <v>1324876.5007100001</v>
      </c>
      <c r="L61" s="114">
        <v>643983.19108999998</v>
      </c>
    </row>
    <row r="62" spans="1:12" ht="15" customHeight="1">
      <c r="A62" s="116" t="s">
        <v>616</v>
      </c>
      <c r="B62" s="114">
        <v>374788.08441000001</v>
      </c>
      <c r="C62" s="114">
        <v>446759.68631999998</v>
      </c>
      <c r="D62" s="114">
        <v>525550.67966000002</v>
      </c>
      <c r="E62" s="114">
        <v>567498.59389999998</v>
      </c>
      <c r="F62" s="114">
        <v>534565.64194999996</v>
      </c>
      <c r="G62" s="114">
        <v>672863.37251999998</v>
      </c>
      <c r="H62" s="114">
        <v>604465.72312999994</v>
      </c>
      <c r="I62" s="114">
        <v>566523.00674999994</v>
      </c>
      <c r="J62" s="114">
        <v>269595.89314999996</v>
      </c>
      <c r="K62" s="114">
        <v>621432.27146000008</v>
      </c>
      <c r="L62" s="114">
        <v>323042.00287999999</v>
      </c>
    </row>
    <row r="63" spans="1:12" ht="15" customHeight="1">
      <c r="A63" s="148" t="s">
        <v>617</v>
      </c>
      <c r="B63" s="114">
        <v>-93457.174459999995</v>
      </c>
      <c r="C63" s="114">
        <v>-96240.914999999994</v>
      </c>
      <c r="D63" s="114">
        <v>-184360.22694999998</v>
      </c>
      <c r="E63" s="114">
        <v>-211993.13978999999</v>
      </c>
      <c r="F63" s="114">
        <v>-200672.62081999998</v>
      </c>
      <c r="G63" s="114">
        <v>-321429.89647000004</v>
      </c>
      <c r="H63" s="114">
        <v>-291884.12138999999</v>
      </c>
      <c r="I63" s="114">
        <v>-229853.50607</v>
      </c>
      <c r="J63" s="114">
        <v>-105132.94292</v>
      </c>
      <c r="K63" s="114">
        <v>-223367.10653999998</v>
      </c>
      <c r="L63" s="114">
        <v>-156482.71412000002</v>
      </c>
    </row>
    <row r="64" spans="1:12" ht="15" customHeight="1">
      <c r="A64" s="117" t="s">
        <v>618</v>
      </c>
      <c r="B64" s="114">
        <v>1192279.5623399999</v>
      </c>
      <c r="C64" s="114">
        <v>1327248.30149</v>
      </c>
      <c r="D64" s="114">
        <v>1397776.4227799999</v>
      </c>
      <c r="E64" s="114">
        <v>1512600.5619000001</v>
      </c>
      <c r="F64" s="114">
        <v>1558138.3557500001</v>
      </c>
      <c r="G64" s="114">
        <v>1724379.07525</v>
      </c>
      <c r="H64" s="114">
        <v>1569049.1407699999</v>
      </c>
      <c r="I64" s="114">
        <v>1624410.6786400001</v>
      </c>
      <c r="J64" s="114">
        <v>688400.85364999995</v>
      </c>
      <c r="K64" s="114">
        <v>1722941.6656300002</v>
      </c>
      <c r="L64" s="114">
        <v>810542.47985</v>
      </c>
    </row>
    <row r="65" spans="1:12" ht="15" customHeight="1">
      <c r="A65" s="116" t="s">
        <v>619</v>
      </c>
      <c r="B65" s="114">
        <v>192469.22731000002</v>
      </c>
      <c r="C65" s="114">
        <v>211066.14285</v>
      </c>
      <c r="D65" s="114">
        <v>285406.28489000001</v>
      </c>
      <c r="E65" s="114">
        <v>248689.22696999999</v>
      </c>
      <c r="F65" s="114">
        <v>306788.58017999999</v>
      </c>
      <c r="G65" s="114">
        <v>299872.81226999999</v>
      </c>
      <c r="H65" s="114">
        <v>226103.63938000001</v>
      </c>
      <c r="I65" s="114">
        <v>279257.51948000002</v>
      </c>
      <c r="J65" s="114">
        <v>155478.74333000003</v>
      </c>
      <c r="K65" s="114">
        <v>456325.61475999997</v>
      </c>
      <c r="L65" s="114">
        <v>215279.44638000001</v>
      </c>
    </row>
    <row r="66" spans="1:12" ht="15" customHeight="1">
      <c r="A66" s="116" t="s">
        <v>620</v>
      </c>
      <c r="B66" s="114">
        <v>-297317.96883999999</v>
      </c>
      <c r="C66" s="114">
        <v>-298710.71861000004</v>
      </c>
      <c r="D66" s="114">
        <v>-375341.36285000003</v>
      </c>
      <c r="E66" s="114">
        <v>-414954.69498000003</v>
      </c>
      <c r="F66" s="114">
        <v>-449327.31943000003</v>
      </c>
      <c r="G66" s="114">
        <v>-421162.31156</v>
      </c>
      <c r="H66" s="114">
        <v>-419986.91696</v>
      </c>
      <c r="I66" s="114">
        <v>-471032.87935</v>
      </c>
      <c r="J66" s="114">
        <v>-245522.91572999998</v>
      </c>
      <c r="K66" s="114">
        <v>-684332.36786999996</v>
      </c>
      <c r="L66" s="114">
        <v>-357124.96970999998</v>
      </c>
    </row>
    <row r="67" spans="1:12" ht="15" customHeight="1">
      <c r="A67" s="147" t="s">
        <v>621</v>
      </c>
      <c r="B67" s="114">
        <v>1087430.8208099999</v>
      </c>
      <c r="C67" s="114">
        <v>1239603.7257300001</v>
      </c>
      <c r="D67" s="114">
        <v>1307841.34482</v>
      </c>
      <c r="E67" s="114">
        <v>1346335.0938900001</v>
      </c>
      <c r="F67" s="114">
        <v>1415599.6165</v>
      </c>
      <c r="G67" s="114">
        <v>1603089.57596</v>
      </c>
      <c r="H67" s="114">
        <v>1375165.8631899999</v>
      </c>
      <c r="I67" s="114">
        <v>1432635.31877</v>
      </c>
      <c r="J67" s="114">
        <v>598356.68125000002</v>
      </c>
      <c r="K67" s="114">
        <v>1494934.91252</v>
      </c>
      <c r="L67" s="114">
        <v>668696.95652000001</v>
      </c>
    </row>
    <row r="68" spans="1:12" ht="15" customHeight="1">
      <c r="A68" s="148" t="s">
        <v>622</v>
      </c>
      <c r="B68" s="114">
        <v>-853966.15090999997</v>
      </c>
      <c r="C68" s="114">
        <v>-1010114.82985</v>
      </c>
      <c r="D68" s="114">
        <v>-1027431.70791</v>
      </c>
      <c r="E68" s="114">
        <v>-1050696.9902999999</v>
      </c>
      <c r="F68" s="114">
        <v>-1123612.2882300001</v>
      </c>
      <c r="G68" s="114">
        <v>-1151258.8498800001</v>
      </c>
      <c r="H68" s="114">
        <v>-1133325.7542699999</v>
      </c>
      <c r="I68" s="114">
        <v>-1164667.85182</v>
      </c>
      <c r="J68" s="114">
        <v>-515886.46416000003</v>
      </c>
      <c r="K68" s="114">
        <v>-1233776.1100000001</v>
      </c>
      <c r="L68" s="114">
        <v>-550404.72840999998</v>
      </c>
    </row>
    <row r="69" spans="1:12" ht="15" customHeight="1">
      <c r="A69" s="117" t="s">
        <v>623</v>
      </c>
      <c r="B69" s="114">
        <v>233464.66990000001</v>
      </c>
      <c r="C69" s="114">
        <v>229488.89588</v>
      </c>
      <c r="D69" s="114">
        <v>280409.63691</v>
      </c>
      <c r="E69" s="114">
        <v>295638.10358999996</v>
      </c>
      <c r="F69" s="114">
        <v>291987.32827</v>
      </c>
      <c r="G69" s="114">
        <v>451830.72607999999</v>
      </c>
      <c r="H69" s="114">
        <v>241840.10892</v>
      </c>
      <c r="I69" s="114">
        <v>267967.46694999997</v>
      </c>
      <c r="J69" s="114">
        <v>82470.217090000006</v>
      </c>
      <c r="K69" s="114">
        <v>261158.80252</v>
      </c>
      <c r="L69" s="114">
        <v>118292.22811</v>
      </c>
    </row>
    <row r="70" spans="1:12" ht="15" customHeight="1">
      <c r="A70" s="117" t="s">
        <v>624</v>
      </c>
      <c r="B70" s="114">
        <v>68.75009</v>
      </c>
      <c r="C70" s="114">
        <v>64.290720000000007</v>
      </c>
      <c r="D70" s="114">
        <v>92.660219999999995</v>
      </c>
      <c r="E70" s="114">
        <v>37.114139999999999</v>
      </c>
      <c r="F70" s="114">
        <v>97.26821000000001</v>
      </c>
      <c r="G70" s="114">
        <v>38.011180000000003</v>
      </c>
      <c r="H70" s="114">
        <v>7.4028100000000006</v>
      </c>
      <c r="I70" s="114">
        <v>6.6018699999999999</v>
      </c>
      <c r="J70" s="114">
        <v>3.5537899999999998</v>
      </c>
      <c r="K70" s="114">
        <v>13.678990000000001</v>
      </c>
      <c r="L70" s="114">
        <v>4.4179499999999994</v>
      </c>
    </row>
    <row r="71" spans="1:12" ht="15" customHeight="1">
      <c r="A71" s="115" t="s">
        <v>971</v>
      </c>
      <c r="B71" s="114">
        <v>1.0000000000000001E-5</v>
      </c>
      <c r="C71" s="114">
        <v>0</v>
      </c>
      <c r="D71" s="114">
        <v>0</v>
      </c>
      <c r="E71" s="114">
        <v>1.0000000000000001E-5</v>
      </c>
      <c r="F71" s="114">
        <v>0</v>
      </c>
      <c r="G71" s="114">
        <v>1.0000000000000001E-5</v>
      </c>
      <c r="H71" s="114">
        <v>1.3000000000000002E-4</v>
      </c>
      <c r="I71" s="114">
        <v>0.54841999999999991</v>
      </c>
      <c r="J71" s="114">
        <v>1.0000000000000001E-5</v>
      </c>
      <c r="K71" s="114">
        <v>3.2200000000000002E-3</v>
      </c>
      <c r="L71" s="114">
        <v>1.0000000000000001E-5</v>
      </c>
    </row>
    <row r="72" spans="1:12" ht="15" customHeight="1">
      <c r="A72" s="115" t="s">
        <v>972</v>
      </c>
      <c r="B72" s="114">
        <v>68.750079999999997</v>
      </c>
      <c r="C72" s="114">
        <v>64.290720000000007</v>
      </c>
      <c r="D72" s="114">
        <v>92.660219999999995</v>
      </c>
      <c r="E72" s="114">
        <v>37.114129999999996</v>
      </c>
      <c r="F72" s="114">
        <v>97.26821000000001</v>
      </c>
      <c r="G72" s="114">
        <v>38.01117</v>
      </c>
      <c r="H72" s="114">
        <v>7.4026800000000001</v>
      </c>
      <c r="I72" s="114">
        <v>6.0534499999999998</v>
      </c>
      <c r="J72" s="114">
        <v>3.5537800000000002</v>
      </c>
      <c r="K72" s="114">
        <v>13.67577</v>
      </c>
      <c r="L72" s="114">
        <v>4.4179399999999998</v>
      </c>
    </row>
    <row r="73" spans="1:12" ht="15" customHeight="1">
      <c r="A73" s="147" t="s">
        <v>625</v>
      </c>
      <c r="B73" s="114">
        <v>-1175.27936</v>
      </c>
      <c r="C73" s="114">
        <v>-1193.0952400000001</v>
      </c>
      <c r="D73" s="114">
        <v>-2965.2384500000003</v>
      </c>
      <c r="E73" s="114">
        <v>-191.54129</v>
      </c>
      <c r="F73" s="114">
        <v>-157.5455</v>
      </c>
      <c r="G73" s="114">
        <v>-64.852059999999994</v>
      </c>
      <c r="H73" s="114">
        <v>-40.202809999999999</v>
      </c>
      <c r="I73" s="114">
        <v>-19.265540000000001</v>
      </c>
      <c r="J73" s="114">
        <v>-10.450419999999999</v>
      </c>
      <c r="K73" s="114">
        <v>-46.641949999999994</v>
      </c>
      <c r="L73" s="114">
        <v>-29.329919999999998</v>
      </c>
    </row>
    <row r="74" spans="1:12" ht="15" customHeight="1">
      <c r="A74" s="147" t="s">
        <v>1260</v>
      </c>
      <c r="B74" s="114">
        <v>-798.71964000000003</v>
      </c>
      <c r="C74" s="114">
        <v>-765.95702000000006</v>
      </c>
      <c r="D74" s="114">
        <v>-2659.9407700000002</v>
      </c>
      <c r="E74" s="114">
        <v>0</v>
      </c>
      <c r="F74" s="114">
        <v>-2.0000000000000002E-5</v>
      </c>
      <c r="G74" s="114">
        <v>0</v>
      </c>
      <c r="H74" s="114">
        <v>-1.56E-3</v>
      </c>
      <c r="I74" s="114">
        <v>-0.54765999999999992</v>
      </c>
      <c r="J74" s="114">
        <v>0</v>
      </c>
      <c r="K74" s="114">
        <v>-2.0000000000000002E-5</v>
      </c>
      <c r="L74" s="114">
        <v>-5.0000000000000002E-5</v>
      </c>
    </row>
    <row r="75" spans="1:12" ht="15" customHeight="1">
      <c r="A75" s="148" t="s">
        <v>430</v>
      </c>
      <c r="B75" s="114">
        <v>-376.55971999999997</v>
      </c>
      <c r="C75" s="114">
        <v>-427.13821999999999</v>
      </c>
      <c r="D75" s="114">
        <v>-305.29768000000001</v>
      </c>
      <c r="E75" s="114">
        <v>-191.54129</v>
      </c>
      <c r="F75" s="114">
        <v>-157.54548</v>
      </c>
      <c r="G75" s="114">
        <v>-64.852059999999994</v>
      </c>
      <c r="H75" s="114">
        <v>-40.201250000000002</v>
      </c>
      <c r="I75" s="114">
        <v>-18.717880000000001</v>
      </c>
      <c r="J75" s="114">
        <v>-10.450419999999999</v>
      </c>
      <c r="K75" s="114">
        <v>-46.641930000000002</v>
      </c>
      <c r="L75" s="114">
        <v>-29.32987</v>
      </c>
    </row>
    <row r="76" spans="1:12" ht="15" customHeight="1">
      <c r="A76" s="147" t="s">
        <v>626</v>
      </c>
      <c r="B76" s="114">
        <v>232358.14063000001</v>
      </c>
      <c r="C76" s="114">
        <v>228360.09136000002</v>
      </c>
      <c r="D76" s="114">
        <v>277537.05868000002</v>
      </c>
      <c r="E76" s="114">
        <v>295483.67644000001</v>
      </c>
      <c r="F76" s="114">
        <v>291927.05098</v>
      </c>
      <c r="G76" s="114">
        <v>451803.88519999996</v>
      </c>
      <c r="H76" s="114">
        <v>241807.30891999998</v>
      </c>
      <c r="I76" s="114">
        <v>267954.80327999999</v>
      </c>
      <c r="J76" s="114">
        <v>82463.320459999988</v>
      </c>
      <c r="K76" s="114">
        <v>261125.83955999999</v>
      </c>
      <c r="L76" s="114">
        <v>118267.31614</v>
      </c>
    </row>
    <row r="77" spans="1:12" ht="15" customHeight="1">
      <c r="A77" s="149" t="s">
        <v>962</v>
      </c>
      <c r="B77" s="114">
        <v>0</v>
      </c>
      <c r="C77" s="114">
        <v>0</v>
      </c>
      <c r="D77" s="114">
        <v>0</v>
      </c>
      <c r="E77" s="114">
        <v>-2.9999999999999997E-5</v>
      </c>
      <c r="F77" s="114">
        <v>-1.0000000000000001E-5</v>
      </c>
      <c r="G77" s="114">
        <v>-2.9999999999999997E-5</v>
      </c>
      <c r="H77" s="114">
        <v>7820.80195</v>
      </c>
      <c r="I77" s="114">
        <v>44.531949999999995</v>
      </c>
      <c r="J77" s="114">
        <v>0</v>
      </c>
      <c r="K77" s="114">
        <v>1078.57871</v>
      </c>
      <c r="L77" s="114">
        <v>0</v>
      </c>
    </row>
    <row r="78" spans="1:12" ht="15" customHeight="1">
      <c r="A78" s="117" t="s">
        <v>627</v>
      </c>
      <c r="B78" s="114">
        <v>232358.14063000001</v>
      </c>
      <c r="C78" s="114">
        <v>228360.09136000002</v>
      </c>
      <c r="D78" s="114">
        <v>277537.05868000002</v>
      </c>
      <c r="E78" s="114">
        <v>295483.67641000001</v>
      </c>
      <c r="F78" s="114">
        <v>291927.05097000004</v>
      </c>
      <c r="G78" s="114">
        <v>451803.88517000002</v>
      </c>
      <c r="H78" s="114">
        <v>249628.11087</v>
      </c>
      <c r="I78" s="114">
        <v>267999.33522999997</v>
      </c>
      <c r="J78" s="114">
        <v>82463.320459999988</v>
      </c>
      <c r="K78" s="114">
        <v>262204.41827000002</v>
      </c>
      <c r="L78" s="114">
        <v>118267.31614</v>
      </c>
    </row>
    <row r="79" spans="1:12" ht="15" customHeight="1">
      <c r="A79" s="116" t="s">
        <v>628</v>
      </c>
      <c r="B79" s="114">
        <v>4.2009999999999996</v>
      </c>
      <c r="C79" s="114">
        <v>1286.6023300000002</v>
      </c>
      <c r="D79" s="114">
        <v>5470.2887199999996</v>
      </c>
      <c r="E79" s="114">
        <v>10827.086080000001</v>
      </c>
      <c r="F79" s="114">
        <v>9265.3102400000007</v>
      </c>
      <c r="G79" s="114">
        <v>-1803.10634</v>
      </c>
      <c r="H79" s="114">
        <v>13614.63341</v>
      </c>
      <c r="I79" s="114">
        <v>13363.500699999999</v>
      </c>
      <c r="J79" s="114">
        <v>2220.52198</v>
      </c>
      <c r="K79" s="114">
        <v>2427.86085</v>
      </c>
      <c r="L79" s="114">
        <v>2308.8607900000002</v>
      </c>
    </row>
    <row r="80" spans="1:12" ht="15" customHeight="1">
      <c r="A80" s="147" t="s">
        <v>629</v>
      </c>
      <c r="B80" s="114">
        <v>232362.34162999998</v>
      </c>
      <c r="C80" s="114">
        <v>229646.69368999999</v>
      </c>
      <c r="D80" s="114">
        <v>283007.34739999997</v>
      </c>
      <c r="E80" s="114">
        <v>306310.76248999999</v>
      </c>
      <c r="F80" s="114">
        <v>301192.36121</v>
      </c>
      <c r="G80" s="114">
        <v>450000.77882999997</v>
      </c>
      <c r="H80" s="114">
        <v>263242.74427999998</v>
      </c>
      <c r="I80" s="114">
        <v>281362.83593</v>
      </c>
      <c r="J80" s="114">
        <v>84683.842439999993</v>
      </c>
      <c r="K80" s="114">
        <v>264632.27912000002</v>
      </c>
      <c r="L80" s="114">
        <v>120576.17693</v>
      </c>
    </row>
    <row r="81" spans="1:12" ht="15" customHeight="1">
      <c r="A81" s="116" t="s">
        <v>630</v>
      </c>
      <c r="B81" s="114">
        <v>0</v>
      </c>
      <c r="C81" s="114">
        <v>0</v>
      </c>
      <c r="D81" s="114">
        <v>0</v>
      </c>
      <c r="E81" s="114">
        <v>0</v>
      </c>
      <c r="F81" s="114">
        <v>0</v>
      </c>
      <c r="G81" s="114">
        <v>0</v>
      </c>
      <c r="H81" s="114">
        <v>1.0000000000000001E-5</v>
      </c>
      <c r="I81" s="114">
        <v>0</v>
      </c>
      <c r="J81" s="114">
        <v>0</v>
      </c>
      <c r="K81" s="114">
        <v>0</v>
      </c>
      <c r="L81" s="114">
        <v>0</v>
      </c>
    </row>
    <row r="82" spans="1:12" ht="15" customHeight="1">
      <c r="A82" s="147" t="s">
        <v>631</v>
      </c>
      <c r="B82" s="114">
        <v>232362.34162999998</v>
      </c>
      <c r="C82" s="114">
        <v>229646.69368999999</v>
      </c>
      <c r="D82" s="114">
        <v>283007.34739999997</v>
      </c>
      <c r="E82" s="114">
        <v>306310.76248999999</v>
      </c>
      <c r="F82" s="114">
        <v>301192.36121</v>
      </c>
      <c r="G82" s="114">
        <v>450000.77882999997</v>
      </c>
      <c r="H82" s="114">
        <v>263242.74429</v>
      </c>
      <c r="I82" s="114">
        <v>281362.83593</v>
      </c>
      <c r="J82" s="114">
        <v>84683.842439999993</v>
      </c>
      <c r="K82" s="114">
        <v>264632.27912000002</v>
      </c>
      <c r="L82" s="114">
        <v>120576.17693</v>
      </c>
    </row>
    <row r="83" spans="1:12" ht="15" customHeight="1" thickBot="1">
      <c r="A83" s="116" t="s">
        <v>632</v>
      </c>
      <c r="B83" s="114">
        <v>-88034.549849999996</v>
      </c>
      <c r="C83" s="114">
        <v>-85376.647830000002</v>
      </c>
      <c r="D83" s="114">
        <v>-92865.699800000002</v>
      </c>
      <c r="E83" s="114">
        <v>-131593.71561000001</v>
      </c>
      <c r="F83" s="114">
        <v>-98626.076239999995</v>
      </c>
      <c r="G83" s="114">
        <v>-184685.19988</v>
      </c>
      <c r="H83" s="114">
        <v>-139775.15080999999</v>
      </c>
      <c r="I83" s="114">
        <v>-130368.63595</v>
      </c>
      <c r="J83" s="114">
        <v>-20957.3</v>
      </c>
      <c r="K83" s="114">
        <v>-90533.409379999997</v>
      </c>
      <c r="L83" s="114">
        <v>-68367.596900000004</v>
      </c>
    </row>
    <row r="84" spans="1:12" ht="15" customHeight="1" thickTop="1" thickBot="1">
      <c r="A84" s="392" t="s">
        <v>633</v>
      </c>
      <c r="B84" s="393">
        <v>144327.79178</v>
      </c>
      <c r="C84" s="393">
        <v>144270.04586000001</v>
      </c>
      <c r="D84" s="393">
        <v>190141.6476</v>
      </c>
      <c r="E84" s="393">
        <v>174717.04688000001</v>
      </c>
      <c r="F84" s="393">
        <v>202566.28497000001</v>
      </c>
      <c r="G84" s="393">
        <v>265315.57895</v>
      </c>
      <c r="H84" s="393">
        <v>123467.59348000001</v>
      </c>
      <c r="I84" s="393">
        <v>150994.19997999998</v>
      </c>
      <c r="J84" s="393">
        <v>63726.542439999997</v>
      </c>
      <c r="K84" s="393">
        <v>174098.86974000002</v>
      </c>
      <c r="L84" s="393">
        <v>52208.580030000005</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7"/>
  <sheetViews>
    <sheetView zoomScaleNormal="100" workbookViewId="0">
      <selection sqref="A1:L1"/>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33" t="s">
        <v>436</v>
      </c>
      <c r="B1" s="733"/>
      <c r="C1" s="733"/>
      <c r="D1" s="733"/>
      <c r="E1" s="733"/>
      <c r="F1" s="733"/>
      <c r="G1" s="733"/>
      <c r="H1" s="733"/>
      <c r="I1" s="733"/>
      <c r="J1" s="733"/>
      <c r="K1" s="733"/>
      <c r="L1" s="733"/>
    </row>
    <row r="2" spans="1:12" ht="15" customHeight="1">
      <c r="A2" s="734" t="s">
        <v>568</v>
      </c>
      <c r="B2" s="734"/>
      <c r="C2" s="734"/>
      <c r="D2" s="734"/>
      <c r="E2" s="734"/>
      <c r="F2" s="734"/>
      <c r="G2" s="734"/>
      <c r="H2" s="734"/>
      <c r="I2" s="734"/>
      <c r="J2" s="734"/>
      <c r="K2" s="734"/>
      <c r="L2" s="734"/>
    </row>
    <row r="3" spans="1:12" ht="15" customHeight="1">
      <c r="A3" s="734" t="s">
        <v>635</v>
      </c>
      <c r="B3" s="734"/>
      <c r="C3" s="734"/>
      <c r="D3" s="734"/>
      <c r="E3" s="734"/>
      <c r="F3" s="734"/>
      <c r="G3" s="734"/>
      <c r="H3" s="734"/>
      <c r="I3" s="734"/>
      <c r="J3" s="734"/>
      <c r="K3" s="734"/>
      <c r="L3" s="734"/>
    </row>
    <row r="4" spans="1:12" ht="30" customHeight="1">
      <c r="A4" s="735" t="s">
        <v>508</v>
      </c>
      <c r="B4" s="735"/>
      <c r="C4" s="735"/>
      <c r="D4" s="735"/>
      <c r="E4" s="735"/>
      <c r="F4" s="735"/>
      <c r="G4" s="735"/>
      <c r="H4" s="735"/>
      <c r="I4" s="735"/>
      <c r="J4" s="735"/>
      <c r="K4" s="735"/>
      <c r="L4" s="735"/>
    </row>
    <row r="5" spans="1:12" ht="3.75" customHeight="1" thickBot="1">
      <c r="A5" s="47"/>
      <c r="B5" s="47"/>
      <c r="C5" s="47"/>
      <c r="D5" s="47"/>
      <c r="E5" s="47"/>
      <c r="F5" s="47"/>
      <c r="G5" s="47"/>
      <c r="H5" s="47"/>
      <c r="I5" s="47"/>
      <c r="J5" s="47"/>
      <c r="K5" s="47"/>
      <c r="L5" s="47"/>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21617398.879590001</v>
      </c>
      <c r="C7" s="393">
        <v>25399495.692700002</v>
      </c>
      <c r="D7" s="393">
        <v>28029830.424970001</v>
      </c>
      <c r="E7" s="393">
        <v>34377292.038539998</v>
      </c>
      <c r="F7" s="393">
        <v>35753537.751999997</v>
      </c>
      <c r="G7" s="393">
        <v>37217701.680879995</v>
      </c>
      <c r="H7" s="393">
        <v>39505831.388959996</v>
      </c>
      <c r="I7" s="393">
        <v>39900323.907190003</v>
      </c>
      <c r="J7" s="393">
        <v>39297974.91251</v>
      </c>
      <c r="K7" s="393">
        <v>40668909.908580005</v>
      </c>
      <c r="L7" s="393">
        <v>40468147.591300003</v>
      </c>
    </row>
    <row r="8" spans="1:12" s="16" customFormat="1" ht="15" customHeight="1" thickTop="1">
      <c r="A8" s="147" t="s">
        <v>158</v>
      </c>
      <c r="B8" s="114">
        <v>3161721.5009400002</v>
      </c>
      <c r="C8" s="114">
        <v>4880164.94135</v>
      </c>
      <c r="D8" s="114">
        <v>4659529.61766</v>
      </c>
      <c r="E8" s="114">
        <v>4264145.4583000001</v>
      </c>
      <c r="F8" s="114">
        <v>3435214.9212199999</v>
      </c>
      <c r="G8" s="114">
        <v>3447334.9240199998</v>
      </c>
      <c r="H8" s="114">
        <v>4218452.3643000005</v>
      </c>
      <c r="I8" s="114">
        <v>4399492.7113699997</v>
      </c>
      <c r="J8" s="114">
        <v>3728832.8416200001</v>
      </c>
      <c r="K8" s="114">
        <v>4602541.4209500002</v>
      </c>
      <c r="L8" s="114">
        <v>3696060.2545599998</v>
      </c>
    </row>
    <row r="9" spans="1:12" s="16" customFormat="1" ht="15" customHeight="1">
      <c r="A9" s="147" t="s">
        <v>167</v>
      </c>
      <c r="B9" s="114">
        <v>5656336.2305800002</v>
      </c>
      <c r="C9" s="114">
        <v>5745277.4148699995</v>
      </c>
      <c r="D9" s="114">
        <v>5854798.50722</v>
      </c>
      <c r="E9" s="114">
        <v>6411401.5929199997</v>
      </c>
      <c r="F9" s="114">
        <v>5902895.6624399992</v>
      </c>
      <c r="G9" s="114">
        <v>5032597.0370899998</v>
      </c>
      <c r="H9" s="114">
        <v>4338125.8052599998</v>
      </c>
      <c r="I9" s="114">
        <v>4682158.3863599999</v>
      </c>
      <c r="J9" s="114">
        <v>4679108.29739</v>
      </c>
      <c r="K9" s="114">
        <v>4389363.3581699999</v>
      </c>
      <c r="L9" s="114">
        <v>4025713.90466</v>
      </c>
    </row>
    <row r="10" spans="1:12" s="16" customFormat="1" ht="15" customHeight="1">
      <c r="A10" s="147" t="s">
        <v>176</v>
      </c>
      <c r="B10" s="114">
        <v>11851576.622629998</v>
      </c>
      <c r="C10" s="114">
        <v>13604878.59564</v>
      </c>
      <c r="D10" s="114">
        <v>16175338.00794</v>
      </c>
      <c r="E10" s="114">
        <v>21857899.296380002</v>
      </c>
      <c r="F10" s="114">
        <v>23644805.734110001</v>
      </c>
      <c r="G10" s="114">
        <v>24862894.65825</v>
      </c>
      <c r="H10" s="114">
        <v>25865828.699439999</v>
      </c>
      <c r="I10" s="114">
        <v>25798482.58199</v>
      </c>
      <c r="J10" s="114">
        <v>25798075.42351</v>
      </c>
      <c r="K10" s="114">
        <v>26359763.923080001</v>
      </c>
      <c r="L10" s="114">
        <v>27692355.460039999</v>
      </c>
    </row>
    <row r="11" spans="1:12" s="16" customFormat="1" ht="15" customHeight="1">
      <c r="A11" s="148" t="s">
        <v>577</v>
      </c>
      <c r="B11" s="114">
        <v>11797035.31638</v>
      </c>
      <c r="C11" s="114">
        <v>13594967.903620001</v>
      </c>
      <c r="D11" s="114">
        <v>16129785.70208</v>
      </c>
      <c r="E11" s="114">
        <v>21757660.728349999</v>
      </c>
      <c r="F11" s="114">
        <v>23559639.275349997</v>
      </c>
      <c r="G11" s="114">
        <v>24760704.726740003</v>
      </c>
      <c r="H11" s="114">
        <v>25146741.31371</v>
      </c>
      <c r="I11" s="114">
        <v>24797464.969289999</v>
      </c>
      <c r="J11" s="114">
        <v>24785408.765900001</v>
      </c>
      <c r="K11" s="114">
        <v>25270049.933729999</v>
      </c>
      <c r="L11" s="114">
        <v>26670927.839810003</v>
      </c>
    </row>
    <row r="12" spans="1:12" s="16" customFormat="1" ht="15" customHeight="1">
      <c r="A12" s="148" t="s">
        <v>578</v>
      </c>
      <c r="B12" s="114">
        <v>11694459.06003</v>
      </c>
      <c r="C12" s="114">
        <v>13488393.134569999</v>
      </c>
      <c r="D12" s="114">
        <v>15927510.128590001</v>
      </c>
      <c r="E12" s="114">
        <v>21401876.134290002</v>
      </c>
      <c r="F12" s="114">
        <v>23133780.488029998</v>
      </c>
      <c r="G12" s="114">
        <v>24008484.97727</v>
      </c>
      <c r="H12" s="114">
        <v>24185497.073540002</v>
      </c>
      <c r="I12" s="114">
        <v>18460569.5229</v>
      </c>
      <c r="J12" s="114">
        <v>18639684.811130002</v>
      </c>
      <c r="K12" s="114">
        <v>19447517.61496</v>
      </c>
      <c r="L12" s="114">
        <v>21083328.225580003</v>
      </c>
    </row>
    <row r="13" spans="1:12" s="16" customFormat="1" ht="15" customHeight="1">
      <c r="A13" s="148" t="s">
        <v>579</v>
      </c>
      <c r="B13" s="114">
        <v>102576.25635</v>
      </c>
      <c r="C13" s="114">
        <v>106574.76905</v>
      </c>
      <c r="D13" s="114">
        <v>202275.57349000001</v>
      </c>
      <c r="E13" s="114">
        <v>355784.59405999997</v>
      </c>
      <c r="F13" s="114">
        <v>425858.78732</v>
      </c>
      <c r="G13" s="114">
        <v>752219.74947000004</v>
      </c>
      <c r="H13" s="114">
        <v>961244.24017</v>
      </c>
      <c r="I13" s="114">
        <v>6336895.4463900002</v>
      </c>
      <c r="J13" s="114">
        <v>6145723.9547700007</v>
      </c>
      <c r="K13" s="114">
        <v>5822532.3187700007</v>
      </c>
      <c r="L13" s="114">
        <v>5587599.6142299995</v>
      </c>
    </row>
    <row r="14" spans="1:12" s="16" customFormat="1" ht="15" customHeight="1">
      <c r="A14" s="148" t="s">
        <v>580</v>
      </c>
      <c r="B14" s="114">
        <v>47998.590880000003</v>
      </c>
      <c r="C14" s="114">
        <v>46121.991609999997</v>
      </c>
      <c r="D14" s="114">
        <v>49351.359450000004</v>
      </c>
      <c r="E14" s="114">
        <v>94091.46981000001</v>
      </c>
      <c r="F14" s="114">
        <v>109178.46534000001</v>
      </c>
      <c r="G14" s="114">
        <v>95120.051720000003</v>
      </c>
      <c r="H14" s="114">
        <v>8005.7859200000003</v>
      </c>
      <c r="I14" s="114">
        <v>110376.06326000001</v>
      </c>
      <c r="J14" s="114">
        <v>141486.86682</v>
      </c>
      <c r="K14" s="114">
        <v>191173.47836000001</v>
      </c>
      <c r="L14" s="114">
        <v>241427.74884000001</v>
      </c>
    </row>
    <row r="15" spans="1:12" s="16" customFormat="1" ht="15" customHeight="1">
      <c r="A15" s="148" t="s">
        <v>581</v>
      </c>
      <c r="B15" s="114">
        <v>47993.624349999998</v>
      </c>
      <c r="C15" s="114">
        <v>45427.980869999999</v>
      </c>
      <c r="D15" s="114">
        <v>49251.359450000004</v>
      </c>
      <c r="E15" s="114">
        <v>89195.357919999995</v>
      </c>
      <c r="F15" s="114">
        <v>104300.46251000001</v>
      </c>
      <c r="G15" s="114">
        <v>91927.141239999997</v>
      </c>
      <c r="H15" s="114">
        <v>3943.35752</v>
      </c>
      <c r="I15" s="114">
        <v>40014.110919999999</v>
      </c>
      <c r="J15" s="114">
        <v>57385.660520000005</v>
      </c>
      <c r="K15" s="114">
        <v>76283.749479999999</v>
      </c>
      <c r="L15" s="114">
        <v>97577.491389999996</v>
      </c>
    </row>
    <row r="16" spans="1:12" s="16" customFormat="1" ht="15" customHeight="1">
      <c r="A16" s="148" t="s">
        <v>582</v>
      </c>
      <c r="B16" s="114">
        <v>4.9665299999999997</v>
      </c>
      <c r="C16" s="114">
        <v>694.01073999999994</v>
      </c>
      <c r="D16" s="114">
        <v>100</v>
      </c>
      <c r="E16" s="114">
        <v>4896.1118899999992</v>
      </c>
      <c r="F16" s="114">
        <v>4878.0028300000004</v>
      </c>
      <c r="G16" s="114">
        <v>3192.91048</v>
      </c>
      <c r="H16" s="114">
        <v>4062.4283999999998</v>
      </c>
      <c r="I16" s="114">
        <v>70361.952340000003</v>
      </c>
      <c r="J16" s="114">
        <v>84101.206299999991</v>
      </c>
      <c r="K16" s="114">
        <v>114889.72888</v>
      </c>
      <c r="L16" s="114">
        <v>143850.25744999998</v>
      </c>
    </row>
    <row r="17" spans="1:12" s="16" customFormat="1" ht="15" customHeight="1">
      <c r="A17" s="148" t="s">
        <v>583</v>
      </c>
      <c r="B17" s="114">
        <v>218805.99831999998</v>
      </c>
      <c r="C17" s="114">
        <v>224107.94878999999</v>
      </c>
      <c r="D17" s="114">
        <v>272333.43222000002</v>
      </c>
      <c r="E17" s="114">
        <v>402728.69325999997</v>
      </c>
      <c r="F17" s="114">
        <v>483976.52549999999</v>
      </c>
      <c r="G17" s="114">
        <v>601726.65251000004</v>
      </c>
      <c r="H17" s="114">
        <v>526754.89737999998</v>
      </c>
      <c r="I17" s="114">
        <v>412580.54414999997</v>
      </c>
      <c r="J17" s="114">
        <v>484969.02158999996</v>
      </c>
      <c r="K17" s="114">
        <v>527413.97618</v>
      </c>
      <c r="L17" s="114">
        <v>627249.89880999993</v>
      </c>
    </row>
    <row r="18" spans="1:12" s="16" customFormat="1" ht="15" customHeight="1">
      <c r="A18" s="148" t="s">
        <v>584</v>
      </c>
      <c r="B18" s="114">
        <v>145822.13255000001</v>
      </c>
      <c r="C18" s="114">
        <v>160379.62230000002</v>
      </c>
      <c r="D18" s="114">
        <v>210544.62112</v>
      </c>
      <c r="E18" s="114">
        <v>317749.94550999999</v>
      </c>
      <c r="F18" s="114">
        <v>394918.72781999997</v>
      </c>
      <c r="G18" s="114">
        <v>510843.74335</v>
      </c>
      <c r="H18" s="114">
        <v>463035.93569999997</v>
      </c>
      <c r="I18" s="114">
        <v>377764.12629000004</v>
      </c>
      <c r="J18" s="114">
        <v>383401.10014</v>
      </c>
      <c r="K18" s="114">
        <v>333596.46252999996</v>
      </c>
      <c r="L18" s="114">
        <v>352702.44834</v>
      </c>
    </row>
    <row r="19" spans="1:12" s="16" customFormat="1" ht="15" customHeight="1">
      <c r="A19" s="148" t="s">
        <v>585</v>
      </c>
      <c r="B19" s="114">
        <v>72983.865769999989</v>
      </c>
      <c r="C19" s="114">
        <v>63728.326489999999</v>
      </c>
      <c r="D19" s="114">
        <v>61788.811099999999</v>
      </c>
      <c r="E19" s="114">
        <v>84978.747749999995</v>
      </c>
      <c r="F19" s="114">
        <v>89057.797680000003</v>
      </c>
      <c r="G19" s="114">
        <v>90882.909159999996</v>
      </c>
      <c r="H19" s="114">
        <v>63718.96168</v>
      </c>
      <c r="I19" s="114">
        <v>34816.417860000001</v>
      </c>
      <c r="J19" s="114">
        <v>101567.92145000001</v>
      </c>
      <c r="K19" s="114">
        <v>193817.51365000001</v>
      </c>
      <c r="L19" s="114">
        <v>274547.45047000004</v>
      </c>
    </row>
    <row r="20" spans="1:12" s="16" customFormat="1" ht="15" customHeight="1">
      <c r="A20" s="148" t="s">
        <v>189</v>
      </c>
      <c r="B20" s="114">
        <v>80000.753479999999</v>
      </c>
      <c r="C20" s="114">
        <v>84635.601180000012</v>
      </c>
      <c r="D20" s="114">
        <v>90651.122140000007</v>
      </c>
      <c r="E20" s="114">
        <v>135001.73261000001</v>
      </c>
      <c r="F20" s="114">
        <v>141646.39377000002</v>
      </c>
      <c r="G20" s="114">
        <v>149043.56533000001</v>
      </c>
      <c r="H20" s="114">
        <v>1038336.78924</v>
      </c>
      <c r="I20" s="114">
        <v>1398210.0926199998</v>
      </c>
      <c r="J20" s="114">
        <v>1345685.1516700001</v>
      </c>
      <c r="K20" s="114">
        <v>1252014.9013499999</v>
      </c>
      <c r="L20" s="114">
        <v>1211711.3098599999</v>
      </c>
    </row>
    <row r="21" spans="1:12" s="16" customFormat="1" ht="15" customHeight="1">
      <c r="A21" s="148" t="s">
        <v>586</v>
      </c>
      <c r="B21" s="114">
        <v>-292264.03642999998</v>
      </c>
      <c r="C21" s="114">
        <v>-344954.84956</v>
      </c>
      <c r="D21" s="114">
        <v>-366783.60794999998</v>
      </c>
      <c r="E21" s="114">
        <v>-531583.32764999999</v>
      </c>
      <c r="F21" s="114">
        <v>-649634.92585</v>
      </c>
      <c r="G21" s="114">
        <v>-743700.3380499999</v>
      </c>
      <c r="H21" s="114">
        <v>-854010.08680999989</v>
      </c>
      <c r="I21" s="114">
        <v>-920149.08733000001</v>
      </c>
      <c r="J21" s="114">
        <v>-959474.38247000007</v>
      </c>
      <c r="K21" s="114">
        <v>-880888.36653999996</v>
      </c>
      <c r="L21" s="114">
        <v>-1058961.3372799999</v>
      </c>
    </row>
    <row r="22" spans="1:12" s="16" customFormat="1" ht="15" customHeight="1">
      <c r="A22" s="147" t="s">
        <v>202</v>
      </c>
      <c r="B22" s="114">
        <v>145060.43992999999</v>
      </c>
      <c r="C22" s="114">
        <v>263078.86368999997</v>
      </c>
      <c r="D22" s="114">
        <v>194300.43828999999</v>
      </c>
      <c r="E22" s="114">
        <v>286719.73929</v>
      </c>
      <c r="F22" s="114">
        <v>136278.28208999999</v>
      </c>
      <c r="G22" s="114">
        <v>139936.17572999999</v>
      </c>
      <c r="H22" s="114">
        <v>201775.58478</v>
      </c>
      <c r="I22" s="114">
        <v>258866.25955000002</v>
      </c>
      <c r="J22" s="114">
        <v>259730.80019000001</v>
      </c>
      <c r="K22" s="114">
        <v>262900.20594999997</v>
      </c>
      <c r="L22" s="114">
        <v>280926.98591000005</v>
      </c>
    </row>
    <row r="23" spans="1:12" s="16" customFormat="1" ht="15" customHeight="1">
      <c r="A23" s="147" t="s">
        <v>208</v>
      </c>
      <c r="B23" s="114">
        <v>4063.8865799999999</v>
      </c>
      <c r="C23" s="114">
        <v>10264.010039999999</v>
      </c>
      <c r="D23" s="114">
        <v>8333.7534800000012</v>
      </c>
      <c r="E23" s="114">
        <v>31120.85296</v>
      </c>
      <c r="F23" s="114">
        <v>77895.153129999992</v>
      </c>
      <c r="G23" s="114">
        <v>47871.482450000003</v>
      </c>
      <c r="H23" s="114">
        <v>19344.060309999997</v>
      </c>
      <c r="I23" s="114">
        <v>39998.689630000001</v>
      </c>
      <c r="J23" s="114">
        <v>33728.032869999995</v>
      </c>
      <c r="K23" s="114">
        <v>40296.019909999995</v>
      </c>
      <c r="L23" s="114">
        <v>61202.447850000004</v>
      </c>
    </row>
    <row r="24" spans="1:12" s="16" customFormat="1" ht="15" customHeight="1">
      <c r="A24" s="147" t="s">
        <v>587</v>
      </c>
      <c r="B24" s="114">
        <v>442086.20494000003</v>
      </c>
      <c r="C24" s="114">
        <v>507157.86781000003</v>
      </c>
      <c r="D24" s="114">
        <v>734338.10848000005</v>
      </c>
      <c r="E24" s="114">
        <v>897530.50662999996</v>
      </c>
      <c r="F24" s="114">
        <v>1858384.8470000001</v>
      </c>
      <c r="G24" s="114">
        <v>3123173.8255400001</v>
      </c>
      <c r="H24" s="114">
        <v>4280379.4172200002</v>
      </c>
      <c r="I24" s="114">
        <v>4206869.6701799994</v>
      </c>
      <c r="J24" s="114">
        <v>4306251.6592200007</v>
      </c>
      <c r="K24" s="114">
        <v>4434586.8838599995</v>
      </c>
      <c r="L24" s="114">
        <v>4159157.0781</v>
      </c>
    </row>
    <row r="25" spans="1:12" s="16" customFormat="1" ht="15" customHeight="1">
      <c r="A25" s="147" t="s">
        <v>219</v>
      </c>
      <c r="B25" s="114">
        <v>314445.33422000002</v>
      </c>
      <c r="C25" s="114">
        <v>332392.69967</v>
      </c>
      <c r="D25" s="114">
        <v>316598.24533000001</v>
      </c>
      <c r="E25" s="114">
        <v>387496.60331999999</v>
      </c>
      <c r="F25" s="114">
        <v>357664.22600999998</v>
      </c>
      <c r="G25" s="114">
        <v>331437.78745</v>
      </c>
      <c r="H25" s="114">
        <v>328007.40480000002</v>
      </c>
      <c r="I25" s="114">
        <v>292059.83707000001</v>
      </c>
      <c r="J25" s="114">
        <v>282780.20252999995</v>
      </c>
      <c r="K25" s="114">
        <v>370111.73518999998</v>
      </c>
      <c r="L25" s="114">
        <v>354809.01610000001</v>
      </c>
    </row>
    <row r="26" spans="1:12" s="16" customFormat="1" ht="15" customHeight="1">
      <c r="A26" s="147" t="s">
        <v>588</v>
      </c>
      <c r="B26" s="114">
        <v>42108.659770000006</v>
      </c>
      <c r="C26" s="114">
        <v>56281.299630000001</v>
      </c>
      <c r="D26" s="114">
        <v>86593.746569999988</v>
      </c>
      <c r="E26" s="114">
        <v>240977.98874</v>
      </c>
      <c r="F26" s="114">
        <v>340398.92599999998</v>
      </c>
      <c r="G26" s="114">
        <v>232455.79035</v>
      </c>
      <c r="H26" s="114">
        <v>253918.05285000001</v>
      </c>
      <c r="I26" s="114">
        <v>222395.77103999999</v>
      </c>
      <c r="J26" s="114">
        <v>209467.65518</v>
      </c>
      <c r="K26" s="114">
        <v>209346.36147</v>
      </c>
      <c r="L26" s="114">
        <v>197922.44408000002</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20091187.298289999</v>
      </c>
      <c r="C28" s="393">
        <v>23844071.20276</v>
      </c>
      <c r="D28" s="393">
        <v>26260030.652330004</v>
      </c>
      <c r="E28" s="393">
        <v>32387852.623020001</v>
      </c>
      <c r="F28" s="393">
        <v>33776496.186290003</v>
      </c>
      <c r="G28" s="393">
        <v>35088327.640110001</v>
      </c>
      <c r="H28" s="393">
        <v>37461651.716169998</v>
      </c>
      <c r="I28" s="393">
        <v>37783076.160319999</v>
      </c>
      <c r="J28" s="393">
        <v>37151681.45809</v>
      </c>
      <c r="K28" s="393">
        <v>38328576.383139998</v>
      </c>
      <c r="L28" s="393">
        <v>38227587.334980004</v>
      </c>
    </row>
    <row r="29" spans="1:12" s="16" customFormat="1" ht="15" customHeight="1" thickTop="1">
      <c r="A29" s="147" t="s">
        <v>590</v>
      </c>
      <c r="B29" s="114">
        <v>17247807.142470002</v>
      </c>
      <c r="C29" s="114">
        <v>21097816.088540003</v>
      </c>
      <c r="D29" s="114">
        <v>22379001.359639999</v>
      </c>
      <c r="E29" s="114">
        <v>28383505.282340001</v>
      </c>
      <c r="F29" s="114">
        <v>28044916.79786</v>
      </c>
      <c r="G29" s="114">
        <v>26341692.699080002</v>
      </c>
      <c r="H29" s="114">
        <v>27891943.677930001</v>
      </c>
      <c r="I29" s="114">
        <v>28098953.6325</v>
      </c>
      <c r="J29" s="114">
        <v>27744756.505709998</v>
      </c>
      <c r="K29" s="114">
        <v>28688829.343229998</v>
      </c>
      <c r="L29" s="114">
        <v>17438287.757040001</v>
      </c>
    </row>
    <row r="30" spans="1:12" s="16" customFormat="1" ht="15" customHeight="1">
      <c r="A30" s="148" t="s">
        <v>591</v>
      </c>
      <c r="B30" s="114">
        <v>4399450.4684600001</v>
      </c>
      <c r="C30" s="114">
        <v>4557830.54641</v>
      </c>
      <c r="D30" s="114">
        <v>6172946.4064999996</v>
      </c>
      <c r="E30" s="114">
        <v>5553267.4951999998</v>
      </c>
      <c r="F30" s="114">
        <v>5261660.0674799997</v>
      </c>
      <c r="G30" s="114">
        <v>4719963.1080700001</v>
      </c>
      <c r="H30" s="114">
        <v>5082220.72908</v>
      </c>
      <c r="I30" s="114">
        <v>5148311.2681400003</v>
      </c>
      <c r="J30" s="114">
        <v>4788040.1502600005</v>
      </c>
      <c r="K30" s="114">
        <v>4857960.4502900001</v>
      </c>
      <c r="L30" s="114">
        <v>4543829.5599100003</v>
      </c>
    </row>
    <row r="31" spans="1:12" s="16" customFormat="1" ht="15" customHeight="1">
      <c r="A31" s="148" t="s">
        <v>592</v>
      </c>
      <c r="B31" s="114">
        <v>7089078.5248199999</v>
      </c>
      <c r="C31" s="114">
        <v>9739656.2026700005</v>
      </c>
      <c r="D31" s="114">
        <v>7960697.3916999996</v>
      </c>
      <c r="E31" s="114">
        <v>9695195.6235199999</v>
      </c>
      <c r="F31" s="114">
        <v>10147394.495680001</v>
      </c>
      <c r="G31" s="114">
        <v>9086439.6021599993</v>
      </c>
      <c r="H31" s="114">
        <v>9639085.7321000006</v>
      </c>
      <c r="I31" s="114">
        <v>10103637.316020001</v>
      </c>
      <c r="J31" s="114">
        <v>9994796.6398099996</v>
      </c>
      <c r="K31" s="114">
        <v>10381347.61961</v>
      </c>
      <c r="L31" s="114">
        <v>9339204.1963799987</v>
      </c>
    </row>
    <row r="32" spans="1:12" s="16" customFormat="1" ht="15" customHeight="1">
      <c r="A32" s="148" t="s">
        <v>593</v>
      </c>
      <c r="B32" s="114">
        <v>303253.93029000005</v>
      </c>
      <c r="C32" s="114">
        <v>210758.21381000002</v>
      </c>
      <c r="D32" s="114">
        <v>209983.80572999999</v>
      </c>
      <c r="E32" s="114">
        <v>87028.633409999995</v>
      </c>
      <c r="F32" s="114">
        <v>56700.286060000006</v>
      </c>
      <c r="G32" s="114">
        <v>32491.705160000001</v>
      </c>
      <c r="H32" s="114">
        <v>26708.181</v>
      </c>
      <c r="I32" s="114">
        <v>121971.49169</v>
      </c>
      <c r="J32" s="114">
        <v>7939.3579600000003</v>
      </c>
      <c r="K32" s="114">
        <v>6097.4303399999999</v>
      </c>
      <c r="L32" s="114">
        <v>4797.00342</v>
      </c>
    </row>
    <row r="33" spans="1:12" s="16" customFormat="1" ht="15" customHeight="1">
      <c r="A33" s="148" t="s">
        <v>594</v>
      </c>
      <c r="B33" s="114">
        <v>323127.51610000001</v>
      </c>
      <c r="C33" s="114">
        <v>354126.06594999996</v>
      </c>
      <c r="D33" s="114">
        <v>365724.73830000003</v>
      </c>
      <c r="E33" s="114">
        <v>442725.54266000004</v>
      </c>
      <c r="F33" s="114">
        <v>524976.39754999999</v>
      </c>
      <c r="G33" s="114">
        <v>544113.66700999998</v>
      </c>
      <c r="H33" s="114">
        <v>451490.70545000001</v>
      </c>
      <c r="I33" s="114">
        <v>402478.16691999999</v>
      </c>
      <c r="J33" s="114">
        <v>398999.35931000003</v>
      </c>
      <c r="K33" s="114">
        <v>446902.01729000005</v>
      </c>
      <c r="L33" s="114">
        <v>456859.60025999998</v>
      </c>
    </row>
    <row r="34" spans="1:12" s="16" customFormat="1" ht="15" customHeight="1">
      <c r="A34" s="148" t="s">
        <v>595</v>
      </c>
      <c r="B34" s="114">
        <v>4900964.1007299991</v>
      </c>
      <c r="C34" s="114">
        <v>5901688.91548</v>
      </c>
      <c r="D34" s="114">
        <v>7281341.3679900002</v>
      </c>
      <c r="E34" s="114">
        <v>11943666.24327</v>
      </c>
      <c r="F34" s="114">
        <v>11364752.741870001</v>
      </c>
      <c r="G34" s="114">
        <v>11166024.066629998</v>
      </c>
      <c r="H34" s="114">
        <v>11837657.472680001</v>
      </c>
      <c r="I34" s="114">
        <v>11448302.281479999</v>
      </c>
      <c r="J34" s="114">
        <v>11652095.879959999</v>
      </c>
      <c r="K34" s="114">
        <v>12051646.553160001</v>
      </c>
      <c r="L34" s="114">
        <v>2999495.1949</v>
      </c>
    </row>
    <row r="35" spans="1:12" s="16" customFormat="1" ht="15" customHeight="1">
      <c r="A35" s="148" t="s">
        <v>596</v>
      </c>
      <c r="B35" s="114">
        <v>231932.60206999999</v>
      </c>
      <c r="C35" s="114">
        <v>333756.14422000002</v>
      </c>
      <c r="D35" s="114">
        <v>388307.64942000003</v>
      </c>
      <c r="E35" s="114">
        <v>661621.74427999998</v>
      </c>
      <c r="F35" s="114">
        <v>689432.80922000005</v>
      </c>
      <c r="G35" s="114">
        <v>792660.55004999996</v>
      </c>
      <c r="H35" s="114">
        <v>854780.85762000002</v>
      </c>
      <c r="I35" s="114">
        <v>874253.10825000005</v>
      </c>
      <c r="J35" s="114">
        <v>902885.11841</v>
      </c>
      <c r="K35" s="114">
        <v>944875.27253999992</v>
      </c>
      <c r="L35" s="114">
        <v>94102.202170000004</v>
      </c>
    </row>
    <row r="36" spans="1:12" s="16" customFormat="1" ht="15" customHeight="1">
      <c r="A36" s="147" t="s">
        <v>597</v>
      </c>
      <c r="B36" s="114">
        <v>11529.42801</v>
      </c>
      <c r="C36" s="114">
        <v>10987.09995</v>
      </c>
      <c r="D36" s="114">
        <v>9325.7513199999994</v>
      </c>
      <c r="E36" s="114">
        <v>9125.1443099999997</v>
      </c>
      <c r="F36" s="114">
        <v>14041.512699999999</v>
      </c>
      <c r="G36" s="114">
        <v>14704.689829999999</v>
      </c>
      <c r="H36" s="114">
        <v>42843.933779999999</v>
      </c>
      <c r="I36" s="114">
        <v>27664.933550000002</v>
      </c>
      <c r="J36" s="114">
        <v>24819.902140000002</v>
      </c>
      <c r="K36" s="114">
        <v>18856.58568</v>
      </c>
      <c r="L36" s="114">
        <v>23986.34893</v>
      </c>
    </row>
    <row r="37" spans="1:12" s="16" customFormat="1" ht="15" customHeight="1">
      <c r="A37" s="147" t="s">
        <v>598</v>
      </c>
      <c r="B37" s="114">
        <v>65558.898829999991</v>
      </c>
      <c r="C37" s="114">
        <v>618022.11082000006</v>
      </c>
      <c r="D37" s="114">
        <v>518048.58963</v>
      </c>
      <c r="E37" s="114">
        <v>727491.42995000002</v>
      </c>
      <c r="F37" s="114">
        <v>2579371.1749999998</v>
      </c>
      <c r="G37" s="114">
        <v>4233001.6897700001</v>
      </c>
      <c r="H37" s="114">
        <v>5484246.8187799994</v>
      </c>
      <c r="I37" s="114">
        <v>5029368.3176499996</v>
      </c>
      <c r="J37" s="114">
        <v>4646175.7593</v>
      </c>
      <c r="K37" s="114">
        <v>5179126.8683700003</v>
      </c>
      <c r="L37" s="114">
        <v>5514782.0830899999</v>
      </c>
    </row>
    <row r="38" spans="1:12" s="16" customFormat="1" ht="15" customHeight="1">
      <c r="A38" s="147" t="s">
        <v>599</v>
      </c>
      <c r="B38" s="114">
        <v>294395.55726999999</v>
      </c>
      <c r="C38" s="114">
        <v>219235.45793</v>
      </c>
      <c r="D38" s="114">
        <v>383879.56351999997</v>
      </c>
      <c r="E38" s="114">
        <v>479348.68669</v>
      </c>
      <c r="F38" s="114">
        <v>357864.03922000004</v>
      </c>
      <c r="G38" s="114">
        <v>435081.22164999996</v>
      </c>
      <c r="H38" s="114">
        <v>397334.45477999997</v>
      </c>
      <c r="I38" s="114">
        <v>334235.35310000001</v>
      </c>
      <c r="J38" s="114">
        <v>359505.01269999996</v>
      </c>
      <c r="K38" s="114">
        <v>386378.17579000001</v>
      </c>
      <c r="L38" s="114">
        <v>316453.40711999999</v>
      </c>
    </row>
    <row r="39" spans="1:12" s="16" customFormat="1" ht="15" customHeight="1">
      <c r="A39" s="147" t="s">
        <v>273</v>
      </c>
      <c r="B39" s="114">
        <v>130692.95522</v>
      </c>
      <c r="C39" s="114">
        <v>136660.87662</v>
      </c>
      <c r="D39" s="114">
        <v>149281.82003999999</v>
      </c>
      <c r="E39" s="114">
        <v>192393.7255</v>
      </c>
      <c r="F39" s="114">
        <v>198871.05011000001</v>
      </c>
      <c r="G39" s="114">
        <v>190371.56653000001</v>
      </c>
      <c r="H39" s="114">
        <v>187824.77812</v>
      </c>
      <c r="I39" s="114">
        <v>187936.70556</v>
      </c>
      <c r="J39" s="114">
        <v>190490.27338</v>
      </c>
      <c r="K39" s="114">
        <v>194406.82227999999</v>
      </c>
      <c r="L39" s="114">
        <v>202198.75994999998</v>
      </c>
    </row>
    <row r="40" spans="1:12" s="16" customFormat="1" ht="15" customHeight="1">
      <c r="A40" s="147" t="s">
        <v>279</v>
      </c>
      <c r="B40" s="114">
        <v>0</v>
      </c>
      <c r="C40" s="114">
        <v>514877.56503</v>
      </c>
      <c r="D40" s="114">
        <v>688184.88335000002</v>
      </c>
      <c r="E40" s="114">
        <v>860026.42001999996</v>
      </c>
      <c r="F40" s="114">
        <v>733668.15997000004</v>
      </c>
      <c r="G40" s="114">
        <v>813090.01332999999</v>
      </c>
      <c r="H40" s="114">
        <v>1092884.21697</v>
      </c>
      <c r="I40" s="114">
        <v>1135453.4717399999</v>
      </c>
      <c r="J40" s="114">
        <v>1087790.7982999999</v>
      </c>
      <c r="K40" s="114">
        <v>903337.43186000001</v>
      </c>
      <c r="L40" s="114">
        <v>1177088.3771300002</v>
      </c>
    </row>
    <row r="41" spans="1:12" s="16" customFormat="1" ht="15" customHeight="1">
      <c r="A41" s="147" t="s">
        <v>600</v>
      </c>
      <c r="B41" s="114">
        <v>171818.31682000001</v>
      </c>
      <c r="C41" s="114">
        <v>171689.32180000001</v>
      </c>
      <c r="D41" s="114">
        <v>481709.71557999996</v>
      </c>
      <c r="E41" s="114">
        <v>453305.87667999999</v>
      </c>
      <c r="F41" s="114">
        <v>424899.00586999999</v>
      </c>
      <c r="G41" s="114">
        <v>396418.43348000001</v>
      </c>
      <c r="H41" s="114">
        <v>329225.15160000004</v>
      </c>
      <c r="I41" s="114">
        <v>319292.00150999997</v>
      </c>
      <c r="J41" s="114">
        <v>324773.12797999999</v>
      </c>
      <c r="K41" s="114">
        <v>257855.52664</v>
      </c>
      <c r="L41" s="114">
        <v>262360.66210000002</v>
      </c>
    </row>
    <row r="42" spans="1:12" s="17" customFormat="1" ht="15" customHeight="1" thickBot="1">
      <c r="A42" s="147" t="s">
        <v>451</v>
      </c>
      <c r="B42" s="114">
        <v>2169384.9996700003</v>
      </c>
      <c r="C42" s="114">
        <v>1074782.6820699999</v>
      </c>
      <c r="D42" s="114">
        <v>1650598.9692500001</v>
      </c>
      <c r="E42" s="114">
        <v>1282656.0575299999</v>
      </c>
      <c r="F42" s="114">
        <v>1422864.4455599999</v>
      </c>
      <c r="G42" s="114">
        <v>2663967.32644</v>
      </c>
      <c r="H42" s="114">
        <v>2035348.6842100001</v>
      </c>
      <c r="I42" s="114">
        <v>2650171.7447100002</v>
      </c>
      <c r="J42" s="114">
        <v>2773370.07858</v>
      </c>
      <c r="K42" s="114">
        <v>2699785.6292900001</v>
      </c>
      <c r="L42" s="114">
        <v>13292429.939620001</v>
      </c>
    </row>
    <row r="43" spans="1:12" ht="15" customHeight="1" thickTop="1" thickBot="1">
      <c r="A43" s="392" t="s">
        <v>601</v>
      </c>
      <c r="B43" s="393">
        <v>1526211.5812899999</v>
      </c>
      <c r="C43" s="393">
        <v>1555424.4895200001</v>
      </c>
      <c r="D43" s="393">
        <v>1769799.7726199999</v>
      </c>
      <c r="E43" s="393">
        <v>1989439.4167500001</v>
      </c>
      <c r="F43" s="393">
        <v>1977041.5657500001</v>
      </c>
      <c r="G43" s="393">
        <v>2129374.0414399998</v>
      </c>
      <c r="H43" s="393">
        <v>2044179.67349</v>
      </c>
      <c r="I43" s="393">
        <v>2117247.7468699999</v>
      </c>
      <c r="J43" s="393">
        <v>2146293.4544199998</v>
      </c>
      <c r="K43" s="393">
        <v>2340333.52544</v>
      </c>
      <c r="L43" s="393">
        <v>2240560.2563200002</v>
      </c>
    </row>
    <row r="44" spans="1:12" s="16" customFormat="1" ht="15" customHeight="1" thickTop="1">
      <c r="A44" s="147" t="s">
        <v>294</v>
      </c>
      <c r="B44" s="114">
        <v>731879.4</v>
      </c>
      <c r="C44" s="114">
        <v>731879.4</v>
      </c>
      <c r="D44" s="114">
        <v>731879.4</v>
      </c>
      <c r="E44" s="114">
        <v>1315405.83</v>
      </c>
      <c r="F44" s="114">
        <v>1442495.21</v>
      </c>
      <c r="G44" s="114">
        <v>1503426.84</v>
      </c>
      <c r="H44" s="114">
        <v>1599380.3</v>
      </c>
      <c r="I44" s="114">
        <v>1627574.17</v>
      </c>
      <c r="J44" s="114">
        <v>1637930.85</v>
      </c>
      <c r="K44" s="114">
        <v>1698953.85</v>
      </c>
      <c r="L44" s="114">
        <v>1728937.15</v>
      </c>
    </row>
    <row r="45" spans="1:12" s="16" customFormat="1" ht="15" customHeight="1">
      <c r="A45" s="147" t="s">
        <v>298</v>
      </c>
      <c r="B45" s="114">
        <v>278064.10041000001</v>
      </c>
      <c r="C45" s="114">
        <v>385461.69255000004</v>
      </c>
      <c r="D45" s="114">
        <v>463649.35444000002</v>
      </c>
      <c r="E45" s="114">
        <v>28587.73604</v>
      </c>
      <c r="F45" s="114">
        <v>28583.333409999999</v>
      </c>
      <c r="G45" s="114">
        <v>28583.333360000001</v>
      </c>
      <c r="H45" s="114">
        <v>0.66658000000000006</v>
      </c>
      <c r="I45" s="114">
        <v>10003</v>
      </c>
      <c r="J45" s="114">
        <v>0</v>
      </c>
      <c r="K45" s="114">
        <v>0.32566000000000001</v>
      </c>
      <c r="L45" s="114">
        <v>0</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262076.47967</v>
      </c>
      <c r="C47" s="114">
        <v>287496.47967000003</v>
      </c>
      <c r="D47" s="114">
        <v>302556.47967000003</v>
      </c>
      <c r="E47" s="114">
        <v>329728.47967000003</v>
      </c>
      <c r="F47" s="114">
        <v>361300.21888999996</v>
      </c>
      <c r="G47" s="114">
        <v>375766.82493</v>
      </c>
      <c r="H47" s="114">
        <v>402358.47262999997</v>
      </c>
      <c r="I47" s="114">
        <v>406602.50321</v>
      </c>
      <c r="J47" s="114">
        <v>413909.48676999996</v>
      </c>
      <c r="K47" s="114">
        <v>413909.48676999996</v>
      </c>
      <c r="L47" s="114">
        <v>436656.47587999998</v>
      </c>
    </row>
    <row r="48" spans="1:12" s="16" customFormat="1" ht="15" customHeight="1">
      <c r="A48" s="147" t="s">
        <v>308</v>
      </c>
      <c r="B48" s="114">
        <v>254191.60121000002</v>
      </c>
      <c r="C48" s="114">
        <v>150586.9173</v>
      </c>
      <c r="D48" s="114">
        <v>271714.53850999998</v>
      </c>
      <c r="E48" s="114">
        <v>315717.37104</v>
      </c>
      <c r="F48" s="114">
        <v>144662.80344999998</v>
      </c>
      <c r="G48" s="114">
        <v>221597.04315000001</v>
      </c>
      <c r="H48" s="114">
        <v>42440.234280000004</v>
      </c>
      <c r="I48" s="114">
        <v>73068.073659999995</v>
      </c>
      <c r="J48" s="114">
        <v>94453.11765</v>
      </c>
      <c r="K48" s="114">
        <v>227469.86301</v>
      </c>
      <c r="L48" s="114">
        <v>74966.630439999994</v>
      </c>
    </row>
    <row r="49" spans="1:12" s="16" customFormat="1" ht="15" customHeight="1">
      <c r="A49" s="148" t="s">
        <v>603</v>
      </c>
      <c r="B49" s="114">
        <v>0</v>
      </c>
      <c r="C49" s="114">
        <v>0</v>
      </c>
      <c r="D49" s="114">
        <v>0</v>
      </c>
      <c r="E49" s="114">
        <v>0</v>
      </c>
      <c r="F49" s="114">
        <v>0</v>
      </c>
      <c r="G49" s="114">
        <v>0</v>
      </c>
      <c r="H49" s="114">
        <v>0</v>
      </c>
      <c r="I49" s="114">
        <v>0</v>
      </c>
      <c r="J49" s="114">
        <v>61023.325659999995</v>
      </c>
      <c r="K49" s="114">
        <v>0</v>
      </c>
      <c r="L49" s="114">
        <v>61023.326000000001</v>
      </c>
    </row>
    <row r="50" spans="1:12" s="17" customFormat="1" ht="15" customHeight="1" thickBot="1">
      <c r="A50" s="148" t="s">
        <v>604</v>
      </c>
      <c r="B50" s="114">
        <v>254191.60121000002</v>
      </c>
      <c r="C50" s="114">
        <v>150586.9173</v>
      </c>
      <c r="D50" s="114">
        <v>271714.53850999998</v>
      </c>
      <c r="E50" s="114">
        <v>315717.37104</v>
      </c>
      <c r="F50" s="114">
        <v>144662.80344999998</v>
      </c>
      <c r="G50" s="114">
        <v>221597.04315000001</v>
      </c>
      <c r="H50" s="114">
        <v>42440.234280000004</v>
      </c>
      <c r="I50" s="114">
        <v>73068.073659999995</v>
      </c>
      <c r="J50" s="114">
        <v>33429.791989999998</v>
      </c>
      <c r="K50" s="114">
        <v>227469.86301</v>
      </c>
      <c r="L50" s="114">
        <v>13943.30444</v>
      </c>
    </row>
    <row r="51" spans="1:12" ht="15" customHeight="1" thickTop="1" thickBot="1">
      <c r="A51" s="392" t="s">
        <v>605</v>
      </c>
      <c r="B51" s="393">
        <v>21617398.879580002</v>
      </c>
      <c r="C51" s="393">
        <v>25399495.692279998</v>
      </c>
      <c r="D51" s="393">
        <v>28029830.42495</v>
      </c>
      <c r="E51" s="393">
        <v>34377292.03977</v>
      </c>
      <c r="F51" s="393">
        <v>35753537.752039999</v>
      </c>
      <c r="G51" s="393">
        <v>37217701.681550004</v>
      </c>
      <c r="H51" s="393">
        <v>39505831.389660001</v>
      </c>
      <c r="I51" s="393">
        <v>39900323.907190003</v>
      </c>
      <c r="J51" s="393">
        <v>39297974.91251</v>
      </c>
      <c r="K51" s="393">
        <v>40668909.908580005</v>
      </c>
      <c r="L51" s="393">
        <v>40468147.591300003</v>
      </c>
    </row>
    <row r="52" spans="1:12" s="16" customFormat="1" ht="15" customHeight="1" thickTop="1">
      <c r="A52" s="113" t="s">
        <v>606</v>
      </c>
      <c r="B52" s="114">
        <v>2618818.31923</v>
      </c>
      <c r="C52" s="114">
        <v>3462976.7984499997</v>
      </c>
      <c r="D52" s="114">
        <v>4130453.9725300004</v>
      </c>
      <c r="E52" s="114">
        <v>3184105.0098600001</v>
      </c>
      <c r="F52" s="114">
        <v>2600412.1929000001</v>
      </c>
      <c r="G52" s="114">
        <v>2637176.59295</v>
      </c>
      <c r="H52" s="114">
        <v>2018812.34143</v>
      </c>
      <c r="I52" s="114">
        <v>1778459.1049200001</v>
      </c>
      <c r="J52" s="114">
        <v>1661129.7006099999</v>
      </c>
      <c r="K52" s="114">
        <v>2062948.76449</v>
      </c>
      <c r="L52" s="114">
        <v>1366035.65292</v>
      </c>
    </row>
    <row r="53" spans="1:12" s="17" customFormat="1" ht="15" customHeight="1">
      <c r="A53" s="148" t="s">
        <v>607</v>
      </c>
      <c r="B53" s="114">
        <v>187127.62716999999</v>
      </c>
      <c r="C53" s="114">
        <v>150768.07615000001</v>
      </c>
      <c r="D53" s="114">
        <v>86931.089200000002</v>
      </c>
      <c r="E53" s="114">
        <v>137528.51965</v>
      </c>
      <c r="F53" s="114">
        <v>98685.097340000008</v>
      </c>
      <c r="G53" s="114">
        <v>122615.40014</v>
      </c>
      <c r="H53" s="114">
        <v>124619.31186</v>
      </c>
      <c r="I53" s="114">
        <v>378987.63102999999</v>
      </c>
      <c r="J53" s="114">
        <v>346830.60204999999</v>
      </c>
      <c r="K53" s="114">
        <v>389940.14805000002</v>
      </c>
      <c r="L53" s="114">
        <v>75964.527889999998</v>
      </c>
    </row>
    <row r="54" spans="1:12" s="17" customFormat="1" ht="15" customHeight="1">
      <c r="A54" s="148" t="s">
        <v>608</v>
      </c>
      <c r="B54" s="114">
        <v>2219096.25618</v>
      </c>
      <c r="C54" s="114">
        <v>3094341.3324499996</v>
      </c>
      <c r="D54" s="114">
        <v>3833550.0254000002</v>
      </c>
      <c r="E54" s="114">
        <v>2769538.1498799999</v>
      </c>
      <c r="F54" s="114">
        <v>2227239.1066100001</v>
      </c>
      <c r="G54" s="114">
        <v>2245984.3362500002</v>
      </c>
      <c r="H54" s="114">
        <v>1648571.7402999999</v>
      </c>
      <c r="I54" s="114">
        <v>1130270.9982799999</v>
      </c>
      <c r="J54" s="114">
        <v>1055288.8274099999</v>
      </c>
      <c r="K54" s="114">
        <v>1372352.79761</v>
      </c>
      <c r="L54" s="114">
        <v>1035800.70227</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209213.87964</v>
      </c>
      <c r="C56" s="114">
        <v>210944.75328999999</v>
      </c>
      <c r="D56" s="114">
        <v>202945.90025999999</v>
      </c>
      <c r="E56" s="114">
        <v>200215.09041</v>
      </c>
      <c r="F56" s="114">
        <v>226650.34184000001</v>
      </c>
      <c r="G56" s="114">
        <v>257815.95598</v>
      </c>
      <c r="H56" s="114">
        <v>244257.55461000002</v>
      </c>
      <c r="I56" s="114">
        <v>240940.19579</v>
      </c>
      <c r="J56" s="114">
        <v>230749.99133000002</v>
      </c>
      <c r="K56" s="114">
        <v>272395.53901000001</v>
      </c>
      <c r="L56" s="114">
        <v>226010.14293999999</v>
      </c>
    </row>
    <row r="57" spans="1:12" s="17" customFormat="1" ht="15" customHeight="1">
      <c r="A57" s="148" t="s">
        <v>611</v>
      </c>
      <c r="B57" s="114">
        <v>3380.5562400000003</v>
      </c>
      <c r="C57" s="114">
        <v>6922.6365599999999</v>
      </c>
      <c r="D57" s="114">
        <v>7026.9576699999998</v>
      </c>
      <c r="E57" s="114">
        <v>76823.249920000002</v>
      </c>
      <c r="F57" s="114">
        <v>47837.647109999998</v>
      </c>
      <c r="G57" s="114">
        <v>10760.90058</v>
      </c>
      <c r="H57" s="114">
        <v>1363.7346599999998</v>
      </c>
      <c r="I57" s="114">
        <v>28260.27982</v>
      </c>
      <c r="J57" s="114">
        <v>28260.27982</v>
      </c>
      <c r="K57" s="114">
        <v>28260.27982</v>
      </c>
      <c r="L57" s="114">
        <v>28260.27982</v>
      </c>
    </row>
    <row r="58" spans="1:12" s="17" customFormat="1" ht="15" customHeight="1">
      <c r="A58" s="147" t="s">
        <v>612</v>
      </c>
      <c r="B58" s="114">
        <v>37016770.605620004</v>
      </c>
      <c r="C58" s="114">
        <v>41631777.47225</v>
      </c>
      <c r="D58" s="114">
        <v>52108486.087910004</v>
      </c>
      <c r="E58" s="114">
        <v>80234913.957949996</v>
      </c>
      <c r="F58" s="114">
        <v>84732325.684750006</v>
      </c>
      <c r="G58" s="114">
        <v>66867687.49972</v>
      </c>
      <c r="H58" s="114">
        <v>65697462.571290001</v>
      </c>
      <c r="I58" s="114">
        <v>65431983.886930004</v>
      </c>
      <c r="J58" s="114">
        <v>65030580.707889996</v>
      </c>
      <c r="K58" s="114">
        <v>65929326.642910004</v>
      </c>
      <c r="L58" s="114">
        <v>68621401.260550007</v>
      </c>
    </row>
    <row r="59" spans="1:12">
      <c r="A59" s="394" t="s">
        <v>613</v>
      </c>
      <c r="B59" s="395">
        <v>1061515.19362</v>
      </c>
      <c r="C59" s="395">
        <v>1133289.2070499999</v>
      </c>
      <c r="D59" s="395">
        <v>1306928.9427799999</v>
      </c>
      <c r="E59" s="395">
        <v>1851866.7823699999</v>
      </c>
      <c r="F59" s="395">
        <v>2008663.26553</v>
      </c>
      <c r="G59" s="395">
        <v>2125560.3509</v>
      </c>
      <c r="H59" s="395">
        <v>2112204.0900499998</v>
      </c>
      <c r="I59" s="395">
        <v>2025940.2591900001</v>
      </c>
      <c r="J59" s="395">
        <v>823052.97805999999</v>
      </c>
      <c r="K59" s="395">
        <v>2008322.0831500001</v>
      </c>
      <c r="L59" s="395">
        <v>855550.61807000008</v>
      </c>
    </row>
    <row r="60" spans="1:12" ht="15" customHeight="1">
      <c r="A60" s="148" t="s">
        <v>614</v>
      </c>
      <c r="B60" s="114">
        <v>-215843.58569000001</v>
      </c>
      <c r="C60" s="114">
        <v>-303565.06468000001</v>
      </c>
      <c r="D60" s="114">
        <v>-338391.82319000002</v>
      </c>
      <c r="E60" s="114">
        <v>-516323.58711000002</v>
      </c>
      <c r="F60" s="114">
        <v>-675513.02278999996</v>
      </c>
      <c r="G60" s="114">
        <v>-763965.36021000007</v>
      </c>
      <c r="H60" s="114">
        <v>-857934.4259400001</v>
      </c>
      <c r="I60" s="114">
        <v>-916182.00059000007</v>
      </c>
      <c r="J60" s="114">
        <v>-378735.15008999995</v>
      </c>
      <c r="K60" s="114">
        <v>-920570.67595000006</v>
      </c>
      <c r="L60" s="114">
        <v>-388719.34717000002</v>
      </c>
    </row>
    <row r="61" spans="1:12" ht="15" customHeight="1">
      <c r="A61" s="147" t="s">
        <v>615</v>
      </c>
      <c r="B61" s="114">
        <v>845671.60792999994</v>
      </c>
      <c r="C61" s="114">
        <v>829724.14237000002</v>
      </c>
      <c r="D61" s="114">
        <v>968537.11959000002</v>
      </c>
      <c r="E61" s="114">
        <v>1335543.1952599999</v>
      </c>
      <c r="F61" s="114">
        <v>1333150.2427399999</v>
      </c>
      <c r="G61" s="114">
        <v>1361594.9906900001</v>
      </c>
      <c r="H61" s="114">
        <v>1254269.6641099998</v>
      </c>
      <c r="I61" s="114">
        <v>1109758.2585999998</v>
      </c>
      <c r="J61" s="114">
        <v>444317.82797000004</v>
      </c>
      <c r="K61" s="114">
        <v>1087751.4072</v>
      </c>
      <c r="L61" s="114">
        <v>466831.2709</v>
      </c>
    </row>
    <row r="62" spans="1:12" ht="15" customHeight="1">
      <c r="A62" s="116" t="s">
        <v>616</v>
      </c>
      <c r="B62" s="114">
        <v>366509.48168000003</v>
      </c>
      <c r="C62" s="114">
        <v>406407.87695000001</v>
      </c>
      <c r="D62" s="114">
        <v>547311.47296000004</v>
      </c>
      <c r="E62" s="114">
        <v>571118.61066999997</v>
      </c>
      <c r="F62" s="114">
        <v>582287.21730999998</v>
      </c>
      <c r="G62" s="114">
        <v>708235.17907000007</v>
      </c>
      <c r="H62" s="114">
        <v>529271.97719000001</v>
      </c>
      <c r="I62" s="114">
        <v>456872.23041000002</v>
      </c>
      <c r="J62" s="114">
        <v>226402.50966000001</v>
      </c>
      <c r="K62" s="114">
        <v>498709.00962999999</v>
      </c>
      <c r="L62" s="114">
        <v>354292.57622000005</v>
      </c>
    </row>
    <row r="63" spans="1:12" ht="15" customHeight="1">
      <c r="A63" s="148" t="s">
        <v>617</v>
      </c>
      <c r="B63" s="114">
        <v>-145979.33734</v>
      </c>
      <c r="C63" s="114">
        <v>-222912.03244000001</v>
      </c>
      <c r="D63" s="114">
        <v>-327412.02295000001</v>
      </c>
      <c r="E63" s="114">
        <v>-400036.38342000003</v>
      </c>
      <c r="F63" s="114">
        <v>-489043.60386999999</v>
      </c>
      <c r="G63" s="114">
        <v>-591269.98361999996</v>
      </c>
      <c r="H63" s="114">
        <v>-469384.52561000001</v>
      </c>
      <c r="I63" s="114">
        <v>-286273.23350999999</v>
      </c>
      <c r="J63" s="114">
        <v>-130411.02146999999</v>
      </c>
      <c r="K63" s="114">
        <v>-330534.44774000003</v>
      </c>
      <c r="L63" s="114">
        <v>-284205.69242000004</v>
      </c>
    </row>
    <row r="64" spans="1:12" ht="15" customHeight="1">
      <c r="A64" s="117" t="s">
        <v>618</v>
      </c>
      <c r="B64" s="114">
        <v>1066201.7522700001</v>
      </c>
      <c r="C64" s="114">
        <v>1013219.98688</v>
      </c>
      <c r="D64" s="114">
        <v>1188436.5695999998</v>
      </c>
      <c r="E64" s="114">
        <v>1506625.4225099999</v>
      </c>
      <c r="F64" s="114">
        <v>1426393.8561800001</v>
      </c>
      <c r="G64" s="114">
        <v>1478560.1861400001</v>
      </c>
      <c r="H64" s="114">
        <v>1314157.1156900001</v>
      </c>
      <c r="I64" s="114">
        <v>1280357.2555</v>
      </c>
      <c r="J64" s="114">
        <v>540309.31615999993</v>
      </c>
      <c r="K64" s="114">
        <v>1255925.96909</v>
      </c>
      <c r="L64" s="114">
        <v>536918.15470000007</v>
      </c>
    </row>
    <row r="65" spans="1:12" ht="15" customHeight="1">
      <c r="A65" s="116" t="s">
        <v>619</v>
      </c>
      <c r="B65" s="114">
        <v>75445.762040000001</v>
      </c>
      <c r="C65" s="114">
        <v>111357.62974999999</v>
      </c>
      <c r="D65" s="114">
        <v>90074.570970000001</v>
      </c>
      <c r="E65" s="114">
        <v>365963.70130999997</v>
      </c>
      <c r="F65" s="114">
        <v>166316.99257</v>
      </c>
      <c r="G65" s="114">
        <v>93792.355779999998</v>
      </c>
      <c r="H65" s="114">
        <v>236049.22949</v>
      </c>
      <c r="I65" s="114">
        <v>431450.22937999998</v>
      </c>
      <c r="J65" s="114">
        <v>180713.99627999999</v>
      </c>
      <c r="K65" s="114">
        <v>831477.01771000004</v>
      </c>
      <c r="L65" s="114">
        <v>184306.07416999998</v>
      </c>
    </row>
    <row r="66" spans="1:12" ht="15" customHeight="1">
      <c r="A66" s="116" t="s">
        <v>620</v>
      </c>
      <c r="B66" s="114">
        <v>-121667.73844</v>
      </c>
      <c r="C66" s="114">
        <v>-228211.65966999999</v>
      </c>
      <c r="D66" s="114">
        <v>-163453.99007</v>
      </c>
      <c r="E66" s="114">
        <v>-485708.51616</v>
      </c>
      <c r="F66" s="114">
        <v>-380948.77765</v>
      </c>
      <c r="G66" s="114">
        <v>-258930.13096000001</v>
      </c>
      <c r="H66" s="114">
        <v>-543482.47777999996</v>
      </c>
      <c r="I66" s="114">
        <v>-714817.64751000004</v>
      </c>
      <c r="J66" s="114">
        <v>-238637.76003999999</v>
      </c>
      <c r="K66" s="114">
        <v>-896415.99740999995</v>
      </c>
      <c r="L66" s="114">
        <v>-320358.71139000001</v>
      </c>
    </row>
    <row r="67" spans="1:12" ht="15" customHeight="1">
      <c r="A67" s="147" t="s">
        <v>621</v>
      </c>
      <c r="B67" s="114">
        <v>1019979.77587</v>
      </c>
      <c r="C67" s="114">
        <v>896365.95695999998</v>
      </c>
      <c r="D67" s="114">
        <v>1115057.1505</v>
      </c>
      <c r="E67" s="114">
        <v>1386880.60766</v>
      </c>
      <c r="F67" s="114">
        <v>1211762.0710999998</v>
      </c>
      <c r="G67" s="114">
        <v>1313422.41096</v>
      </c>
      <c r="H67" s="114">
        <v>1006723.8674</v>
      </c>
      <c r="I67" s="114">
        <v>996989.83736999996</v>
      </c>
      <c r="J67" s="114">
        <v>482385.55239999999</v>
      </c>
      <c r="K67" s="114">
        <v>1190986.98939</v>
      </c>
      <c r="L67" s="114">
        <v>400865.51748000004</v>
      </c>
    </row>
    <row r="68" spans="1:12" ht="15" customHeight="1">
      <c r="A68" s="148" t="s">
        <v>622</v>
      </c>
      <c r="B68" s="114">
        <v>-645053.47784000007</v>
      </c>
      <c r="C68" s="114">
        <v>-715016.37273000006</v>
      </c>
      <c r="D68" s="114">
        <v>-716129.1446</v>
      </c>
      <c r="E68" s="114">
        <v>-907202.76812999998</v>
      </c>
      <c r="F68" s="114">
        <v>-1002674.5948300001</v>
      </c>
      <c r="G68" s="114">
        <v>-912931.14437999995</v>
      </c>
      <c r="H68" s="114">
        <v>-868862.61629999999</v>
      </c>
      <c r="I68" s="114">
        <v>-891026.97653999995</v>
      </c>
      <c r="J68" s="114">
        <v>-404854.08846</v>
      </c>
      <c r="K68" s="114">
        <v>-863500.27996000007</v>
      </c>
      <c r="L68" s="114">
        <v>-381737.67614</v>
      </c>
    </row>
    <row r="69" spans="1:12" ht="15" customHeight="1">
      <c r="A69" s="117" t="s">
        <v>623</v>
      </c>
      <c r="B69" s="114">
        <v>374926.29802999995</v>
      </c>
      <c r="C69" s="114">
        <v>181349.58422999998</v>
      </c>
      <c r="D69" s="114">
        <v>398928.00589999999</v>
      </c>
      <c r="E69" s="114">
        <v>479677.83953</v>
      </c>
      <c r="F69" s="114">
        <v>209087.47627000001</v>
      </c>
      <c r="G69" s="114">
        <v>400491.26658</v>
      </c>
      <c r="H69" s="114">
        <v>137861.25109999999</v>
      </c>
      <c r="I69" s="114">
        <v>105962.86083000001</v>
      </c>
      <c r="J69" s="114">
        <v>77531.463940000001</v>
      </c>
      <c r="K69" s="114">
        <v>327486.70942999999</v>
      </c>
      <c r="L69" s="114">
        <v>19127.841339999999</v>
      </c>
    </row>
    <row r="70" spans="1:12" ht="15" customHeight="1">
      <c r="A70" s="117" t="s">
        <v>624</v>
      </c>
      <c r="B70" s="114">
        <v>364.57739000000004</v>
      </c>
      <c r="C70" s="114">
        <v>-183.00934000000001</v>
      </c>
      <c r="D70" s="114">
        <v>-137.86801</v>
      </c>
      <c r="E70" s="114">
        <v>1944.49478</v>
      </c>
      <c r="F70" s="114">
        <v>-1250.93451</v>
      </c>
      <c r="G70" s="114">
        <v>433.79365999999999</v>
      </c>
      <c r="H70" s="114">
        <v>152.08328</v>
      </c>
      <c r="I70" s="114">
        <v>-517.4624</v>
      </c>
      <c r="J70" s="114">
        <v>-516.49976000000004</v>
      </c>
      <c r="K70" s="114">
        <v>-907.16125999999997</v>
      </c>
      <c r="L70" s="114">
        <v>428.15699000000001</v>
      </c>
    </row>
    <row r="71" spans="1:12" ht="15" customHeight="1">
      <c r="A71" s="115" t="s">
        <v>971</v>
      </c>
      <c r="B71" s="114">
        <v>-699.80042000000003</v>
      </c>
      <c r="C71" s="114">
        <v>-1223.3332800000001</v>
      </c>
      <c r="D71" s="114">
        <v>-2179.4427099999998</v>
      </c>
      <c r="E71" s="114">
        <v>-1118.16651</v>
      </c>
      <c r="F71" s="114">
        <v>-2797.8924400000001</v>
      </c>
      <c r="G71" s="114">
        <v>-811.97231999999997</v>
      </c>
      <c r="H71" s="114">
        <v>-586.56416999999999</v>
      </c>
      <c r="I71" s="114">
        <v>-939.31680000000006</v>
      </c>
      <c r="J71" s="114">
        <v>-737.14205000000004</v>
      </c>
      <c r="K71" s="114">
        <v>-1903.1078799999998</v>
      </c>
      <c r="L71" s="114">
        <v>-406.10323999999997</v>
      </c>
    </row>
    <row r="72" spans="1:12" ht="15" customHeight="1">
      <c r="A72" s="115" t="s">
        <v>972</v>
      </c>
      <c r="B72" s="114">
        <v>1064.37781</v>
      </c>
      <c r="C72" s="114">
        <v>1040.32394</v>
      </c>
      <c r="D72" s="114">
        <v>2041.5746999999999</v>
      </c>
      <c r="E72" s="114">
        <v>3062.66129</v>
      </c>
      <c r="F72" s="114">
        <v>1546.95793</v>
      </c>
      <c r="G72" s="114">
        <v>1245.7659799999999</v>
      </c>
      <c r="H72" s="114">
        <v>738.64744999999994</v>
      </c>
      <c r="I72" s="114">
        <v>421.8544</v>
      </c>
      <c r="J72" s="114">
        <v>220.64229</v>
      </c>
      <c r="K72" s="114">
        <v>995.94661999999994</v>
      </c>
      <c r="L72" s="114">
        <v>834.26022999999998</v>
      </c>
    </row>
    <row r="73" spans="1:12" ht="15" customHeight="1">
      <c r="A73" s="147" t="s">
        <v>625</v>
      </c>
      <c r="B73" s="114">
        <v>-915.81987000000004</v>
      </c>
      <c r="C73" s="114">
        <v>-849.71021999999994</v>
      </c>
      <c r="D73" s="114">
        <v>-941.86824999999999</v>
      </c>
      <c r="E73" s="114">
        <v>-2391.5504100000003</v>
      </c>
      <c r="F73" s="114">
        <v>-663.41340000000002</v>
      </c>
      <c r="G73" s="114">
        <v>-397.39278000000002</v>
      </c>
      <c r="H73" s="114">
        <v>-249.79491000000002</v>
      </c>
      <c r="I73" s="114">
        <v>-94.935699999999997</v>
      </c>
      <c r="J73" s="114">
        <v>-58.833080000000002</v>
      </c>
      <c r="K73" s="114">
        <v>-382.84271000000001</v>
      </c>
      <c r="L73" s="114">
        <v>-249.26468</v>
      </c>
    </row>
    <row r="74" spans="1:12" ht="15" customHeight="1">
      <c r="A74" s="147" t="s">
        <v>1260</v>
      </c>
      <c r="B74" s="114">
        <v>12.616149999999999</v>
      </c>
      <c r="C74" s="114">
        <v>1.554E-2</v>
      </c>
      <c r="D74" s="114">
        <v>-0.16100999999999999</v>
      </c>
      <c r="E74" s="114">
        <v>-92.354420000000005</v>
      </c>
      <c r="F74" s="114">
        <v>-3.7256799999999997</v>
      </c>
      <c r="G74" s="114">
        <v>2.1573000000000002</v>
      </c>
      <c r="H74" s="114">
        <v>-0.9358200000000001</v>
      </c>
      <c r="I74" s="114">
        <v>25.00761</v>
      </c>
      <c r="J74" s="114">
        <v>-0.36545</v>
      </c>
      <c r="K74" s="114">
        <v>-117.43550999999999</v>
      </c>
      <c r="L74" s="114">
        <v>-30.395569999999999</v>
      </c>
    </row>
    <row r="75" spans="1:12" ht="15" customHeight="1">
      <c r="A75" s="148" t="s">
        <v>430</v>
      </c>
      <c r="B75" s="114">
        <v>-928.43601999999998</v>
      </c>
      <c r="C75" s="114">
        <v>-849.72576000000004</v>
      </c>
      <c r="D75" s="114">
        <v>-941.70723999999996</v>
      </c>
      <c r="E75" s="114">
        <v>-2299.1959900000002</v>
      </c>
      <c r="F75" s="114">
        <v>-659.68772000000001</v>
      </c>
      <c r="G75" s="114">
        <v>-399.55008000000004</v>
      </c>
      <c r="H75" s="114">
        <v>-248.85909000000001</v>
      </c>
      <c r="I75" s="114">
        <v>-119.94331</v>
      </c>
      <c r="J75" s="114">
        <v>-58.46763</v>
      </c>
      <c r="K75" s="114">
        <v>-265.40719999999999</v>
      </c>
      <c r="L75" s="114">
        <v>-218.86910999999998</v>
      </c>
    </row>
    <row r="76" spans="1:12" ht="15" customHeight="1">
      <c r="A76" s="147" t="s">
        <v>626</v>
      </c>
      <c r="B76" s="114">
        <v>374375.05554999999</v>
      </c>
      <c r="C76" s="114">
        <v>180316.86466999998</v>
      </c>
      <c r="D76" s="114">
        <v>397848.26964000001</v>
      </c>
      <c r="E76" s="114">
        <v>479230.78389999998</v>
      </c>
      <c r="F76" s="114">
        <v>207173.12836</v>
      </c>
      <c r="G76" s="114">
        <v>400527.66745999997</v>
      </c>
      <c r="H76" s="114">
        <v>137763.53946999999</v>
      </c>
      <c r="I76" s="114">
        <v>105350.46273</v>
      </c>
      <c r="J76" s="114">
        <v>76956.131099999999</v>
      </c>
      <c r="K76" s="114">
        <v>326196.70545999997</v>
      </c>
      <c r="L76" s="114">
        <v>19306.733649999998</v>
      </c>
    </row>
    <row r="77" spans="1:12" ht="15" customHeight="1">
      <c r="A77" s="149" t="s">
        <v>962</v>
      </c>
      <c r="B77" s="114">
        <v>1440.9260800000002</v>
      </c>
      <c r="C77" s="114">
        <v>1806.0461200000002</v>
      </c>
      <c r="D77" s="114">
        <v>2316.7933800000001</v>
      </c>
      <c r="E77" s="114">
        <v>14341.90828</v>
      </c>
      <c r="F77" s="114">
        <v>6737.0586700000003</v>
      </c>
      <c r="G77" s="114">
        <v>6152.7613000000001</v>
      </c>
      <c r="H77" s="114">
        <v>5860.7279100000005</v>
      </c>
      <c r="I77" s="114">
        <v>6178.0554499999998</v>
      </c>
      <c r="J77" s="114">
        <v>2580.9727900000003</v>
      </c>
      <c r="K77" s="114">
        <v>5758.4323400000003</v>
      </c>
      <c r="L77" s="114">
        <v>2143.5248199999996</v>
      </c>
    </row>
    <row r="78" spans="1:12" ht="15" customHeight="1">
      <c r="A78" s="117" t="s">
        <v>627</v>
      </c>
      <c r="B78" s="114">
        <v>375815.98162999999</v>
      </c>
      <c r="C78" s="114">
        <v>182122.91078999999</v>
      </c>
      <c r="D78" s="114">
        <v>400165.06302</v>
      </c>
      <c r="E78" s="114">
        <v>493572.69218000001</v>
      </c>
      <c r="F78" s="114">
        <v>213910.18703</v>
      </c>
      <c r="G78" s="114">
        <v>406680.42875999998</v>
      </c>
      <c r="H78" s="114">
        <v>143624.26738</v>
      </c>
      <c r="I78" s="114">
        <v>111528.51818000001</v>
      </c>
      <c r="J78" s="114">
        <v>79537.103889999999</v>
      </c>
      <c r="K78" s="114">
        <v>331955.13780000003</v>
      </c>
      <c r="L78" s="114">
        <v>21450.258469999997</v>
      </c>
    </row>
    <row r="79" spans="1:12" ht="15" customHeight="1">
      <c r="A79" s="116" t="s">
        <v>628</v>
      </c>
      <c r="B79" s="114">
        <v>8509.1571899999999</v>
      </c>
      <c r="C79" s="114">
        <v>7964.0076100000006</v>
      </c>
      <c r="D79" s="114">
        <v>635.46703000000002</v>
      </c>
      <c r="E79" s="114">
        <v>6210.9660899999999</v>
      </c>
      <c r="F79" s="114">
        <v>10105.41524</v>
      </c>
      <c r="G79" s="114">
        <v>-26948.366280000002</v>
      </c>
      <c r="H79" s="114">
        <v>8873.9661999999989</v>
      </c>
      <c r="I79" s="114">
        <v>10691.457480000001</v>
      </c>
      <c r="J79" s="114">
        <v>1960.6881000000001</v>
      </c>
      <c r="K79" s="114">
        <v>9773.9873299999999</v>
      </c>
      <c r="L79" s="114">
        <v>2217.14597</v>
      </c>
    </row>
    <row r="80" spans="1:12" ht="15" customHeight="1">
      <c r="A80" s="147" t="s">
        <v>629</v>
      </c>
      <c r="B80" s="114">
        <v>384325.13881999999</v>
      </c>
      <c r="C80" s="114">
        <v>190086.9184</v>
      </c>
      <c r="D80" s="114">
        <v>400800.53005</v>
      </c>
      <c r="E80" s="114">
        <v>499783.65826999996</v>
      </c>
      <c r="F80" s="114">
        <v>224015.60227</v>
      </c>
      <c r="G80" s="114">
        <v>379732.06248000002</v>
      </c>
      <c r="H80" s="114">
        <v>152498.23358</v>
      </c>
      <c r="I80" s="114">
        <v>122219.97566</v>
      </c>
      <c r="J80" s="114">
        <v>81497.791989999998</v>
      </c>
      <c r="K80" s="114">
        <v>341729.12513</v>
      </c>
      <c r="L80" s="114">
        <v>23667.404440000002</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384325.13881999999</v>
      </c>
      <c r="C82" s="114">
        <v>190086.9184</v>
      </c>
      <c r="D82" s="114">
        <v>400800.53005</v>
      </c>
      <c r="E82" s="114">
        <v>499783.65826999996</v>
      </c>
      <c r="F82" s="114">
        <v>224015.60227</v>
      </c>
      <c r="G82" s="114">
        <v>379732.06248000002</v>
      </c>
      <c r="H82" s="114">
        <v>152498.23358</v>
      </c>
      <c r="I82" s="114">
        <v>122219.97566</v>
      </c>
      <c r="J82" s="114">
        <v>81497.791989999998</v>
      </c>
      <c r="K82" s="114">
        <v>341729.12513</v>
      </c>
      <c r="L82" s="114">
        <v>23667.404440000002</v>
      </c>
    </row>
    <row r="83" spans="1:12" ht="15" customHeight="1" thickBot="1">
      <c r="A83" s="116" t="s">
        <v>632</v>
      </c>
      <c r="B83" s="114">
        <v>-130133.5376</v>
      </c>
      <c r="C83" s="114">
        <v>-39500.000619999999</v>
      </c>
      <c r="D83" s="114">
        <v>-129085.99187</v>
      </c>
      <c r="E83" s="114">
        <v>-184066.28722999999</v>
      </c>
      <c r="F83" s="114">
        <v>-79352.798859999995</v>
      </c>
      <c r="G83" s="114">
        <v>-158135.01999999999</v>
      </c>
      <c r="H83" s="114">
        <v>-110058</v>
      </c>
      <c r="I83" s="114">
        <v>-49151.902000000002</v>
      </c>
      <c r="J83" s="114">
        <v>-48068</v>
      </c>
      <c r="K83" s="114">
        <v>-114259.26212</v>
      </c>
      <c r="L83" s="114">
        <v>-9724.1</v>
      </c>
    </row>
    <row r="84" spans="1:12" ht="15" customHeight="1" thickTop="1" thickBot="1">
      <c r="A84" s="392" t="s">
        <v>633</v>
      </c>
      <c r="B84" s="393">
        <v>254191.60122000001</v>
      </c>
      <c r="C84" s="393">
        <v>150586.91777999999</v>
      </c>
      <c r="D84" s="393">
        <v>271714.53818000003</v>
      </c>
      <c r="E84" s="393">
        <v>315717.37104</v>
      </c>
      <c r="F84" s="393">
        <v>144662.80340999999</v>
      </c>
      <c r="G84" s="393">
        <v>221597.04248</v>
      </c>
      <c r="H84" s="393">
        <v>42440.23358</v>
      </c>
      <c r="I84" s="393">
        <v>73068.073659999995</v>
      </c>
      <c r="J84" s="393">
        <v>33429.791989999998</v>
      </c>
      <c r="K84" s="393">
        <v>227469.86301</v>
      </c>
      <c r="L84" s="393">
        <v>13943.30444</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row r="87" spans="1:12" ht="15" customHeight="1">
      <c r="A87" s="70"/>
      <c r="B87" s="25"/>
      <c r="C87" s="25"/>
      <c r="D87" s="25"/>
      <c r="E87" s="25"/>
      <c r="F87" s="25"/>
      <c r="G87" s="25"/>
      <c r="H87" s="25"/>
      <c r="I87" s="25"/>
      <c r="J87" s="25"/>
      <c r="K87" s="25"/>
      <c r="L87"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33" t="s">
        <v>436</v>
      </c>
      <c r="B1" s="733"/>
      <c r="C1" s="733"/>
      <c r="D1" s="733"/>
      <c r="E1" s="733"/>
      <c r="F1" s="733"/>
      <c r="G1" s="733"/>
      <c r="H1" s="733"/>
      <c r="I1" s="733"/>
      <c r="J1" s="733"/>
      <c r="K1" s="733"/>
      <c r="L1" s="733"/>
    </row>
    <row r="2" spans="1:12" ht="15" customHeight="1">
      <c r="A2" s="734" t="s">
        <v>568</v>
      </c>
      <c r="B2" s="734"/>
      <c r="C2" s="734"/>
      <c r="D2" s="734"/>
      <c r="E2" s="734"/>
      <c r="F2" s="734"/>
      <c r="G2" s="734"/>
      <c r="H2" s="734"/>
      <c r="I2" s="734"/>
      <c r="J2" s="734"/>
      <c r="K2" s="734"/>
      <c r="L2" s="734"/>
    </row>
    <row r="3" spans="1:12" ht="15" customHeight="1">
      <c r="A3" s="734" t="s">
        <v>636</v>
      </c>
      <c r="B3" s="734"/>
      <c r="C3" s="734"/>
      <c r="D3" s="734"/>
      <c r="E3" s="734"/>
      <c r="F3" s="734"/>
      <c r="G3" s="734"/>
      <c r="H3" s="734"/>
      <c r="I3" s="734"/>
      <c r="J3" s="734"/>
      <c r="K3" s="734"/>
      <c r="L3" s="734"/>
    </row>
    <row r="4" spans="1:12" ht="30" customHeight="1">
      <c r="A4" s="735" t="s">
        <v>508</v>
      </c>
      <c r="B4" s="735"/>
      <c r="C4" s="735"/>
      <c r="D4" s="735"/>
      <c r="E4" s="735"/>
      <c r="F4" s="735"/>
      <c r="G4" s="735"/>
      <c r="H4" s="735"/>
      <c r="I4" s="735"/>
      <c r="J4" s="735"/>
      <c r="K4" s="735"/>
      <c r="L4" s="735"/>
    </row>
    <row r="5" spans="1:12" ht="3.75" customHeight="1" thickBot="1">
      <c r="A5" s="47"/>
      <c r="B5" s="47"/>
      <c r="C5" s="47"/>
      <c r="D5" s="47"/>
      <c r="E5" s="47"/>
      <c r="F5" s="47"/>
      <c r="G5" s="47"/>
      <c r="H5" s="47"/>
      <c r="I5" s="47"/>
      <c r="J5" s="47"/>
      <c r="K5" s="47"/>
      <c r="L5" s="47"/>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16349686.066989999</v>
      </c>
      <c r="C7" s="393">
        <v>16712307.895680001</v>
      </c>
      <c r="D7" s="393">
        <v>18340388.580949999</v>
      </c>
      <c r="E7" s="393">
        <v>20691942.038660001</v>
      </c>
      <c r="F7" s="393">
        <v>21373415.541549999</v>
      </c>
      <c r="G7" s="393">
        <v>23671675.438639998</v>
      </c>
      <c r="H7" s="393">
        <v>26744740.505310003</v>
      </c>
      <c r="I7" s="393">
        <v>27553745.529119998</v>
      </c>
      <c r="J7" s="393">
        <v>26695455.632780001</v>
      </c>
      <c r="K7" s="393">
        <v>27712320.282060001</v>
      </c>
      <c r="L7" s="393">
        <v>29005606.421709999</v>
      </c>
    </row>
    <row r="8" spans="1:12" s="16" customFormat="1" ht="15" customHeight="1" thickTop="1">
      <c r="A8" s="147" t="s">
        <v>158</v>
      </c>
      <c r="B8" s="114">
        <v>3693562.7569400002</v>
      </c>
      <c r="C8" s="114">
        <v>2940085.3669099999</v>
      </c>
      <c r="D8" s="114">
        <v>3060483.7812600001</v>
      </c>
      <c r="E8" s="114">
        <v>3173156.1096899998</v>
      </c>
      <c r="F8" s="114">
        <v>2323865.4294000003</v>
      </c>
      <c r="G8" s="114">
        <v>2990815.3896999997</v>
      </c>
      <c r="H8" s="114">
        <v>2885460.0523299999</v>
      </c>
      <c r="I8" s="114">
        <v>2782240.4540999997</v>
      </c>
      <c r="J8" s="114">
        <v>1887783.7446300001</v>
      </c>
      <c r="K8" s="114">
        <v>2309580.2941399999</v>
      </c>
      <c r="L8" s="114">
        <v>3667613.7356500002</v>
      </c>
    </row>
    <row r="9" spans="1:12" s="16" customFormat="1" ht="15" customHeight="1">
      <c r="A9" s="147" t="s">
        <v>167</v>
      </c>
      <c r="B9" s="114">
        <v>3750316.7069000001</v>
      </c>
      <c r="C9" s="114">
        <v>3185891.6490000002</v>
      </c>
      <c r="D9" s="114">
        <v>2883248.1741799996</v>
      </c>
      <c r="E9" s="114">
        <v>3503511.6605599998</v>
      </c>
      <c r="F9" s="114">
        <v>3108389.2639799998</v>
      </c>
      <c r="G9" s="114">
        <v>2890882.4297199999</v>
      </c>
      <c r="H9" s="114">
        <v>3604560.42716</v>
      </c>
      <c r="I9" s="114">
        <v>4848191.5321700005</v>
      </c>
      <c r="J9" s="114">
        <v>4583277.0951199997</v>
      </c>
      <c r="K9" s="114">
        <v>4368588.4772399999</v>
      </c>
      <c r="L9" s="114">
        <v>2920369.5656099999</v>
      </c>
    </row>
    <row r="10" spans="1:12" s="16" customFormat="1" ht="15" customHeight="1">
      <c r="A10" s="147" t="s">
        <v>176</v>
      </c>
      <c r="B10" s="114">
        <v>7652763.2853500005</v>
      </c>
      <c r="C10" s="114">
        <v>9196653.0046800002</v>
      </c>
      <c r="D10" s="114">
        <v>10789243.829770001</v>
      </c>
      <c r="E10" s="114">
        <v>12730297.15911</v>
      </c>
      <c r="F10" s="114">
        <v>14701109.461059999</v>
      </c>
      <c r="G10" s="114">
        <v>15587462.414209999</v>
      </c>
      <c r="H10" s="114">
        <v>16155267.26565</v>
      </c>
      <c r="I10" s="114">
        <v>16043331.752540002</v>
      </c>
      <c r="J10" s="114">
        <v>16427474.92498</v>
      </c>
      <c r="K10" s="114">
        <v>17191061.545820002</v>
      </c>
      <c r="L10" s="114">
        <v>18750344.22084</v>
      </c>
    </row>
    <row r="11" spans="1:12" s="16" customFormat="1" ht="15" customHeight="1">
      <c r="A11" s="148" t="s">
        <v>577</v>
      </c>
      <c r="B11" s="114">
        <v>7713458.8149100002</v>
      </c>
      <c r="C11" s="114">
        <v>9250514.9101599995</v>
      </c>
      <c r="D11" s="114">
        <v>10850429.504280001</v>
      </c>
      <c r="E11" s="114">
        <v>12826371.22297</v>
      </c>
      <c r="F11" s="114">
        <v>14770909.019889999</v>
      </c>
      <c r="G11" s="114">
        <v>15607741.654580001</v>
      </c>
      <c r="H11" s="114">
        <v>15885323.24426</v>
      </c>
      <c r="I11" s="114">
        <v>15676538.937270001</v>
      </c>
      <c r="J11" s="114">
        <v>15868770.84912</v>
      </c>
      <c r="K11" s="114">
        <v>16713816.406649999</v>
      </c>
      <c r="L11" s="114">
        <v>18122624.174619999</v>
      </c>
    </row>
    <row r="12" spans="1:12" s="16" customFormat="1" ht="15" customHeight="1">
      <c r="A12" s="148" t="s">
        <v>578</v>
      </c>
      <c r="B12" s="114">
        <v>7590767.4454499995</v>
      </c>
      <c r="C12" s="114">
        <v>9093854.1807599999</v>
      </c>
      <c r="D12" s="114">
        <v>10544372.16206</v>
      </c>
      <c r="E12" s="114">
        <v>12362143.13648</v>
      </c>
      <c r="F12" s="114">
        <v>13690421.26826</v>
      </c>
      <c r="G12" s="114">
        <v>14676196.274190001</v>
      </c>
      <c r="H12" s="114">
        <v>14139584.93506</v>
      </c>
      <c r="I12" s="114">
        <v>11977405.167690001</v>
      </c>
      <c r="J12" s="114">
        <v>12542613.63658</v>
      </c>
      <c r="K12" s="114">
        <v>13679999.132129999</v>
      </c>
      <c r="L12" s="114">
        <v>15305943.12977</v>
      </c>
    </row>
    <row r="13" spans="1:12" s="16" customFormat="1" ht="15" customHeight="1">
      <c r="A13" s="148" t="s">
        <v>579</v>
      </c>
      <c r="B13" s="114">
        <v>122691.36945999999</v>
      </c>
      <c r="C13" s="114">
        <v>156660.72940000001</v>
      </c>
      <c r="D13" s="114">
        <v>306057.34222000005</v>
      </c>
      <c r="E13" s="114">
        <v>464228.08649000002</v>
      </c>
      <c r="F13" s="114">
        <v>1080487.7516300001</v>
      </c>
      <c r="G13" s="114">
        <v>931545.38038999995</v>
      </c>
      <c r="H13" s="114">
        <v>1745738.3092</v>
      </c>
      <c r="I13" s="114">
        <v>3699133.7695800001</v>
      </c>
      <c r="J13" s="114">
        <v>3326157.2125399997</v>
      </c>
      <c r="K13" s="114">
        <v>3033817.27452</v>
      </c>
      <c r="L13" s="114">
        <v>2816681.0448499997</v>
      </c>
    </row>
    <row r="14" spans="1:12" s="16" customFormat="1" ht="15" customHeight="1">
      <c r="A14" s="148" t="s">
        <v>580</v>
      </c>
      <c r="B14" s="114">
        <v>45731.723330000001</v>
      </c>
      <c r="C14" s="114">
        <v>32170.721309999997</v>
      </c>
      <c r="D14" s="114">
        <v>45080.383170000001</v>
      </c>
      <c r="E14" s="114">
        <v>72305.994299999991</v>
      </c>
      <c r="F14" s="114">
        <v>45498.611669999998</v>
      </c>
      <c r="G14" s="114">
        <v>37303.554020000003</v>
      </c>
      <c r="H14" s="114">
        <v>18885.362789999999</v>
      </c>
      <c r="I14" s="114">
        <v>38406.363950000006</v>
      </c>
      <c r="J14" s="114">
        <v>185027.45316999999</v>
      </c>
      <c r="K14" s="114">
        <v>118820.86020000001</v>
      </c>
      <c r="L14" s="114">
        <v>337581.27568000002</v>
      </c>
    </row>
    <row r="15" spans="1:12" s="16" customFormat="1" ht="15" customHeight="1">
      <c r="A15" s="148" t="s">
        <v>581</v>
      </c>
      <c r="B15" s="114">
        <v>40858.831640000004</v>
      </c>
      <c r="C15" s="114">
        <v>26994.35397</v>
      </c>
      <c r="D15" s="114">
        <v>36873.753579999997</v>
      </c>
      <c r="E15" s="114">
        <v>56332.991219999996</v>
      </c>
      <c r="F15" s="114">
        <v>43324.17671</v>
      </c>
      <c r="G15" s="114">
        <v>34286.097869999998</v>
      </c>
      <c r="H15" s="114">
        <v>18578.050950000001</v>
      </c>
      <c r="I15" s="114">
        <v>22500.848190000001</v>
      </c>
      <c r="J15" s="114">
        <v>37071.234229999995</v>
      </c>
      <c r="K15" s="114">
        <v>30494.574190000003</v>
      </c>
      <c r="L15" s="114">
        <v>31326.02421</v>
      </c>
    </row>
    <row r="16" spans="1:12" s="16" customFormat="1" ht="15" customHeight="1">
      <c r="A16" s="148" t="s">
        <v>582</v>
      </c>
      <c r="B16" s="114">
        <v>4872.8916900000004</v>
      </c>
      <c r="C16" s="114">
        <v>5176.3673399999998</v>
      </c>
      <c r="D16" s="114">
        <v>8206.6295900000005</v>
      </c>
      <c r="E16" s="114">
        <v>15973.00308</v>
      </c>
      <c r="F16" s="114">
        <v>2174.43496</v>
      </c>
      <c r="G16" s="114">
        <v>3017.45615</v>
      </c>
      <c r="H16" s="114">
        <v>307.31184000000002</v>
      </c>
      <c r="I16" s="114">
        <v>15905.51576</v>
      </c>
      <c r="J16" s="114">
        <v>147956.21893999999</v>
      </c>
      <c r="K16" s="114">
        <v>88326.286010000011</v>
      </c>
      <c r="L16" s="114">
        <v>306255.25147000002</v>
      </c>
    </row>
    <row r="17" spans="1:12" s="16" customFormat="1" ht="15" customHeight="1">
      <c r="A17" s="148" t="s">
        <v>583</v>
      </c>
      <c r="B17" s="114">
        <v>114593.06925</v>
      </c>
      <c r="C17" s="114">
        <v>164832.82347999999</v>
      </c>
      <c r="D17" s="114">
        <v>173495.19763000001</v>
      </c>
      <c r="E17" s="114">
        <v>214907.53791999997</v>
      </c>
      <c r="F17" s="114">
        <v>264592.15821000002</v>
      </c>
      <c r="G17" s="114">
        <v>375960.27243999997</v>
      </c>
      <c r="H17" s="114">
        <v>441208.97768000001</v>
      </c>
      <c r="I17" s="114">
        <v>374990.95150999998</v>
      </c>
      <c r="J17" s="114">
        <v>401322.49815</v>
      </c>
      <c r="K17" s="114">
        <v>522823.70448000001</v>
      </c>
      <c r="L17" s="114">
        <v>498384.36222000001</v>
      </c>
    </row>
    <row r="18" spans="1:12" s="16" customFormat="1" ht="15" customHeight="1">
      <c r="A18" s="148" t="s">
        <v>584</v>
      </c>
      <c r="B18" s="114">
        <v>85277.456940000004</v>
      </c>
      <c r="C18" s="114">
        <v>137823.08025</v>
      </c>
      <c r="D18" s="114">
        <v>146487.27930000002</v>
      </c>
      <c r="E18" s="114">
        <v>171443.91994999998</v>
      </c>
      <c r="F18" s="114">
        <v>193905.11725000001</v>
      </c>
      <c r="G18" s="114">
        <v>209770.61499999999</v>
      </c>
      <c r="H18" s="114">
        <v>212189.39528</v>
      </c>
      <c r="I18" s="114">
        <v>238668.59905000002</v>
      </c>
      <c r="J18" s="114">
        <v>236175.19265000001</v>
      </c>
      <c r="K18" s="114">
        <v>258757.92480000001</v>
      </c>
      <c r="L18" s="114">
        <v>191273.50822999998</v>
      </c>
    </row>
    <row r="19" spans="1:12" s="16" customFormat="1" ht="15" customHeight="1">
      <c r="A19" s="148" t="s">
        <v>585</v>
      </c>
      <c r="B19" s="114">
        <v>29315.61231</v>
      </c>
      <c r="C19" s="114">
        <v>27009.74323</v>
      </c>
      <c r="D19" s="114">
        <v>27007.918329999997</v>
      </c>
      <c r="E19" s="114">
        <v>43463.617969999999</v>
      </c>
      <c r="F19" s="114">
        <v>70687.040959999998</v>
      </c>
      <c r="G19" s="114">
        <v>166189.65744000001</v>
      </c>
      <c r="H19" s="114">
        <v>229019.58240000001</v>
      </c>
      <c r="I19" s="114">
        <v>136322.35245999999</v>
      </c>
      <c r="J19" s="114">
        <v>165147.30549999999</v>
      </c>
      <c r="K19" s="114">
        <v>264065.77968000004</v>
      </c>
      <c r="L19" s="114">
        <v>307110.85399000003</v>
      </c>
    </row>
    <row r="20" spans="1:12" s="16" customFormat="1" ht="15" customHeight="1">
      <c r="A20" s="148" t="s">
        <v>189</v>
      </c>
      <c r="B20" s="114">
        <v>68473.81465</v>
      </c>
      <c r="C20" s="114">
        <v>82006.388059999997</v>
      </c>
      <c r="D20" s="114">
        <v>91042.280109999992</v>
      </c>
      <c r="E20" s="114">
        <v>110524.77603000001</v>
      </c>
      <c r="F20" s="114">
        <v>131552.04798999999</v>
      </c>
      <c r="G20" s="114">
        <v>138201.01463999998</v>
      </c>
      <c r="H20" s="114">
        <v>563771.47214999993</v>
      </c>
      <c r="I20" s="114">
        <v>708647.67807000002</v>
      </c>
      <c r="J20" s="114">
        <v>667889.51967999991</v>
      </c>
      <c r="K20" s="114">
        <v>601255.53753999993</v>
      </c>
      <c r="L20" s="114">
        <v>564616.12590999994</v>
      </c>
    </row>
    <row r="21" spans="1:12" s="16" customFormat="1" ht="15" customHeight="1">
      <c r="A21" s="148" t="s">
        <v>586</v>
      </c>
      <c r="B21" s="114">
        <v>-289494.13679000002</v>
      </c>
      <c r="C21" s="114">
        <v>-332871.83833</v>
      </c>
      <c r="D21" s="114">
        <v>-370803.53542000003</v>
      </c>
      <c r="E21" s="114">
        <v>-493812.37211</v>
      </c>
      <c r="F21" s="114">
        <v>-511442.37669999996</v>
      </c>
      <c r="G21" s="114">
        <v>-571744.08146999998</v>
      </c>
      <c r="H21" s="114">
        <v>-753921.79122999997</v>
      </c>
      <c r="I21" s="114">
        <v>-755252.17825999996</v>
      </c>
      <c r="J21" s="114">
        <v>-695535.39514000004</v>
      </c>
      <c r="K21" s="114">
        <v>-765654.9630499999</v>
      </c>
      <c r="L21" s="114">
        <v>-772861.71759000001</v>
      </c>
    </row>
    <row r="22" spans="1:12" s="16" customFormat="1" ht="15" customHeight="1">
      <c r="A22" s="147" t="s">
        <v>202</v>
      </c>
      <c r="B22" s="114">
        <v>104134.35179</v>
      </c>
      <c r="C22" s="114">
        <v>73771.415489999999</v>
      </c>
      <c r="D22" s="114">
        <v>97389.8033</v>
      </c>
      <c r="E22" s="114">
        <v>105465.76178</v>
      </c>
      <c r="F22" s="114">
        <v>105479.5503</v>
      </c>
      <c r="G22" s="114">
        <v>120112.26754</v>
      </c>
      <c r="H22" s="114">
        <v>141114.51089999999</v>
      </c>
      <c r="I22" s="114">
        <v>148685.89044999998</v>
      </c>
      <c r="J22" s="114">
        <v>187070.51881000001</v>
      </c>
      <c r="K22" s="114">
        <v>247015.66845</v>
      </c>
      <c r="L22" s="114">
        <v>176382.89581000002</v>
      </c>
    </row>
    <row r="23" spans="1:12" s="16" customFormat="1" ht="15" customHeight="1">
      <c r="A23" s="147" t="s">
        <v>208</v>
      </c>
      <c r="B23" s="114">
        <v>723.68644999999992</v>
      </c>
      <c r="C23" s="114">
        <v>2068.7285700000002</v>
      </c>
      <c r="D23" s="114">
        <v>7544.8065800000004</v>
      </c>
      <c r="E23" s="114">
        <v>8564.93073</v>
      </c>
      <c r="F23" s="114">
        <v>18778.827399999998</v>
      </c>
      <c r="G23" s="114">
        <v>16697.45059</v>
      </c>
      <c r="H23" s="114">
        <v>29264.456630000001</v>
      </c>
      <c r="I23" s="114">
        <v>34693.440029999998</v>
      </c>
      <c r="J23" s="114">
        <v>30182.412069999998</v>
      </c>
      <c r="K23" s="114">
        <v>26475.622079999997</v>
      </c>
      <c r="L23" s="114">
        <v>40969.150170000001</v>
      </c>
    </row>
    <row r="24" spans="1:12" s="16" customFormat="1" ht="15" customHeight="1">
      <c r="A24" s="147" t="s">
        <v>587</v>
      </c>
      <c r="B24" s="114">
        <v>806785.21870000008</v>
      </c>
      <c r="C24" s="114">
        <v>929609.50244000007</v>
      </c>
      <c r="D24" s="114">
        <v>1111893.4027200001</v>
      </c>
      <c r="E24" s="114">
        <v>770174.89361000003</v>
      </c>
      <c r="F24" s="114">
        <v>745622.46776999999</v>
      </c>
      <c r="G24" s="114">
        <v>1461843.11772</v>
      </c>
      <c r="H24" s="114">
        <v>3327268.91677</v>
      </c>
      <c r="I24" s="114">
        <v>3130709.98275</v>
      </c>
      <c r="J24" s="114">
        <v>3013843.1677100002</v>
      </c>
      <c r="K24" s="114">
        <v>3060236.3935599998</v>
      </c>
      <c r="L24" s="114">
        <v>2917913.4619</v>
      </c>
    </row>
    <row r="25" spans="1:12" s="16" customFormat="1" ht="15" customHeight="1">
      <c r="A25" s="147" t="s">
        <v>219</v>
      </c>
      <c r="B25" s="114">
        <v>288364.46298000001</v>
      </c>
      <c r="C25" s="114">
        <v>330140.07013999997</v>
      </c>
      <c r="D25" s="114">
        <v>331685.34681999998</v>
      </c>
      <c r="E25" s="114">
        <v>231604.40927</v>
      </c>
      <c r="F25" s="114">
        <v>208146.34321000002</v>
      </c>
      <c r="G25" s="114">
        <v>520084.47433999996</v>
      </c>
      <c r="H25" s="114">
        <v>506684.68067000003</v>
      </c>
      <c r="I25" s="114">
        <v>507964.70699999999</v>
      </c>
      <c r="J25" s="114">
        <v>498091.39291000005</v>
      </c>
      <c r="K25" s="114">
        <v>461038.35519999999</v>
      </c>
      <c r="L25" s="114">
        <v>471586.84989000001</v>
      </c>
    </row>
    <row r="26" spans="1:12" s="16" customFormat="1" ht="15" customHeight="1">
      <c r="A26" s="147" t="s">
        <v>588</v>
      </c>
      <c r="B26" s="114">
        <v>53035.597880000001</v>
      </c>
      <c r="C26" s="114">
        <v>54088.158450000003</v>
      </c>
      <c r="D26" s="114">
        <v>58899.436320000001</v>
      </c>
      <c r="E26" s="114">
        <v>74041.271219999995</v>
      </c>
      <c r="F26" s="114">
        <v>66898.355739999999</v>
      </c>
      <c r="G26" s="114">
        <v>83777.894819999987</v>
      </c>
      <c r="H26" s="114">
        <v>95120.195200000002</v>
      </c>
      <c r="I26" s="114">
        <v>57927.770079999995</v>
      </c>
      <c r="J26" s="114">
        <v>67732.376550000001</v>
      </c>
      <c r="K26" s="114">
        <v>48323.925569999999</v>
      </c>
      <c r="L26" s="114">
        <v>60426.541840000005</v>
      </c>
    </row>
    <row r="27" spans="1:12" s="17" customFormat="1" ht="15" customHeight="1" thickBot="1">
      <c r="A27" s="147" t="s">
        <v>235</v>
      </c>
      <c r="B27" s="114">
        <v>0</v>
      </c>
      <c r="C27" s="114">
        <v>0</v>
      </c>
      <c r="D27" s="114">
        <v>0</v>
      </c>
      <c r="E27" s="114">
        <v>95125.84268999999</v>
      </c>
      <c r="F27" s="114">
        <v>95125.84268999999</v>
      </c>
      <c r="G27" s="114">
        <v>0</v>
      </c>
      <c r="H27" s="114">
        <v>0</v>
      </c>
      <c r="I27" s="114">
        <v>0</v>
      </c>
      <c r="J27" s="114">
        <v>0</v>
      </c>
      <c r="K27" s="114">
        <v>0</v>
      </c>
      <c r="L27" s="114">
        <v>0</v>
      </c>
    </row>
    <row r="28" spans="1:12" ht="15" customHeight="1" thickTop="1" thickBot="1">
      <c r="A28" s="392" t="s">
        <v>589</v>
      </c>
      <c r="B28" s="393">
        <v>14800161.8126</v>
      </c>
      <c r="C28" s="393">
        <v>14970127.615739999</v>
      </c>
      <c r="D28" s="393">
        <v>16373027.607129999</v>
      </c>
      <c r="E28" s="393">
        <v>19199155.380540002</v>
      </c>
      <c r="F28" s="393">
        <v>19782916.186919998</v>
      </c>
      <c r="G28" s="393">
        <v>21970986.06422</v>
      </c>
      <c r="H28" s="393">
        <v>25080314.318060003</v>
      </c>
      <c r="I28" s="393">
        <v>25719547.59976</v>
      </c>
      <c r="J28" s="393">
        <v>24873107.782540001</v>
      </c>
      <c r="K28" s="393">
        <v>25759375.028820001</v>
      </c>
      <c r="L28" s="393">
        <v>27092582.879529998</v>
      </c>
    </row>
    <row r="29" spans="1:12" s="16" customFormat="1" ht="15" customHeight="1" thickTop="1">
      <c r="A29" s="147" t="s">
        <v>590</v>
      </c>
      <c r="B29" s="114">
        <v>12973026.304850001</v>
      </c>
      <c r="C29" s="114">
        <v>13520334.673360001</v>
      </c>
      <c r="D29" s="114">
        <v>14735885.696659999</v>
      </c>
      <c r="E29" s="114">
        <v>16906854.625100002</v>
      </c>
      <c r="F29" s="114">
        <v>17385497.37895</v>
      </c>
      <c r="G29" s="114">
        <v>18327041.720770001</v>
      </c>
      <c r="H29" s="114">
        <v>19216136.41711</v>
      </c>
      <c r="I29" s="114">
        <v>20020200.625909999</v>
      </c>
      <c r="J29" s="114">
        <v>19177722.757089999</v>
      </c>
      <c r="K29" s="114">
        <v>20663154.165750001</v>
      </c>
      <c r="L29" s="114">
        <v>20340826.244540002</v>
      </c>
    </row>
    <row r="30" spans="1:12" s="16" customFormat="1" ht="15" customHeight="1">
      <c r="A30" s="148" t="s">
        <v>591</v>
      </c>
      <c r="B30" s="114">
        <v>4971037.3986899992</v>
      </c>
      <c r="C30" s="114">
        <v>4841910.0318599995</v>
      </c>
      <c r="D30" s="114">
        <v>4829224.9709899994</v>
      </c>
      <c r="E30" s="114">
        <v>4887719.4081600001</v>
      </c>
      <c r="F30" s="114">
        <v>4322382.0971099995</v>
      </c>
      <c r="G30" s="114">
        <v>4216960.6234799996</v>
      </c>
      <c r="H30" s="114">
        <v>4270255.2561599994</v>
      </c>
      <c r="I30" s="114">
        <v>5619712.8060600003</v>
      </c>
      <c r="J30" s="114">
        <v>4641035.6346499994</v>
      </c>
      <c r="K30" s="114">
        <v>5502010.8268100005</v>
      </c>
      <c r="L30" s="114">
        <v>4361408.1048800005</v>
      </c>
    </row>
    <row r="31" spans="1:12" s="16" customFormat="1" ht="15" customHeight="1">
      <c r="A31" s="148" t="s">
        <v>592</v>
      </c>
      <c r="B31" s="114">
        <v>3784398.6896799998</v>
      </c>
      <c r="C31" s="114">
        <v>4147487.21734</v>
      </c>
      <c r="D31" s="114">
        <v>4153315.5141799999</v>
      </c>
      <c r="E31" s="114">
        <v>4449819.9074799996</v>
      </c>
      <c r="F31" s="114">
        <v>4370201.3192499997</v>
      </c>
      <c r="G31" s="114">
        <v>4409240.35384</v>
      </c>
      <c r="H31" s="114">
        <v>4587027.6791199995</v>
      </c>
      <c r="I31" s="114">
        <v>4823409.9028400006</v>
      </c>
      <c r="J31" s="114">
        <v>4831222.04954</v>
      </c>
      <c r="K31" s="114">
        <v>4809542.6323000006</v>
      </c>
      <c r="L31" s="114">
        <v>4539914.9004100002</v>
      </c>
    </row>
    <row r="32" spans="1:12" s="16" customFormat="1" ht="15" customHeight="1">
      <c r="A32" s="148" t="s">
        <v>593</v>
      </c>
      <c r="B32" s="114">
        <v>134652.00477999999</v>
      </c>
      <c r="C32" s="114">
        <v>76871.46693000001</v>
      </c>
      <c r="D32" s="114">
        <v>50635.889619999994</v>
      </c>
      <c r="E32" s="114">
        <v>40098.445100000004</v>
      </c>
      <c r="F32" s="114">
        <v>20948.543010000001</v>
      </c>
      <c r="G32" s="114">
        <v>11113.01742</v>
      </c>
      <c r="H32" s="114">
        <v>8165.6017999999995</v>
      </c>
      <c r="I32" s="114">
        <v>2888.35043</v>
      </c>
      <c r="J32" s="114">
        <v>2609.4178299999999</v>
      </c>
      <c r="K32" s="114">
        <v>2595.4790499999999</v>
      </c>
      <c r="L32" s="114">
        <v>17455.139789999997</v>
      </c>
    </row>
    <row r="33" spans="1:12" s="16" customFormat="1" ht="15" customHeight="1">
      <c r="A33" s="148" t="s">
        <v>594</v>
      </c>
      <c r="B33" s="114">
        <v>754427.74537000002</v>
      </c>
      <c r="C33" s="114">
        <v>597765.19889999996</v>
      </c>
      <c r="D33" s="114">
        <v>802809.03274000005</v>
      </c>
      <c r="E33" s="114">
        <v>1004436.4792300001</v>
      </c>
      <c r="F33" s="114">
        <v>538166.39422999998</v>
      </c>
      <c r="G33" s="114">
        <v>432706.35700999998</v>
      </c>
      <c r="H33" s="114">
        <v>364013.72017000004</v>
      </c>
      <c r="I33" s="114">
        <v>315908.04018000001</v>
      </c>
      <c r="J33" s="114">
        <v>299539.04033999995</v>
      </c>
      <c r="K33" s="114">
        <v>335056.08117999998</v>
      </c>
      <c r="L33" s="114">
        <v>365620.32842999999</v>
      </c>
    </row>
    <row r="34" spans="1:12" s="16" customFormat="1" ht="15" customHeight="1">
      <c r="A34" s="148" t="s">
        <v>595</v>
      </c>
      <c r="B34" s="114">
        <v>3064003.84687</v>
      </c>
      <c r="C34" s="114">
        <v>3501373.0828400003</v>
      </c>
      <c r="D34" s="114">
        <v>4425918.5766199995</v>
      </c>
      <c r="E34" s="114">
        <v>5930757.2032700004</v>
      </c>
      <c r="F34" s="114">
        <v>7325846.1773300003</v>
      </c>
      <c r="G34" s="114">
        <v>8234781.7001700001</v>
      </c>
      <c r="H34" s="114">
        <v>8734941.2097000014</v>
      </c>
      <c r="I34" s="114">
        <v>7851183.6554899998</v>
      </c>
      <c r="J34" s="114">
        <v>7885794.8746800004</v>
      </c>
      <c r="K34" s="114">
        <v>8397891.7608800009</v>
      </c>
      <c r="L34" s="114">
        <v>9248527.9289699998</v>
      </c>
    </row>
    <row r="35" spans="1:12" s="16" customFormat="1" ht="15" customHeight="1">
      <c r="A35" s="148" t="s">
        <v>596</v>
      </c>
      <c r="B35" s="114">
        <v>264506.61946000002</v>
      </c>
      <c r="C35" s="114">
        <v>354927.67548999999</v>
      </c>
      <c r="D35" s="114">
        <v>473981.71250999998</v>
      </c>
      <c r="E35" s="114">
        <v>594023.18186000001</v>
      </c>
      <c r="F35" s="114">
        <v>807952.84802000003</v>
      </c>
      <c r="G35" s="114">
        <v>1022239.66885</v>
      </c>
      <c r="H35" s="114">
        <v>1251732.95016</v>
      </c>
      <c r="I35" s="114">
        <v>1407097.8709100001</v>
      </c>
      <c r="J35" s="114">
        <v>1517521.7400499999</v>
      </c>
      <c r="K35" s="114">
        <v>1616057.3855300001</v>
      </c>
      <c r="L35" s="114">
        <v>1807899.8420599999</v>
      </c>
    </row>
    <row r="36" spans="1:12" s="16" customFormat="1" ht="15" customHeight="1">
      <c r="A36" s="147" t="s">
        <v>597</v>
      </c>
      <c r="B36" s="114">
        <v>9046.2826700000005</v>
      </c>
      <c r="C36" s="114">
        <v>9544.6768200000006</v>
      </c>
      <c r="D36" s="114">
        <v>3383.8609799999999</v>
      </c>
      <c r="E36" s="114">
        <v>2616.4835800000001</v>
      </c>
      <c r="F36" s="114">
        <v>19308.52332</v>
      </c>
      <c r="G36" s="114">
        <v>7819.3300399999998</v>
      </c>
      <c r="H36" s="114">
        <v>6909.5365000000002</v>
      </c>
      <c r="I36" s="114">
        <v>6162.2907599999999</v>
      </c>
      <c r="J36" s="114">
        <v>27775.560559999998</v>
      </c>
      <c r="K36" s="114">
        <v>18622.141929999998</v>
      </c>
      <c r="L36" s="114">
        <v>29238.857079999998</v>
      </c>
    </row>
    <row r="37" spans="1:12" s="16" customFormat="1" ht="15" customHeight="1">
      <c r="A37" s="147" t="s">
        <v>598</v>
      </c>
      <c r="B37" s="114">
        <v>373840.73499000003</v>
      </c>
      <c r="C37" s="114">
        <v>275130.71258999995</v>
      </c>
      <c r="D37" s="114">
        <v>318857.25923000003</v>
      </c>
      <c r="E37" s="114">
        <v>895201.32322000002</v>
      </c>
      <c r="F37" s="114">
        <v>970832.77116999996</v>
      </c>
      <c r="G37" s="114">
        <v>2061393.1282800001</v>
      </c>
      <c r="H37" s="114">
        <v>4312573.1485000001</v>
      </c>
      <c r="I37" s="114">
        <v>4103743.2418400003</v>
      </c>
      <c r="J37" s="114">
        <v>4169628.9527699999</v>
      </c>
      <c r="K37" s="114">
        <v>3614699.3913099999</v>
      </c>
      <c r="L37" s="114">
        <v>4483755.4431999996</v>
      </c>
    </row>
    <row r="38" spans="1:12" s="16" customFormat="1" ht="15" customHeight="1">
      <c r="A38" s="147" t="s">
        <v>599</v>
      </c>
      <c r="B38" s="114">
        <v>475589.85751</v>
      </c>
      <c r="C38" s="114">
        <v>452361.37367</v>
      </c>
      <c r="D38" s="114">
        <v>407950.45854000002</v>
      </c>
      <c r="E38" s="114">
        <v>452939.53547</v>
      </c>
      <c r="F38" s="114">
        <v>395299.56492000003</v>
      </c>
      <c r="G38" s="114">
        <v>393596.23975999997</v>
      </c>
      <c r="H38" s="114">
        <v>366737.57941000001</v>
      </c>
      <c r="I38" s="114">
        <v>468777.63893000002</v>
      </c>
      <c r="J38" s="114">
        <v>495002.59094999998</v>
      </c>
      <c r="K38" s="114">
        <v>397685.40075999999</v>
      </c>
      <c r="L38" s="114">
        <v>490712.70231999998</v>
      </c>
    </row>
    <row r="39" spans="1:12" s="16" customFormat="1" ht="15" customHeight="1">
      <c r="A39" s="147" t="s">
        <v>273</v>
      </c>
      <c r="B39" s="114">
        <v>332293.09347000002</v>
      </c>
      <c r="C39" s="114">
        <v>260989.92038999998</v>
      </c>
      <c r="D39" s="114">
        <v>269257.73670000001</v>
      </c>
      <c r="E39" s="114">
        <v>290106.10446</v>
      </c>
      <c r="F39" s="114">
        <v>320341.11418000003</v>
      </c>
      <c r="G39" s="114">
        <v>331624.64647000004</v>
      </c>
      <c r="H39" s="114">
        <v>344929.99894000002</v>
      </c>
      <c r="I39" s="114">
        <v>364819.54450999998</v>
      </c>
      <c r="J39" s="114">
        <v>373382.37777999998</v>
      </c>
      <c r="K39" s="114">
        <v>375741.52597000002</v>
      </c>
      <c r="L39" s="114">
        <v>442568.55538999999</v>
      </c>
    </row>
    <row r="40" spans="1:12" s="16" customFormat="1" ht="15" customHeight="1">
      <c r="A40" s="147" t="s">
        <v>279</v>
      </c>
      <c r="B40" s="114">
        <v>0</v>
      </c>
      <c r="C40" s="114">
        <v>0</v>
      </c>
      <c r="D40" s="114">
        <v>0</v>
      </c>
      <c r="E40" s="114">
        <v>0</v>
      </c>
      <c r="F40" s="114">
        <v>0</v>
      </c>
      <c r="G40" s="114">
        <v>0</v>
      </c>
      <c r="H40" s="114">
        <v>0</v>
      </c>
      <c r="I40" s="114">
        <v>0</v>
      </c>
      <c r="J40" s="114">
        <v>0</v>
      </c>
      <c r="K40" s="114">
        <v>0</v>
      </c>
      <c r="L40" s="114">
        <v>0</v>
      </c>
    </row>
    <row r="41" spans="1:12" s="16" customFormat="1" ht="15" customHeight="1">
      <c r="A41" s="147" t="s">
        <v>600</v>
      </c>
      <c r="B41" s="114">
        <v>137240.59748</v>
      </c>
      <c r="C41" s="114">
        <v>277511.01363</v>
      </c>
      <c r="D41" s="114">
        <v>461453.51266000001</v>
      </c>
      <c r="E41" s="114">
        <v>421256.34602999996</v>
      </c>
      <c r="F41" s="114">
        <v>416550.33919999999</v>
      </c>
      <c r="G41" s="114">
        <v>354300.55356000003</v>
      </c>
      <c r="H41" s="114">
        <v>292028.66761</v>
      </c>
      <c r="I41" s="114">
        <v>217803.72344</v>
      </c>
      <c r="J41" s="114">
        <v>217297.18944999998</v>
      </c>
      <c r="K41" s="114">
        <v>154959.74461000002</v>
      </c>
      <c r="L41" s="114">
        <v>290328.90781</v>
      </c>
    </row>
    <row r="42" spans="1:12" s="17" customFormat="1" ht="15" customHeight="1" thickBot="1">
      <c r="A42" s="147" t="s">
        <v>451</v>
      </c>
      <c r="B42" s="114">
        <v>499124.94163000002</v>
      </c>
      <c r="C42" s="114">
        <v>174255.24528</v>
      </c>
      <c r="D42" s="114">
        <v>176239.08236</v>
      </c>
      <c r="E42" s="114">
        <v>230180.96268</v>
      </c>
      <c r="F42" s="114">
        <v>275086.49518000003</v>
      </c>
      <c r="G42" s="114">
        <v>495210.44533999998</v>
      </c>
      <c r="H42" s="114">
        <v>540998.96999000001</v>
      </c>
      <c r="I42" s="114">
        <v>538040.53437000001</v>
      </c>
      <c r="J42" s="114">
        <v>412298.35394</v>
      </c>
      <c r="K42" s="114">
        <v>534512.65849000006</v>
      </c>
      <c r="L42" s="114">
        <v>1015152.16919</v>
      </c>
    </row>
    <row r="43" spans="1:12" ht="15" customHeight="1" thickTop="1" thickBot="1">
      <c r="A43" s="392" t="s">
        <v>601</v>
      </c>
      <c r="B43" s="393">
        <v>1549524.2543900001</v>
      </c>
      <c r="C43" s="393">
        <v>1742180.27994</v>
      </c>
      <c r="D43" s="393">
        <v>1967360.97382</v>
      </c>
      <c r="E43" s="393">
        <v>1492786.6581199998</v>
      </c>
      <c r="F43" s="393">
        <v>1590499.3546300002</v>
      </c>
      <c r="G43" s="393">
        <v>1700689.37442</v>
      </c>
      <c r="H43" s="393">
        <v>1664426.18725</v>
      </c>
      <c r="I43" s="393">
        <v>1834197.92936</v>
      </c>
      <c r="J43" s="393">
        <v>1822347.8502400001</v>
      </c>
      <c r="K43" s="393">
        <v>1952945.2532599999</v>
      </c>
      <c r="L43" s="393">
        <v>1913023.5421800001</v>
      </c>
    </row>
    <row r="44" spans="1:12" s="16" customFormat="1" ht="15" customHeight="1" thickTop="1">
      <c r="A44" s="147" t="s">
        <v>294</v>
      </c>
      <c r="B44" s="114">
        <v>1092785.45</v>
      </c>
      <c r="C44" s="114">
        <v>1215536.92</v>
      </c>
      <c r="D44" s="114">
        <v>1398246.65</v>
      </c>
      <c r="E44" s="114">
        <v>886747.63</v>
      </c>
      <c r="F44" s="114">
        <v>1031563.66</v>
      </c>
      <c r="G44" s="114">
        <v>1142109.1599999999</v>
      </c>
      <c r="H44" s="114">
        <v>1222539.58</v>
      </c>
      <c r="I44" s="114">
        <v>1292281.55</v>
      </c>
      <c r="J44" s="114">
        <v>1313510.3899999999</v>
      </c>
      <c r="K44" s="114">
        <v>1376350</v>
      </c>
      <c r="L44" s="114">
        <v>1409539.34</v>
      </c>
    </row>
    <row r="45" spans="1:12" s="16" customFormat="1" ht="15" customHeight="1">
      <c r="A45" s="147" t="s">
        <v>298</v>
      </c>
      <c r="B45" s="114">
        <v>0</v>
      </c>
      <c r="C45" s="114">
        <v>0</v>
      </c>
      <c r="D45" s="114">
        <v>0</v>
      </c>
      <c r="E45" s="114">
        <v>5.11531</v>
      </c>
      <c r="F45" s="114">
        <v>9.0220300000000009</v>
      </c>
      <c r="G45" s="114">
        <v>14.63209</v>
      </c>
      <c r="H45" s="114">
        <v>14.632149999999999</v>
      </c>
      <c r="I45" s="114">
        <v>12592.15221</v>
      </c>
      <c r="J45" s="114">
        <v>8.0822099999999999</v>
      </c>
      <c r="K45" s="114">
        <v>14.472239999999999</v>
      </c>
      <c r="L45" s="114">
        <v>14.472239999999999</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164473.39504</v>
      </c>
      <c r="C47" s="114">
        <v>193699.93790000002</v>
      </c>
      <c r="D47" s="114">
        <v>226994.28736000002</v>
      </c>
      <c r="E47" s="114">
        <v>261206.29100999999</v>
      </c>
      <c r="F47" s="114">
        <v>295696.71762000001</v>
      </c>
      <c r="G47" s="114">
        <v>322025.18414999999</v>
      </c>
      <c r="H47" s="114">
        <v>350403.34724999999</v>
      </c>
      <c r="I47" s="114">
        <v>359552.48504</v>
      </c>
      <c r="J47" s="114">
        <v>376531.97389999998</v>
      </c>
      <c r="K47" s="114">
        <v>376531.97389999998</v>
      </c>
      <c r="L47" s="114">
        <v>396527.01360000001</v>
      </c>
    </row>
    <row r="48" spans="1:12" s="16" customFormat="1" ht="15" customHeight="1">
      <c r="A48" s="147" t="s">
        <v>308</v>
      </c>
      <c r="B48" s="114">
        <v>292265.40935000003</v>
      </c>
      <c r="C48" s="114">
        <v>332943.42204000003</v>
      </c>
      <c r="D48" s="114">
        <v>342120.03645999997</v>
      </c>
      <c r="E48" s="114">
        <v>344827.62180000002</v>
      </c>
      <c r="F48" s="114">
        <v>263229.95497999998</v>
      </c>
      <c r="G48" s="114">
        <v>236540.39818000002</v>
      </c>
      <c r="H48" s="114">
        <v>91468.62784999999</v>
      </c>
      <c r="I48" s="114">
        <v>169771.74211000002</v>
      </c>
      <c r="J48" s="114">
        <v>132297.40412999998</v>
      </c>
      <c r="K48" s="114">
        <v>200048.80712000001</v>
      </c>
      <c r="L48" s="114">
        <v>106942.71634</v>
      </c>
    </row>
    <row r="49" spans="1:12" s="16" customFormat="1" ht="15" customHeight="1">
      <c r="A49" s="148" t="s">
        <v>603</v>
      </c>
      <c r="B49" s="114">
        <v>0</v>
      </c>
      <c r="C49" s="114">
        <v>0</v>
      </c>
      <c r="D49" s="114">
        <v>0</v>
      </c>
      <c r="E49" s="114">
        <v>0</v>
      </c>
      <c r="F49" s="114">
        <v>0</v>
      </c>
      <c r="G49" s="114">
        <v>0</v>
      </c>
      <c r="H49" s="114">
        <v>0</v>
      </c>
      <c r="I49" s="114">
        <v>0</v>
      </c>
      <c r="J49" s="114">
        <v>62846.000030000003</v>
      </c>
      <c r="K49" s="114">
        <v>0</v>
      </c>
      <c r="L49" s="114">
        <v>50841</v>
      </c>
    </row>
    <row r="50" spans="1:12" s="17" customFormat="1" ht="15" customHeight="1" thickBot="1">
      <c r="A50" s="148" t="s">
        <v>604</v>
      </c>
      <c r="B50" s="114">
        <v>292265.40935000003</v>
      </c>
      <c r="C50" s="114">
        <v>332943.42204000003</v>
      </c>
      <c r="D50" s="114">
        <v>342120.03645999997</v>
      </c>
      <c r="E50" s="114">
        <v>344827.62180000002</v>
      </c>
      <c r="F50" s="114">
        <v>263229.95497999998</v>
      </c>
      <c r="G50" s="114">
        <v>236540.39818000002</v>
      </c>
      <c r="H50" s="114">
        <v>91468.62784999999</v>
      </c>
      <c r="I50" s="114">
        <v>169771.74211000002</v>
      </c>
      <c r="J50" s="114">
        <v>69451.4041</v>
      </c>
      <c r="K50" s="114">
        <v>200048.80712000001</v>
      </c>
      <c r="L50" s="114">
        <v>56101.716340000006</v>
      </c>
    </row>
    <row r="51" spans="1:12" ht="15" customHeight="1" thickTop="1" thickBot="1">
      <c r="A51" s="392" t="s">
        <v>605</v>
      </c>
      <c r="B51" s="393">
        <v>16349686.066989999</v>
      </c>
      <c r="C51" s="393">
        <v>16712307.895680001</v>
      </c>
      <c r="D51" s="393">
        <v>18340388.580949999</v>
      </c>
      <c r="E51" s="393">
        <v>20691942.038660001</v>
      </c>
      <c r="F51" s="393">
        <v>21373415.541549999</v>
      </c>
      <c r="G51" s="393">
        <v>23671675.438639998</v>
      </c>
      <c r="H51" s="393">
        <v>26744740.505310003</v>
      </c>
      <c r="I51" s="393">
        <v>27553745.529119998</v>
      </c>
      <c r="J51" s="393">
        <v>26695455.632780001</v>
      </c>
      <c r="K51" s="393">
        <v>27712320.282080002</v>
      </c>
      <c r="L51" s="393">
        <v>29005606.421709999</v>
      </c>
    </row>
    <row r="52" spans="1:12" s="16" customFormat="1" ht="15" customHeight="1" thickTop="1">
      <c r="A52" s="113" t="s">
        <v>606</v>
      </c>
      <c r="B52" s="114">
        <v>4563916.48587</v>
      </c>
      <c r="C52" s="114">
        <v>5873857.4799600001</v>
      </c>
      <c r="D52" s="114">
        <v>7111593.8951599998</v>
      </c>
      <c r="E52" s="114">
        <v>6938425.0796000008</v>
      </c>
      <c r="F52" s="114">
        <v>6684108.59088</v>
      </c>
      <c r="G52" s="114">
        <v>6548528.2970600007</v>
      </c>
      <c r="H52" s="114">
        <v>5624756.8659199998</v>
      </c>
      <c r="I52" s="114">
        <v>5409835.8529099999</v>
      </c>
      <c r="J52" s="114">
        <v>5502754.11998</v>
      </c>
      <c r="K52" s="114">
        <v>6135911.4183599995</v>
      </c>
      <c r="L52" s="114">
        <v>5262221.0796099994</v>
      </c>
    </row>
    <row r="53" spans="1:12" s="17" customFormat="1" ht="15" customHeight="1">
      <c r="A53" s="148" t="s">
        <v>607</v>
      </c>
      <c r="B53" s="114">
        <v>291493.19162</v>
      </c>
      <c r="C53" s="114">
        <v>296322.07329999999</v>
      </c>
      <c r="D53" s="114">
        <v>275081.24857</v>
      </c>
      <c r="E53" s="114">
        <v>228968.47469999999</v>
      </c>
      <c r="F53" s="114">
        <v>367028.74558999995</v>
      </c>
      <c r="G53" s="114">
        <v>229717.58056</v>
      </c>
      <c r="H53" s="114">
        <v>252737.75634999998</v>
      </c>
      <c r="I53" s="114">
        <v>410274.28525000002</v>
      </c>
      <c r="J53" s="114">
        <v>403726.38577999995</v>
      </c>
      <c r="K53" s="114">
        <v>855643.22502000001</v>
      </c>
      <c r="L53" s="114">
        <v>420152.93185000005</v>
      </c>
    </row>
    <row r="54" spans="1:12" s="17" customFormat="1" ht="15" customHeight="1">
      <c r="A54" s="148" t="s">
        <v>608</v>
      </c>
      <c r="B54" s="114">
        <v>4087653.9325000001</v>
      </c>
      <c r="C54" s="114">
        <v>5334435.1212999998</v>
      </c>
      <c r="D54" s="114">
        <v>6572848.7295699995</v>
      </c>
      <c r="E54" s="114">
        <v>6422221.0214999998</v>
      </c>
      <c r="F54" s="114">
        <v>6032896.6224699998</v>
      </c>
      <c r="G54" s="114">
        <v>6004642.9879099997</v>
      </c>
      <c r="H54" s="114">
        <v>5089650.8974299999</v>
      </c>
      <c r="I54" s="114">
        <v>4734885.3952700002</v>
      </c>
      <c r="J54" s="114">
        <v>4819012.0053699994</v>
      </c>
      <c r="K54" s="114">
        <v>5011100.4758900004</v>
      </c>
      <c r="L54" s="114">
        <v>4558546.2362399995</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181557.95600999999</v>
      </c>
      <c r="C56" s="114">
        <v>240757.28536000001</v>
      </c>
      <c r="D56" s="114">
        <v>261458.11702000001</v>
      </c>
      <c r="E56" s="114">
        <v>285029.78339999996</v>
      </c>
      <c r="F56" s="114">
        <v>281353.01882</v>
      </c>
      <c r="G56" s="114">
        <v>311670.37239999999</v>
      </c>
      <c r="H56" s="114">
        <v>279870.85595</v>
      </c>
      <c r="I56" s="114">
        <v>262178.8162</v>
      </c>
      <c r="J56" s="114">
        <v>277518.37263999996</v>
      </c>
      <c r="K56" s="114">
        <v>266670.36125999998</v>
      </c>
      <c r="L56" s="114">
        <v>281024.55533</v>
      </c>
    </row>
    <row r="57" spans="1:12" s="17" customFormat="1" ht="15" customHeight="1">
      <c r="A57" s="148" t="s">
        <v>611</v>
      </c>
      <c r="B57" s="114">
        <v>3211.4057400000002</v>
      </c>
      <c r="C57" s="114">
        <v>2343</v>
      </c>
      <c r="D57" s="114">
        <v>2205.8000000000002</v>
      </c>
      <c r="E57" s="114">
        <v>2205.8000000000002</v>
      </c>
      <c r="F57" s="114">
        <v>2830.2040000000002</v>
      </c>
      <c r="G57" s="114">
        <v>2497.35619</v>
      </c>
      <c r="H57" s="114">
        <v>2497.35619</v>
      </c>
      <c r="I57" s="114">
        <v>2497.35619</v>
      </c>
      <c r="J57" s="114">
        <v>2497.35619</v>
      </c>
      <c r="K57" s="114">
        <v>2497.35619</v>
      </c>
      <c r="L57" s="114">
        <v>2497.35619</v>
      </c>
    </row>
    <row r="58" spans="1:12" s="17" customFormat="1" ht="15" customHeight="1">
      <c r="A58" s="147" t="s">
        <v>612</v>
      </c>
      <c r="B58" s="114">
        <v>25031708.243970003</v>
      </c>
      <c r="C58" s="114">
        <v>29176464.44658</v>
      </c>
      <c r="D58" s="114">
        <v>31585259.347890001</v>
      </c>
      <c r="E58" s="114">
        <v>35425114.255819999</v>
      </c>
      <c r="F58" s="114">
        <v>38300975.375390001</v>
      </c>
      <c r="G58" s="114">
        <v>39776295.291440003</v>
      </c>
      <c r="H58" s="114">
        <v>40263706.343400002</v>
      </c>
      <c r="I58" s="114">
        <v>39167411.650710002</v>
      </c>
      <c r="J58" s="114">
        <v>39620739.298450001</v>
      </c>
      <c r="K58" s="114">
        <v>40471583.266869999</v>
      </c>
      <c r="L58" s="114">
        <v>43154806.604870006</v>
      </c>
    </row>
    <row r="59" spans="1:12">
      <c r="A59" s="394" t="s">
        <v>613</v>
      </c>
      <c r="B59" s="395">
        <v>767653.15595000004</v>
      </c>
      <c r="C59" s="395">
        <v>869269.87112999998</v>
      </c>
      <c r="D59" s="395">
        <v>980144.69975000003</v>
      </c>
      <c r="E59" s="395">
        <v>1100959.4400200001</v>
      </c>
      <c r="F59" s="395">
        <v>1295808.01406</v>
      </c>
      <c r="G59" s="395">
        <v>1397372.96095</v>
      </c>
      <c r="H59" s="395">
        <v>1349359.10433</v>
      </c>
      <c r="I59" s="395">
        <v>1346803.9902599999</v>
      </c>
      <c r="J59" s="395">
        <v>546232.53411999997</v>
      </c>
      <c r="K59" s="395">
        <v>1338567.9164200001</v>
      </c>
      <c r="L59" s="395">
        <v>571161.0168300001</v>
      </c>
    </row>
    <row r="60" spans="1:12" ht="15" customHeight="1">
      <c r="A60" s="148" t="s">
        <v>614</v>
      </c>
      <c r="B60" s="114">
        <v>-115988.05849</v>
      </c>
      <c r="C60" s="114">
        <v>-140305.88333000001</v>
      </c>
      <c r="D60" s="114">
        <v>-173132.27812999999</v>
      </c>
      <c r="E60" s="114">
        <v>-225209.48851</v>
      </c>
      <c r="F60" s="114">
        <v>-312359.32685000001</v>
      </c>
      <c r="G60" s="114">
        <v>-391336.87524000002</v>
      </c>
      <c r="H60" s="114">
        <v>-451159.27045999997</v>
      </c>
      <c r="I60" s="114">
        <v>-441460.64613000001</v>
      </c>
      <c r="J60" s="114">
        <v>-175592.31334999998</v>
      </c>
      <c r="K60" s="114">
        <v>-432265.89944000001</v>
      </c>
      <c r="L60" s="114">
        <v>-196719.99384000001</v>
      </c>
    </row>
    <row r="61" spans="1:12" ht="15" customHeight="1">
      <c r="A61" s="147" t="s">
        <v>615</v>
      </c>
      <c r="B61" s="114">
        <v>651665.09746000008</v>
      </c>
      <c r="C61" s="114">
        <v>728963.9878</v>
      </c>
      <c r="D61" s="114">
        <v>807012.42162000004</v>
      </c>
      <c r="E61" s="114">
        <v>875749.95151000004</v>
      </c>
      <c r="F61" s="114">
        <v>983448.68721</v>
      </c>
      <c r="G61" s="114">
        <v>1006036.08571</v>
      </c>
      <c r="H61" s="114">
        <v>898199.83386999997</v>
      </c>
      <c r="I61" s="114">
        <v>905343.34412999998</v>
      </c>
      <c r="J61" s="114">
        <v>370640.22076999996</v>
      </c>
      <c r="K61" s="114">
        <v>906302.01698000007</v>
      </c>
      <c r="L61" s="114">
        <v>374441.02299000003</v>
      </c>
    </row>
    <row r="62" spans="1:12" ht="15" customHeight="1">
      <c r="A62" s="116" t="s">
        <v>616</v>
      </c>
      <c r="B62" s="114">
        <v>512118.39217000001</v>
      </c>
      <c r="C62" s="114">
        <v>517409.98402999999</v>
      </c>
      <c r="D62" s="114">
        <v>833557.29282000009</v>
      </c>
      <c r="E62" s="114">
        <v>898734.44538000005</v>
      </c>
      <c r="F62" s="114">
        <v>609505.77225000004</v>
      </c>
      <c r="G62" s="114">
        <v>645684.12011999998</v>
      </c>
      <c r="H62" s="114">
        <v>521991.50373</v>
      </c>
      <c r="I62" s="114">
        <v>508192.43158999999</v>
      </c>
      <c r="J62" s="114">
        <v>203074.4136</v>
      </c>
      <c r="K62" s="114">
        <v>555568.39071000007</v>
      </c>
      <c r="L62" s="114">
        <v>463711.57192000002</v>
      </c>
    </row>
    <row r="63" spans="1:12" ht="15" customHeight="1">
      <c r="A63" s="148" t="s">
        <v>617</v>
      </c>
      <c r="B63" s="114">
        <v>-69447.055590000004</v>
      </c>
      <c r="C63" s="114">
        <v>-164143.84211000003</v>
      </c>
      <c r="D63" s="114">
        <v>-425690.65331000002</v>
      </c>
      <c r="E63" s="114">
        <v>-469642.28615</v>
      </c>
      <c r="F63" s="114">
        <v>-358550.80456000002</v>
      </c>
      <c r="G63" s="114">
        <v>-382966.19443000003</v>
      </c>
      <c r="H63" s="114">
        <v>-347352.62030000001</v>
      </c>
      <c r="I63" s="114">
        <v>-224529.60926</v>
      </c>
      <c r="J63" s="114">
        <v>-64150.173649999997</v>
      </c>
      <c r="K63" s="114">
        <v>-228792.28225999998</v>
      </c>
      <c r="L63" s="114">
        <v>-268660.97982000001</v>
      </c>
    </row>
    <row r="64" spans="1:12" ht="15" customHeight="1">
      <c r="A64" s="117" t="s">
        <v>618</v>
      </c>
      <c r="B64" s="114">
        <v>1094336.43404</v>
      </c>
      <c r="C64" s="114">
        <v>1082230.1297200001</v>
      </c>
      <c r="D64" s="114">
        <v>1214879.06113</v>
      </c>
      <c r="E64" s="114">
        <v>1304842.1107399999</v>
      </c>
      <c r="F64" s="114">
        <v>1234403.6549000002</v>
      </c>
      <c r="G64" s="114">
        <v>1268754.0114000002</v>
      </c>
      <c r="H64" s="114">
        <v>1072838.7172999999</v>
      </c>
      <c r="I64" s="114">
        <v>1189006.16646</v>
      </c>
      <c r="J64" s="114">
        <v>509564.46072000003</v>
      </c>
      <c r="K64" s="114">
        <v>1233078.12543</v>
      </c>
      <c r="L64" s="114">
        <v>569491.61508999998</v>
      </c>
    </row>
    <row r="65" spans="1:12" ht="15" customHeight="1">
      <c r="A65" s="116" t="s">
        <v>619</v>
      </c>
      <c r="B65" s="114">
        <v>259569.73796999999</v>
      </c>
      <c r="C65" s="114">
        <v>347393.16204000002</v>
      </c>
      <c r="D65" s="114">
        <v>250962.61183000001</v>
      </c>
      <c r="E65" s="114">
        <v>277893.32831999997</v>
      </c>
      <c r="F65" s="114">
        <v>306725.87611000001</v>
      </c>
      <c r="G65" s="114">
        <v>257711.82754</v>
      </c>
      <c r="H65" s="114">
        <v>183095.53495</v>
      </c>
      <c r="I65" s="114">
        <v>307184.69081</v>
      </c>
      <c r="J65" s="114">
        <v>85094.029319999987</v>
      </c>
      <c r="K65" s="114">
        <v>333595.36714999995</v>
      </c>
      <c r="L65" s="114">
        <v>152566.74002</v>
      </c>
    </row>
    <row r="66" spans="1:12" ht="15" customHeight="1">
      <c r="A66" s="116" t="s">
        <v>620</v>
      </c>
      <c r="B66" s="114">
        <v>-340286.65164</v>
      </c>
      <c r="C66" s="114">
        <v>-376359.43072</v>
      </c>
      <c r="D66" s="114">
        <v>-386467.06650000002</v>
      </c>
      <c r="E66" s="114">
        <v>-444594.84038999997</v>
      </c>
      <c r="F66" s="114">
        <v>-440618.39585000003</v>
      </c>
      <c r="G66" s="114">
        <v>-440794.88635000004</v>
      </c>
      <c r="H66" s="114">
        <v>-414874.89075999998</v>
      </c>
      <c r="I66" s="114">
        <v>-529785.60748000001</v>
      </c>
      <c r="J66" s="114">
        <v>-195762.37258000002</v>
      </c>
      <c r="K66" s="114">
        <v>-571928.02177999995</v>
      </c>
      <c r="L66" s="114">
        <v>-308671.66054000001</v>
      </c>
    </row>
    <row r="67" spans="1:12" ht="15" customHeight="1">
      <c r="A67" s="147" t="s">
        <v>621</v>
      </c>
      <c r="B67" s="114">
        <v>1013619.52037</v>
      </c>
      <c r="C67" s="114">
        <v>1053263.8610399999</v>
      </c>
      <c r="D67" s="114">
        <v>1079374.6064599999</v>
      </c>
      <c r="E67" s="114">
        <v>1138140.59867</v>
      </c>
      <c r="F67" s="114">
        <v>1100511.1351600001</v>
      </c>
      <c r="G67" s="114">
        <v>1085670.9525899999</v>
      </c>
      <c r="H67" s="114">
        <v>841059.36149000004</v>
      </c>
      <c r="I67" s="114">
        <v>966405.24978999991</v>
      </c>
      <c r="J67" s="114">
        <v>398896.11745999998</v>
      </c>
      <c r="K67" s="114">
        <v>994745.47080000001</v>
      </c>
      <c r="L67" s="114">
        <v>413386.69456999999</v>
      </c>
    </row>
    <row r="68" spans="1:12" ht="15" customHeight="1">
      <c r="A68" s="148" t="s">
        <v>622</v>
      </c>
      <c r="B68" s="114">
        <v>-573037.93539</v>
      </c>
      <c r="C68" s="114">
        <v>-625098.30799</v>
      </c>
      <c r="D68" s="114">
        <v>-609881.12514999998</v>
      </c>
      <c r="E68" s="114">
        <v>-673968.76482000004</v>
      </c>
      <c r="F68" s="114">
        <v>-710300.44900999998</v>
      </c>
      <c r="G68" s="114">
        <v>-698058.29019000009</v>
      </c>
      <c r="H68" s="114">
        <v>-702023.01926999993</v>
      </c>
      <c r="I68" s="114">
        <v>-663133.6095599999</v>
      </c>
      <c r="J68" s="114">
        <v>-278557.78905999998</v>
      </c>
      <c r="K68" s="114">
        <v>-674070.69152999995</v>
      </c>
      <c r="L68" s="114">
        <v>-293517.74816000002</v>
      </c>
    </row>
    <row r="69" spans="1:12" ht="15" customHeight="1">
      <c r="A69" s="117" t="s">
        <v>623</v>
      </c>
      <c r="B69" s="114">
        <v>440581.58498000004</v>
      </c>
      <c r="C69" s="114">
        <v>428165.55304999999</v>
      </c>
      <c r="D69" s="114">
        <v>469493.48131</v>
      </c>
      <c r="E69" s="114">
        <v>464171.83385</v>
      </c>
      <c r="F69" s="114">
        <v>390210.68614999996</v>
      </c>
      <c r="G69" s="114">
        <v>387612.66239999997</v>
      </c>
      <c r="H69" s="114">
        <v>139036.34221999999</v>
      </c>
      <c r="I69" s="114">
        <v>303271.64023000002</v>
      </c>
      <c r="J69" s="114">
        <v>120338.32840000001</v>
      </c>
      <c r="K69" s="114">
        <v>320674.77927</v>
      </c>
      <c r="L69" s="114">
        <v>119868.94640999999</v>
      </c>
    </row>
    <row r="70" spans="1:12" ht="15" customHeight="1">
      <c r="A70" s="117" t="s">
        <v>624</v>
      </c>
      <c r="B70" s="114">
        <v>-31737.322</v>
      </c>
      <c r="C70" s="114">
        <v>-36217.997289999999</v>
      </c>
      <c r="D70" s="114">
        <v>-15504.714550000001</v>
      </c>
      <c r="E70" s="114">
        <v>141390.65537999998</v>
      </c>
      <c r="F70" s="114">
        <v>-17452.12945</v>
      </c>
      <c r="G70" s="114">
        <v>-72428.085139999996</v>
      </c>
      <c r="H70" s="114">
        <v>50227.50546</v>
      </c>
      <c r="I70" s="114">
        <v>-165933.8455</v>
      </c>
      <c r="J70" s="114">
        <v>66493.316439999995</v>
      </c>
      <c r="K70" s="114">
        <v>78386.224189999994</v>
      </c>
      <c r="L70" s="114">
        <v>-14051.019539999999</v>
      </c>
    </row>
    <row r="71" spans="1:12" ht="15" customHeight="1">
      <c r="A71" s="115" t="s">
        <v>971</v>
      </c>
      <c r="B71" s="114">
        <v>-32258.49784</v>
      </c>
      <c r="C71" s="114">
        <v>-36218.839220000002</v>
      </c>
      <c r="D71" s="114">
        <v>-15655.014650000001</v>
      </c>
      <c r="E71" s="114">
        <v>141365.23575999998</v>
      </c>
      <c r="F71" s="114">
        <v>-17474.444379999997</v>
      </c>
      <c r="G71" s="114">
        <v>-72444.80273000001</v>
      </c>
      <c r="H71" s="114">
        <v>50218.641179999999</v>
      </c>
      <c r="I71" s="114">
        <v>-165955.84401</v>
      </c>
      <c r="J71" s="114">
        <v>66451.982109999997</v>
      </c>
      <c r="K71" s="114">
        <v>78280.800470000002</v>
      </c>
      <c r="L71" s="114">
        <v>-14113.12731</v>
      </c>
    </row>
    <row r="72" spans="1:12" ht="15" customHeight="1">
      <c r="A72" s="115" t="s">
        <v>972</v>
      </c>
      <c r="B72" s="114">
        <v>521.17583999999999</v>
      </c>
      <c r="C72" s="114">
        <v>0.84192999999999996</v>
      </c>
      <c r="D72" s="114">
        <v>150.30010000000001</v>
      </c>
      <c r="E72" s="114">
        <v>25.419619999999998</v>
      </c>
      <c r="F72" s="114">
        <v>22.31493</v>
      </c>
      <c r="G72" s="114">
        <v>16.717590000000001</v>
      </c>
      <c r="H72" s="114">
        <v>8.8642800000000008</v>
      </c>
      <c r="I72" s="114">
        <v>21.99851</v>
      </c>
      <c r="J72" s="114">
        <v>41.334330000000001</v>
      </c>
      <c r="K72" s="114">
        <v>105.42372</v>
      </c>
      <c r="L72" s="114">
        <v>62.107769999999995</v>
      </c>
    </row>
    <row r="73" spans="1:12" ht="15" customHeight="1">
      <c r="A73" s="147" t="s">
        <v>625</v>
      </c>
      <c r="B73" s="114">
        <v>32159.979480000002</v>
      </c>
      <c r="C73" s="114">
        <v>36691.652150000002</v>
      </c>
      <c r="D73" s="114">
        <v>15927.499400000001</v>
      </c>
      <c r="E73" s="114">
        <v>-141220.40103000001</v>
      </c>
      <c r="F73" s="114">
        <v>17031.544539999999</v>
      </c>
      <c r="G73" s="114">
        <v>72354.391380000001</v>
      </c>
      <c r="H73" s="114">
        <v>-50396.17037</v>
      </c>
      <c r="I73" s="114">
        <v>165901.99218</v>
      </c>
      <c r="J73" s="114">
        <v>-66389.81439</v>
      </c>
      <c r="K73" s="114">
        <v>-78276.647069999992</v>
      </c>
      <c r="L73" s="114">
        <v>13989.84446</v>
      </c>
    </row>
    <row r="74" spans="1:12" ht="15" customHeight="1">
      <c r="A74" s="147" t="s">
        <v>1260</v>
      </c>
      <c r="B74" s="114">
        <v>32306.281190000002</v>
      </c>
      <c r="C74" s="114">
        <v>36783.726020000002</v>
      </c>
      <c r="D74" s="114">
        <v>16009.44433</v>
      </c>
      <c r="E74" s="114">
        <v>-141147.70997999999</v>
      </c>
      <c r="F74" s="114">
        <v>17094.72207</v>
      </c>
      <c r="G74" s="114">
        <v>72391.26943</v>
      </c>
      <c r="H74" s="114">
        <v>-50378.336459999999</v>
      </c>
      <c r="I74" s="114">
        <v>165909.95506000001</v>
      </c>
      <c r="J74" s="114">
        <v>-66385.328640000007</v>
      </c>
      <c r="K74" s="114">
        <v>-78254.939069999993</v>
      </c>
      <c r="L74" s="114">
        <v>14004.952140000001</v>
      </c>
    </row>
    <row r="75" spans="1:12" ht="15" customHeight="1">
      <c r="A75" s="148" t="s">
        <v>430</v>
      </c>
      <c r="B75" s="114">
        <v>-146.30170999999999</v>
      </c>
      <c r="C75" s="114">
        <v>-92.073869999999999</v>
      </c>
      <c r="D75" s="114">
        <v>-81.944929999999999</v>
      </c>
      <c r="E75" s="114">
        <v>-72.691050000000004</v>
      </c>
      <c r="F75" s="114">
        <v>-63.177529999999997</v>
      </c>
      <c r="G75" s="114">
        <v>-36.878050000000002</v>
      </c>
      <c r="H75" s="114">
        <v>-17.833909999999999</v>
      </c>
      <c r="I75" s="114">
        <v>-7.9628800000000002</v>
      </c>
      <c r="J75" s="114">
        <v>-4.4857500000000003</v>
      </c>
      <c r="K75" s="114">
        <v>-21.707999999999998</v>
      </c>
      <c r="L75" s="114">
        <v>-15.10768</v>
      </c>
    </row>
    <row r="76" spans="1:12" ht="15" customHeight="1">
      <c r="A76" s="147" t="s">
        <v>626</v>
      </c>
      <c r="B76" s="114">
        <v>441004.24245999998</v>
      </c>
      <c r="C76" s="114">
        <v>428639.20791</v>
      </c>
      <c r="D76" s="114">
        <v>469916.26616</v>
      </c>
      <c r="E76" s="114">
        <v>464342.0882</v>
      </c>
      <c r="F76" s="114">
        <v>389790.10123999999</v>
      </c>
      <c r="G76" s="114">
        <v>387538.96863999998</v>
      </c>
      <c r="H76" s="114">
        <v>138867.67731</v>
      </c>
      <c r="I76" s="114">
        <v>303239.78691000002</v>
      </c>
      <c r="J76" s="114">
        <v>120441.83045000001</v>
      </c>
      <c r="K76" s="114">
        <v>320784.35638999997</v>
      </c>
      <c r="L76" s="114">
        <v>119807.77133</v>
      </c>
    </row>
    <row r="77" spans="1:12" ht="15" customHeight="1">
      <c r="A77" s="149" t="s">
        <v>962</v>
      </c>
      <c r="B77" s="114">
        <v>227.5033</v>
      </c>
      <c r="C77" s="114">
        <v>87.33032</v>
      </c>
      <c r="D77" s="114">
        <v>-10.434329999999999</v>
      </c>
      <c r="E77" s="114">
        <v>1204.9932200000001</v>
      </c>
      <c r="F77" s="114">
        <v>1135.7741299999998</v>
      </c>
      <c r="G77" s="114">
        <v>1015.65792</v>
      </c>
      <c r="H77" s="114">
        <v>835.68458999999996</v>
      </c>
      <c r="I77" s="114">
        <v>1515.52269</v>
      </c>
      <c r="J77" s="114">
        <v>208.87026999999998</v>
      </c>
      <c r="K77" s="114">
        <v>1026.6486500000001</v>
      </c>
      <c r="L77" s="114">
        <v>272.61297999999999</v>
      </c>
    </row>
    <row r="78" spans="1:12" ht="15" customHeight="1">
      <c r="A78" s="117" t="s">
        <v>627</v>
      </c>
      <c r="B78" s="114">
        <v>441231.74575999996</v>
      </c>
      <c r="C78" s="114">
        <v>428726.53823000001</v>
      </c>
      <c r="D78" s="114">
        <v>469905.83182999998</v>
      </c>
      <c r="E78" s="114">
        <v>465547.08142</v>
      </c>
      <c r="F78" s="114">
        <v>390925.87537000002</v>
      </c>
      <c r="G78" s="114">
        <v>388554.62656</v>
      </c>
      <c r="H78" s="114">
        <v>139703.36190000002</v>
      </c>
      <c r="I78" s="114">
        <v>304755.30960000004</v>
      </c>
      <c r="J78" s="114">
        <v>120650.70071999999</v>
      </c>
      <c r="K78" s="114">
        <v>321811.00504000002</v>
      </c>
      <c r="L78" s="114">
        <v>120080.38431000001</v>
      </c>
    </row>
    <row r="79" spans="1:12" ht="15" customHeight="1">
      <c r="A79" s="116" t="s">
        <v>628</v>
      </c>
      <c r="B79" s="114">
        <v>128.47359</v>
      </c>
      <c r="C79" s="114">
        <v>1904.04881</v>
      </c>
      <c r="D79" s="114">
        <v>1690.02063</v>
      </c>
      <c r="E79" s="114">
        <v>2379.38438</v>
      </c>
      <c r="F79" s="114">
        <v>17809.975569999999</v>
      </c>
      <c r="G79" s="114">
        <v>1884.75162</v>
      </c>
      <c r="H79" s="114">
        <v>-2116.1220499999999</v>
      </c>
      <c r="I79" s="114">
        <v>-7139.9834900000005</v>
      </c>
      <c r="J79" s="114">
        <v>1399.0773799999999</v>
      </c>
      <c r="K79" s="114">
        <v>4242.4460599999993</v>
      </c>
      <c r="L79" s="114">
        <v>-437.66996999999998</v>
      </c>
    </row>
    <row r="80" spans="1:12" ht="15" customHeight="1">
      <c r="A80" s="147" t="s">
        <v>629</v>
      </c>
      <c r="B80" s="114">
        <v>441360.21935000003</v>
      </c>
      <c r="C80" s="114">
        <v>430630.58704000001</v>
      </c>
      <c r="D80" s="114">
        <v>471595.85245999997</v>
      </c>
      <c r="E80" s="114">
        <v>467926.46580000001</v>
      </c>
      <c r="F80" s="114">
        <v>408735.85093999997</v>
      </c>
      <c r="G80" s="114">
        <v>390439.37818</v>
      </c>
      <c r="H80" s="114">
        <v>137587.23984999998</v>
      </c>
      <c r="I80" s="114">
        <v>297615.32611000002</v>
      </c>
      <c r="J80" s="114">
        <v>122049.7781</v>
      </c>
      <c r="K80" s="114">
        <v>326053.45110000001</v>
      </c>
      <c r="L80" s="114">
        <v>119642.71434000001</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441360.21935000003</v>
      </c>
      <c r="C82" s="114">
        <v>430630.58704000001</v>
      </c>
      <c r="D82" s="114">
        <v>471595.85245999997</v>
      </c>
      <c r="E82" s="114">
        <v>467926.46580000001</v>
      </c>
      <c r="F82" s="114">
        <v>408735.85093999997</v>
      </c>
      <c r="G82" s="114">
        <v>390439.37818</v>
      </c>
      <c r="H82" s="114">
        <v>137587.23984999998</v>
      </c>
      <c r="I82" s="114">
        <v>297615.32611000002</v>
      </c>
      <c r="J82" s="114">
        <v>122049.7781</v>
      </c>
      <c r="K82" s="114">
        <v>326053.45110000001</v>
      </c>
      <c r="L82" s="114">
        <v>119642.71434000001</v>
      </c>
    </row>
    <row r="83" spans="1:12" ht="15" customHeight="1" thickBot="1">
      <c r="A83" s="116" t="s">
        <v>632</v>
      </c>
      <c r="B83" s="114">
        <v>-149094.81</v>
      </c>
      <c r="C83" s="114">
        <v>-97687.164999999994</v>
      </c>
      <c r="D83" s="114">
        <v>-129475.81600000001</v>
      </c>
      <c r="E83" s="114">
        <v>-123098.844</v>
      </c>
      <c r="F83" s="114">
        <v>-145505.89595999999</v>
      </c>
      <c r="G83" s="114">
        <v>-153898.98000000001</v>
      </c>
      <c r="H83" s="114">
        <v>-46118.612000000001</v>
      </c>
      <c r="I83" s="114">
        <v>-127843.584</v>
      </c>
      <c r="J83" s="114">
        <v>-52598.374000000003</v>
      </c>
      <c r="K83" s="114">
        <v>-126004.64398000001</v>
      </c>
      <c r="L83" s="114">
        <v>-63540.998</v>
      </c>
    </row>
    <row r="84" spans="1:12" ht="15" customHeight="1" thickTop="1" thickBot="1">
      <c r="A84" s="392" t="s">
        <v>633</v>
      </c>
      <c r="B84" s="393">
        <v>292265.40935000003</v>
      </c>
      <c r="C84" s="393">
        <v>332943.42204000003</v>
      </c>
      <c r="D84" s="393">
        <v>342120.03645999997</v>
      </c>
      <c r="E84" s="393">
        <v>344827.62180000002</v>
      </c>
      <c r="F84" s="393">
        <v>263229.95497999998</v>
      </c>
      <c r="G84" s="393">
        <v>236540.39818000002</v>
      </c>
      <c r="H84" s="393">
        <v>91468.62784999999</v>
      </c>
      <c r="I84" s="393">
        <v>169771.74211000002</v>
      </c>
      <c r="J84" s="393">
        <v>69451.4041</v>
      </c>
      <c r="K84" s="393">
        <v>200048.80712000001</v>
      </c>
      <c r="L84" s="393">
        <v>56101.716340000006</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33" t="s">
        <v>436</v>
      </c>
      <c r="B1" s="733"/>
      <c r="C1" s="733"/>
      <c r="D1" s="733"/>
      <c r="E1" s="733"/>
      <c r="F1" s="733"/>
      <c r="G1" s="733"/>
      <c r="H1" s="733"/>
      <c r="I1" s="733"/>
      <c r="J1" s="733"/>
      <c r="K1" s="733"/>
      <c r="L1" s="733"/>
    </row>
    <row r="2" spans="1:12" ht="15" customHeight="1">
      <c r="A2" s="734" t="s">
        <v>568</v>
      </c>
      <c r="B2" s="734"/>
      <c r="C2" s="734"/>
      <c r="D2" s="734"/>
      <c r="E2" s="734"/>
      <c r="F2" s="734"/>
      <c r="G2" s="734"/>
      <c r="H2" s="734"/>
      <c r="I2" s="734"/>
      <c r="J2" s="734"/>
      <c r="K2" s="734"/>
      <c r="L2" s="734"/>
    </row>
    <row r="3" spans="1:12" ht="15" customHeight="1">
      <c r="A3" s="734" t="s">
        <v>637</v>
      </c>
      <c r="B3" s="734"/>
      <c r="C3" s="734"/>
      <c r="D3" s="734"/>
      <c r="E3" s="734"/>
      <c r="F3" s="734"/>
      <c r="G3" s="734"/>
      <c r="H3" s="734"/>
      <c r="I3" s="734"/>
      <c r="J3" s="734"/>
      <c r="K3" s="734"/>
      <c r="L3" s="734"/>
    </row>
    <row r="4" spans="1:12" ht="30" customHeight="1">
      <c r="A4" s="735" t="s">
        <v>508</v>
      </c>
      <c r="B4" s="735"/>
      <c r="C4" s="735"/>
      <c r="D4" s="735"/>
      <c r="E4" s="735"/>
      <c r="F4" s="735"/>
      <c r="G4" s="735"/>
      <c r="H4" s="735"/>
      <c r="I4" s="735"/>
      <c r="J4" s="735"/>
      <c r="K4" s="735"/>
      <c r="L4" s="735"/>
    </row>
    <row r="5" spans="1:12" ht="3.75" customHeight="1" thickBot="1">
      <c r="A5" s="47"/>
      <c r="B5" s="47"/>
      <c r="C5" s="47"/>
      <c r="D5" s="47"/>
      <c r="E5" s="47"/>
      <c r="F5" s="47"/>
      <c r="G5" s="47"/>
      <c r="H5" s="47"/>
      <c r="I5" s="47"/>
      <c r="J5" s="47"/>
      <c r="K5" s="47"/>
      <c r="L5" s="47"/>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12081870.929879999</v>
      </c>
      <c r="C7" s="393">
        <v>14605967.315409999</v>
      </c>
      <c r="D7" s="393">
        <v>16340049.671600001</v>
      </c>
      <c r="E7" s="393">
        <v>19387325.796150003</v>
      </c>
      <c r="F7" s="393">
        <v>20377489.639049999</v>
      </c>
      <c r="G7" s="393">
        <v>21743542.672389999</v>
      </c>
      <c r="H7" s="393">
        <v>23647837.885330003</v>
      </c>
      <c r="I7" s="393">
        <v>23781719.4626</v>
      </c>
      <c r="J7" s="393">
        <v>23388521.49007</v>
      </c>
      <c r="K7" s="393">
        <v>23008562.845150001</v>
      </c>
      <c r="L7" s="393">
        <v>23539008.676759999</v>
      </c>
    </row>
    <row r="8" spans="1:12" s="16" customFormat="1" ht="15" customHeight="1" thickTop="1">
      <c r="A8" s="147" t="s">
        <v>158</v>
      </c>
      <c r="B8" s="114">
        <v>1400379.8483699998</v>
      </c>
      <c r="C8" s="114">
        <v>2593488.8986900002</v>
      </c>
      <c r="D8" s="114">
        <v>2744060.84589</v>
      </c>
      <c r="E8" s="114">
        <v>2712279.5924200001</v>
      </c>
      <c r="F8" s="114">
        <v>2568680.2866199999</v>
      </c>
      <c r="G8" s="114">
        <v>2573121.66065</v>
      </c>
      <c r="H8" s="114">
        <v>3222806.4684000001</v>
      </c>
      <c r="I8" s="114">
        <v>2598411.7140100002</v>
      </c>
      <c r="J8" s="114">
        <v>2297713.4297099998</v>
      </c>
      <c r="K8" s="114">
        <v>2262930.31061</v>
      </c>
      <c r="L8" s="114">
        <v>1999776.7990299999</v>
      </c>
    </row>
    <row r="9" spans="1:12" s="16" customFormat="1" ht="15" customHeight="1">
      <c r="A9" s="147" t="s">
        <v>167</v>
      </c>
      <c r="B9" s="114">
        <v>2591673.2665500003</v>
      </c>
      <c r="C9" s="114">
        <v>2484226.5169099998</v>
      </c>
      <c r="D9" s="114">
        <v>2454838.9117199997</v>
      </c>
      <c r="E9" s="114">
        <v>3070303.0286900001</v>
      </c>
      <c r="F9" s="114">
        <v>2865697.81482</v>
      </c>
      <c r="G9" s="114">
        <v>2616735.2869699998</v>
      </c>
      <c r="H9" s="114">
        <v>2773933.2027399996</v>
      </c>
      <c r="I9" s="114">
        <v>2963274.2723499998</v>
      </c>
      <c r="J9" s="114">
        <v>2865863.1030999999</v>
      </c>
      <c r="K9" s="114">
        <v>2701003.3840000001</v>
      </c>
      <c r="L9" s="114">
        <v>2833408.6842199997</v>
      </c>
    </row>
    <row r="10" spans="1:12" s="16" customFormat="1" ht="15" customHeight="1">
      <c r="A10" s="147" t="s">
        <v>176</v>
      </c>
      <c r="B10" s="114">
        <v>7887666.4761399999</v>
      </c>
      <c r="C10" s="114">
        <v>9250498.4815499987</v>
      </c>
      <c r="D10" s="114">
        <v>10938092.64931</v>
      </c>
      <c r="E10" s="114">
        <v>13020362.850120001</v>
      </c>
      <c r="F10" s="114">
        <v>14386380.247540001</v>
      </c>
      <c r="G10" s="114">
        <v>15422137.128219999</v>
      </c>
      <c r="H10" s="114">
        <v>16123497.166440001</v>
      </c>
      <c r="I10" s="114">
        <v>16265512.335959999</v>
      </c>
      <c r="J10" s="114">
        <v>16171013.21504</v>
      </c>
      <c r="K10" s="114">
        <v>16384498.97027</v>
      </c>
      <c r="L10" s="114">
        <v>16889236.455819998</v>
      </c>
    </row>
    <row r="11" spans="1:12" s="16" customFormat="1" ht="15" customHeight="1">
      <c r="A11" s="148" t="s">
        <v>577</v>
      </c>
      <c r="B11" s="114">
        <v>7934986.4191300003</v>
      </c>
      <c r="C11" s="114">
        <v>9289607.9904200006</v>
      </c>
      <c r="D11" s="114">
        <v>10953889.248370001</v>
      </c>
      <c r="E11" s="114">
        <v>13005962.823180001</v>
      </c>
      <c r="F11" s="114">
        <v>14365670.398399999</v>
      </c>
      <c r="G11" s="114">
        <v>15366387.35605</v>
      </c>
      <c r="H11" s="114">
        <v>15805138.143959999</v>
      </c>
      <c r="I11" s="114">
        <v>15663693.52211</v>
      </c>
      <c r="J11" s="114">
        <v>15411122.775110001</v>
      </c>
      <c r="K11" s="114">
        <v>15642301.03686</v>
      </c>
      <c r="L11" s="114">
        <v>16181232.460659999</v>
      </c>
    </row>
    <row r="12" spans="1:12" s="16" customFormat="1" ht="15" customHeight="1">
      <c r="A12" s="148" t="s">
        <v>578</v>
      </c>
      <c r="B12" s="114">
        <v>7886992.3791000005</v>
      </c>
      <c r="C12" s="114">
        <v>9247070.1102099996</v>
      </c>
      <c r="D12" s="114">
        <v>10900081.651690001</v>
      </c>
      <c r="E12" s="114">
        <v>12957598.629139999</v>
      </c>
      <c r="F12" s="114">
        <v>14315287.277479999</v>
      </c>
      <c r="G12" s="114">
        <v>15320219.147440001</v>
      </c>
      <c r="H12" s="114">
        <v>15720650.19324</v>
      </c>
      <c r="I12" s="114">
        <v>11858747.6669</v>
      </c>
      <c r="J12" s="114">
        <v>11919015.15944</v>
      </c>
      <c r="K12" s="114">
        <v>12612381.221580001</v>
      </c>
      <c r="L12" s="114">
        <v>13391523.7479</v>
      </c>
    </row>
    <row r="13" spans="1:12" s="16" customFormat="1" ht="15" customHeight="1">
      <c r="A13" s="148" t="s">
        <v>579</v>
      </c>
      <c r="B13" s="114">
        <v>47994.040030000004</v>
      </c>
      <c r="C13" s="114">
        <v>42537.880210000003</v>
      </c>
      <c r="D13" s="114">
        <v>53807.596680000002</v>
      </c>
      <c r="E13" s="114">
        <v>48364.194040000002</v>
      </c>
      <c r="F13" s="114">
        <v>50383.120920000001</v>
      </c>
      <c r="G13" s="114">
        <v>46168.208610000001</v>
      </c>
      <c r="H13" s="114">
        <v>84487.950719999993</v>
      </c>
      <c r="I13" s="114">
        <v>3804945.8552100002</v>
      </c>
      <c r="J13" s="114">
        <v>3492107.6156700002</v>
      </c>
      <c r="K13" s="114">
        <v>3029919.8152800002</v>
      </c>
      <c r="L13" s="114">
        <v>2789708.71276</v>
      </c>
    </row>
    <row r="14" spans="1:12" s="16" customFormat="1" ht="15" customHeight="1">
      <c r="A14" s="148" t="s">
        <v>580</v>
      </c>
      <c r="B14" s="114">
        <v>49985.785960000001</v>
      </c>
      <c r="C14" s="114">
        <v>49878.378509999995</v>
      </c>
      <c r="D14" s="114">
        <v>84685.838060000009</v>
      </c>
      <c r="E14" s="114">
        <v>123501.45218000001</v>
      </c>
      <c r="F14" s="114">
        <v>122314.76429000001</v>
      </c>
      <c r="G14" s="114">
        <v>125325.97839</v>
      </c>
      <c r="H14" s="114">
        <v>12834.779849999999</v>
      </c>
      <c r="I14" s="114">
        <v>52211.79335</v>
      </c>
      <c r="J14" s="114">
        <v>232497.91712999999</v>
      </c>
      <c r="K14" s="114">
        <v>256862.57299000002</v>
      </c>
      <c r="L14" s="114">
        <v>252476.31421000001</v>
      </c>
    </row>
    <row r="15" spans="1:12" s="16" customFormat="1" ht="15" customHeight="1">
      <c r="A15" s="148" t="s">
        <v>581</v>
      </c>
      <c r="B15" s="114">
        <v>47965.089359999998</v>
      </c>
      <c r="C15" s="114">
        <v>49260.712350000002</v>
      </c>
      <c r="D15" s="114">
        <v>76584.043680000002</v>
      </c>
      <c r="E15" s="114">
        <v>109224.28329000001</v>
      </c>
      <c r="F15" s="114">
        <v>114707.41697000001</v>
      </c>
      <c r="G15" s="114">
        <v>115198.63893</v>
      </c>
      <c r="H15" s="114">
        <v>9648.0015399999993</v>
      </c>
      <c r="I15" s="114">
        <v>26867.994139999999</v>
      </c>
      <c r="J15" s="114">
        <v>39139.623909999995</v>
      </c>
      <c r="K15" s="114">
        <v>52919.453750000001</v>
      </c>
      <c r="L15" s="114">
        <v>72868.152969999996</v>
      </c>
    </row>
    <row r="16" spans="1:12" s="16" customFormat="1" ht="15" customHeight="1">
      <c r="A16" s="148" t="s">
        <v>582</v>
      </c>
      <c r="B16" s="114">
        <v>2020.6966</v>
      </c>
      <c r="C16" s="114">
        <v>617.66615999999999</v>
      </c>
      <c r="D16" s="114">
        <v>8101.7943800000003</v>
      </c>
      <c r="E16" s="114">
        <v>14277.168890000001</v>
      </c>
      <c r="F16" s="114">
        <v>7607.3473199999999</v>
      </c>
      <c r="G16" s="114">
        <v>10127.339460000001</v>
      </c>
      <c r="H16" s="114">
        <v>3186.7783100000001</v>
      </c>
      <c r="I16" s="114">
        <v>25343.799210000001</v>
      </c>
      <c r="J16" s="114">
        <v>193358.29321999999</v>
      </c>
      <c r="K16" s="114">
        <v>203943.11924</v>
      </c>
      <c r="L16" s="114">
        <v>179608.16124000002</v>
      </c>
    </row>
    <row r="17" spans="1:12" s="16" customFormat="1" ht="15" customHeight="1">
      <c r="A17" s="148" t="s">
        <v>583</v>
      </c>
      <c r="B17" s="114">
        <v>61283.585149999999</v>
      </c>
      <c r="C17" s="114">
        <v>98862.168799999999</v>
      </c>
      <c r="D17" s="114">
        <v>116961.68326999999</v>
      </c>
      <c r="E17" s="114">
        <v>126953.39704000001</v>
      </c>
      <c r="F17" s="114">
        <v>156240.87693</v>
      </c>
      <c r="G17" s="114">
        <v>150438.03881</v>
      </c>
      <c r="H17" s="114">
        <v>155116.17481</v>
      </c>
      <c r="I17" s="114">
        <v>101481.46484999999</v>
      </c>
      <c r="J17" s="114">
        <v>121978.53001</v>
      </c>
      <c r="K17" s="114">
        <v>158648.75096</v>
      </c>
      <c r="L17" s="114">
        <v>175993.46496000001</v>
      </c>
    </row>
    <row r="18" spans="1:12" s="16" customFormat="1" ht="15" customHeight="1">
      <c r="A18" s="148" t="s">
        <v>584</v>
      </c>
      <c r="B18" s="114">
        <v>54717.54926</v>
      </c>
      <c r="C18" s="114">
        <v>93424.805240000002</v>
      </c>
      <c r="D18" s="114">
        <v>112594.24827</v>
      </c>
      <c r="E18" s="114">
        <v>122748.32994</v>
      </c>
      <c r="F18" s="114">
        <v>152290.29141999999</v>
      </c>
      <c r="G18" s="114">
        <v>147063.72083000001</v>
      </c>
      <c r="H18" s="114">
        <v>150943.47258999999</v>
      </c>
      <c r="I18" s="114">
        <v>99393.158260000011</v>
      </c>
      <c r="J18" s="114">
        <v>82646.324810000006</v>
      </c>
      <c r="K18" s="114">
        <v>66288.99037</v>
      </c>
      <c r="L18" s="114">
        <v>58707.244350000001</v>
      </c>
    </row>
    <row r="19" spans="1:12" s="16" customFormat="1" ht="15" customHeight="1">
      <c r="A19" s="148" t="s">
        <v>585</v>
      </c>
      <c r="B19" s="114">
        <v>6566.0358900000001</v>
      </c>
      <c r="C19" s="114">
        <v>5437.3635599999998</v>
      </c>
      <c r="D19" s="114">
        <v>4367.4350000000004</v>
      </c>
      <c r="E19" s="114">
        <v>4205.0670999999993</v>
      </c>
      <c r="F19" s="114">
        <v>3950.5855099999999</v>
      </c>
      <c r="G19" s="114">
        <v>3374.3179799999998</v>
      </c>
      <c r="H19" s="114">
        <v>4172.7022200000001</v>
      </c>
      <c r="I19" s="114">
        <v>2088.3065900000001</v>
      </c>
      <c r="J19" s="114">
        <v>39332.205200000004</v>
      </c>
      <c r="K19" s="114">
        <v>92359.760590000005</v>
      </c>
      <c r="L19" s="114">
        <v>117286.22061</v>
      </c>
    </row>
    <row r="20" spans="1:12" s="16" customFormat="1" ht="15" customHeight="1">
      <c r="A20" s="148" t="s">
        <v>189</v>
      </c>
      <c r="B20" s="114">
        <v>52659.261760000001</v>
      </c>
      <c r="C20" s="114">
        <v>64232.11937</v>
      </c>
      <c r="D20" s="114">
        <v>74130.365769999989</v>
      </c>
      <c r="E20" s="114">
        <v>96574.820540000001</v>
      </c>
      <c r="F20" s="114">
        <v>101864.14281</v>
      </c>
      <c r="G20" s="114">
        <v>131083.18786999999</v>
      </c>
      <c r="H20" s="114">
        <v>615803.25010000006</v>
      </c>
      <c r="I20" s="114">
        <v>822165.30895000009</v>
      </c>
      <c r="J20" s="114">
        <v>792439.77103999991</v>
      </c>
      <c r="K20" s="114">
        <v>728515.53583000007</v>
      </c>
      <c r="L20" s="114">
        <v>706549.00820000004</v>
      </c>
    </row>
    <row r="21" spans="1:12" s="16" customFormat="1" ht="15" customHeight="1">
      <c r="A21" s="148" t="s">
        <v>586</v>
      </c>
      <c r="B21" s="114">
        <v>-211248.57586000001</v>
      </c>
      <c r="C21" s="114">
        <v>-252082.17555000001</v>
      </c>
      <c r="D21" s="114">
        <v>-291574.48616000003</v>
      </c>
      <c r="E21" s="114">
        <v>-332629.64282000001</v>
      </c>
      <c r="F21" s="114">
        <v>-359709.93488999997</v>
      </c>
      <c r="G21" s="114">
        <v>-351097.43289999996</v>
      </c>
      <c r="H21" s="114">
        <v>-465395.18227999995</v>
      </c>
      <c r="I21" s="114">
        <v>-374039.75330000004</v>
      </c>
      <c r="J21" s="114">
        <v>-387025.77824999997</v>
      </c>
      <c r="K21" s="114">
        <v>-401828.92637</v>
      </c>
      <c r="L21" s="114">
        <v>-427014.79220999999</v>
      </c>
    </row>
    <row r="22" spans="1:12" s="16" customFormat="1" ht="15" customHeight="1">
      <c r="A22" s="147" t="s">
        <v>202</v>
      </c>
      <c r="B22" s="114">
        <v>59527.791789999996</v>
      </c>
      <c r="C22" s="114">
        <v>141760.56016999998</v>
      </c>
      <c r="D22" s="114">
        <v>92423.669040000008</v>
      </c>
      <c r="E22" s="114">
        <v>86843.014459999991</v>
      </c>
      <c r="F22" s="114">
        <v>95075.14675</v>
      </c>
      <c r="G22" s="114">
        <v>89453.633290000012</v>
      </c>
      <c r="H22" s="114">
        <v>166216.00391999999</v>
      </c>
      <c r="I22" s="114">
        <v>162822.69701</v>
      </c>
      <c r="J22" s="114">
        <v>152613.70330000002</v>
      </c>
      <c r="K22" s="114">
        <v>121205.76751000001</v>
      </c>
      <c r="L22" s="114">
        <v>95100.88003</v>
      </c>
    </row>
    <row r="23" spans="1:12" s="16" customFormat="1" ht="15" customHeight="1">
      <c r="A23" s="147" t="s">
        <v>208</v>
      </c>
      <c r="B23" s="114">
        <v>2.0000000000000002E-5</v>
      </c>
      <c r="C23" s="114">
        <v>308.94678999999996</v>
      </c>
      <c r="D23" s="114">
        <v>2121.2027699999999</v>
      </c>
      <c r="E23" s="114">
        <v>5859.4836799999994</v>
      </c>
      <c r="F23" s="114">
        <v>9333.16986</v>
      </c>
      <c r="G23" s="114">
        <v>12902.125840000001</v>
      </c>
      <c r="H23" s="114">
        <v>14065.32265</v>
      </c>
      <c r="I23" s="114">
        <v>19268.36623</v>
      </c>
      <c r="J23" s="114">
        <v>18563.793879999997</v>
      </c>
      <c r="K23" s="114">
        <v>26754.751519999998</v>
      </c>
      <c r="L23" s="114">
        <v>29537.424769999998</v>
      </c>
    </row>
    <row r="24" spans="1:12" s="16" customFormat="1" ht="15" customHeight="1">
      <c r="A24" s="147" t="s">
        <v>587</v>
      </c>
      <c r="B24" s="114">
        <v>22712.525460000001</v>
      </c>
      <c r="C24" s="114">
        <v>22745.79149</v>
      </c>
      <c r="D24" s="114">
        <v>25210.522370000002</v>
      </c>
      <c r="E24" s="114">
        <v>340137.88566999999</v>
      </c>
      <c r="F24" s="114">
        <v>211345.37124000001</v>
      </c>
      <c r="G24" s="114">
        <v>856713.01058</v>
      </c>
      <c r="H24" s="114">
        <v>1168023.53357</v>
      </c>
      <c r="I24" s="114">
        <v>1571652.44368</v>
      </c>
      <c r="J24" s="114">
        <v>1693045.10231</v>
      </c>
      <c r="K24" s="114">
        <v>1307589.3127599999</v>
      </c>
      <c r="L24" s="114">
        <v>1494920.5688</v>
      </c>
    </row>
    <row r="25" spans="1:12" s="16" customFormat="1" ht="15" customHeight="1">
      <c r="A25" s="147" t="s">
        <v>219</v>
      </c>
      <c r="B25" s="114">
        <v>93169.617870000002</v>
      </c>
      <c r="C25" s="114">
        <v>85641.332739999998</v>
      </c>
      <c r="D25" s="114">
        <v>53288.467340000003</v>
      </c>
      <c r="E25" s="114">
        <v>119113.89709</v>
      </c>
      <c r="F25" s="114">
        <v>200469.56889</v>
      </c>
      <c r="G25" s="114">
        <v>138821.50386000003</v>
      </c>
      <c r="H25" s="114">
        <v>139273.68724</v>
      </c>
      <c r="I25" s="114">
        <v>150589.88268000001</v>
      </c>
      <c r="J25" s="114">
        <v>148415.21206999998</v>
      </c>
      <c r="K25" s="114">
        <v>150051.76527</v>
      </c>
      <c r="L25" s="114">
        <v>150698.29796</v>
      </c>
    </row>
    <row r="26" spans="1:12" s="16" customFormat="1" ht="15" customHeight="1">
      <c r="A26" s="147" t="s">
        <v>588</v>
      </c>
      <c r="B26" s="114">
        <v>26741.403679999999</v>
      </c>
      <c r="C26" s="114">
        <v>27296.787069999998</v>
      </c>
      <c r="D26" s="114">
        <v>30013.403160000002</v>
      </c>
      <c r="E26" s="114">
        <v>32426.044020000001</v>
      </c>
      <c r="F26" s="114">
        <v>40508.033329999998</v>
      </c>
      <c r="G26" s="114">
        <v>33658.322979999997</v>
      </c>
      <c r="H26" s="114">
        <v>40022.500369999994</v>
      </c>
      <c r="I26" s="114">
        <v>50187.750679999997</v>
      </c>
      <c r="J26" s="114">
        <v>41293.930659999998</v>
      </c>
      <c r="K26" s="114">
        <v>54528.583210000004</v>
      </c>
      <c r="L26" s="114">
        <v>46329.566129999999</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10995304.59829</v>
      </c>
      <c r="C28" s="393">
        <v>13476176.85149</v>
      </c>
      <c r="D28" s="393">
        <v>15104770.424249999</v>
      </c>
      <c r="E28" s="393">
        <v>18071762.654720001</v>
      </c>
      <c r="F28" s="393">
        <v>18976226.57088</v>
      </c>
      <c r="G28" s="393">
        <v>20233465.016929999</v>
      </c>
      <c r="H28" s="393">
        <v>22200073.57956</v>
      </c>
      <c r="I28" s="393">
        <v>22206740.89703</v>
      </c>
      <c r="J28" s="393">
        <v>21790518.165550001</v>
      </c>
      <c r="K28" s="393">
        <v>21346187.81498</v>
      </c>
      <c r="L28" s="393">
        <v>21852252.669819999</v>
      </c>
    </row>
    <row r="29" spans="1:12" s="16" customFormat="1" ht="15" customHeight="1" thickTop="1">
      <c r="A29" s="147" t="s">
        <v>590</v>
      </c>
      <c r="B29" s="114">
        <v>9595714.4068600014</v>
      </c>
      <c r="C29" s="114">
        <v>12240905.093049999</v>
      </c>
      <c r="D29" s="114">
        <v>12799547.70489</v>
      </c>
      <c r="E29" s="114">
        <v>15669677.808809999</v>
      </c>
      <c r="F29" s="114">
        <v>16151923.270749999</v>
      </c>
      <c r="G29" s="114">
        <v>15265523.24777</v>
      </c>
      <c r="H29" s="114">
        <v>16877760.905680001</v>
      </c>
      <c r="I29" s="114">
        <v>17156418.915209997</v>
      </c>
      <c r="J29" s="114">
        <v>17273792.119060002</v>
      </c>
      <c r="K29" s="114">
        <v>17640202.932419997</v>
      </c>
      <c r="L29" s="114">
        <v>9588643.5696200002</v>
      </c>
    </row>
    <row r="30" spans="1:12" s="16" customFormat="1" ht="15" customHeight="1">
      <c r="A30" s="148" t="s">
        <v>591</v>
      </c>
      <c r="B30" s="114">
        <v>2837931.6305399998</v>
      </c>
      <c r="C30" s="114">
        <v>3793101.3455599998</v>
      </c>
      <c r="D30" s="114">
        <v>3247358.7558599999</v>
      </c>
      <c r="E30" s="114">
        <v>3652193.0540399998</v>
      </c>
      <c r="F30" s="114">
        <v>3255222.49089</v>
      </c>
      <c r="G30" s="114">
        <v>3003586.4484200003</v>
      </c>
      <c r="H30" s="114">
        <v>3529917.3781599998</v>
      </c>
      <c r="I30" s="114">
        <v>3469877.84565</v>
      </c>
      <c r="J30" s="114">
        <v>3690508.1451900001</v>
      </c>
      <c r="K30" s="114">
        <v>3287254.3687300002</v>
      </c>
      <c r="L30" s="114">
        <v>3436325.3522800002</v>
      </c>
    </row>
    <row r="31" spans="1:12" s="16" customFormat="1" ht="15" customHeight="1">
      <c r="A31" s="148" t="s">
        <v>592</v>
      </c>
      <c r="B31" s="114">
        <v>3045495.7264999999</v>
      </c>
      <c r="C31" s="114">
        <v>3556939.3172600004</v>
      </c>
      <c r="D31" s="114">
        <v>3576268.7871500002</v>
      </c>
      <c r="E31" s="114">
        <v>3827890.8126999997</v>
      </c>
      <c r="F31" s="114">
        <v>4458361.1240200009</v>
      </c>
      <c r="G31" s="114">
        <v>4346949.3152999999</v>
      </c>
      <c r="H31" s="114">
        <v>4696370.3793299999</v>
      </c>
      <c r="I31" s="114">
        <v>5119432.8266199995</v>
      </c>
      <c r="J31" s="114">
        <v>5092969.2994399993</v>
      </c>
      <c r="K31" s="114">
        <v>5260777.9614399998</v>
      </c>
      <c r="L31" s="114">
        <v>4592453.2826000005</v>
      </c>
    </row>
    <row r="32" spans="1:12" s="16" customFormat="1" ht="15" customHeight="1">
      <c r="A32" s="148" t="s">
        <v>593</v>
      </c>
      <c r="B32" s="114">
        <v>88808.046489999993</v>
      </c>
      <c r="C32" s="114">
        <v>34785.454189999997</v>
      </c>
      <c r="D32" s="114">
        <v>21637.355500000001</v>
      </c>
      <c r="E32" s="114">
        <v>18361.25634</v>
      </c>
      <c r="F32" s="114">
        <v>6826.6130999999996</v>
      </c>
      <c r="G32" s="114">
        <v>4637.5106999999998</v>
      </c>
      <c r="H32" s="114">
        <v>2844.9284300000004</v>
      </c>
      <c r="I32" s="114">
        <v>2476.8326099999999</v>
      </c>
      <c r="J32" s="114">
        <v>2328.3564799999999</v>
      </c>
      <c r="K32" s="114">
        <v>1182.16741</v>
      </c>
      <c r="L32" s="114">
        <v>1149.8589999999999</v>
      </c>
    </row>
    <row r="33" spans="1:12" s="16" customFormat="1" ht="15" customHeight="1">
      <c r="A33" s="148" t="s">
        <v>594</v>
      </c>
      <c r="B33" s="114">
        <v>262915.93943000003</v>
      </c>
      <c r="C33" s="114">
        <v>520662.87589999998</v>
      </c>
      <c r="D33" s="114">
        <v>682068.10499999998</v>
      </c>
      <c r="E33" s="114">
        <v>396811.31868999999</v>
      </c>
      <c r="F33" s="114">
        <v>433142.61255000002</v>
      </c>
      <c r="G33" s="114">
        <v>478012.78674000001</v>
      </c>
      <c r="H33" s="114">
        <v>202567.22810000001</v>
      </c>
      <c r="I33" s="114">
        <v>192490.72038999997</v>
      </c>
      <c r="J33" s="114">
        <v>197327.98256999999</v>
      </c>
      <c r="K33" s="114">
        <v>232701.39330000003</v>
      </c>
      <c r="L33" s="114">
        <v>237992.67715999999</v>
      </c>
    </row>
    <row r="34" spans="1:12" s="16" customFormat="1" ht="15" customHeight="1">
      <c r="A34" s="148" t="s">
        <v>595</v>
      </c>
      <c r="B34" s="114">
        <v>3199110.3875300004</v>
      </c>
      <c r="C34" s="114">
        <v>4102470.64971</v>
      </c>
      <c r="D34" s="114">
        <v>4958371.9012700003</v>
      </c>
      <c r="E34" s="114">
        <v>7315302.5512299994</v>
      </c>
      <c r="F34" s="114">
        <v>7335001.4088100009</v>
      </c>
      <c r="G34" s="114">
        <v>6670243.5561099993</v>
      </c>
      <c r="H34" s="114">
        <v>7507774.4050900005</v>
      </c>
      <c r="I34" s="114">
        <v>7278847.3019300001</v>
      </c>
      <c r="J34" s="114">
        <v>7138920.4095799997</v>
      </c>
      <c r="K34" s="114">
        <v>7615471.74285</v>
      </c>
      <c r="L34" s="114">
        <v>1180100.66906</v>
      </c>
    </row>
    <row r="35" spans="1:12" s="16" customFormat="1" ht="15" customHeight="1">
      <c r="A35" s="148" t="s">
        <v>596</v>
      </c>
      <c r="B35" s="114">
        <v>161452.67637</v>
      </c>
      <c r="C35" s="114">
        <v>232945.45043</v>
      </c>
      <c r="D35" s="114">
        <v>313842.80011000001</v>
      </c>
      <c r="E35" s="114">
        <v>459118.81581</v>
      </c>
      <c r="F35" s="114">
        <v>663369.02138000005</v>
      </c>
      <c r="G35" s="114">
        <v>762093.63049999997</v>
      </c>
      <c r="H35" s="114">
        <v>938286.58657000004</v>
      </c>
      <c r="I35" s="114">
        <v>1093293.3880099999</v>
      </c>
      <c r="J35" s="114">
        <v>1151737.9257999999</v>
      </c>
      <c r="K35" s="114">
        <v>1242815.2986900001</v>
      </c>
      <c r="L35" s="114">
        <v>140621.72952000002</v>
      </c>
    </row>
    <row r="36" spans="1:12" s="16" customFormat="1" ht="15" customHeight="1">
      <c r="A36" s="147" t="s">
        <v>597</v>
      </c>
      <c r="B36" s="114">
        <v>609.07143999999994</v>
      </c>
      <c r="C36" s="114">
        <v>1512.91344</v>
      </c>
      <c r="D36" s="114">
        <v>2059.93444</v>
      </c>
      <c r="E36" s="114">
        <v>2186.9641900000001</v>
      </c>
      <c r="F36" s="114">
        <v>1495.39744</v>
      </c>
      <c r="G36" s="114">
        <v>1662.0328999999999</v>
      </c>
      <c r="H36" s="114">
        <v>951.72221999999999</v>
      </c>
      <c r="I36" s="114">
        <v>3263.27394</v>
      </c>
      <c r="J36" s="114">
        <v>3706.0303199999998</v>
      </c>
      <c r="K36" s="114">
        <v>6268.4048300000004</v>
      </c>
      <c r="L36" s="114">
        <v>10877.548510000001</v>
      </c>
    </row>
    <row r="37" spans="1:12" s="16" customFormat="1" ht="15" customHeight="1">
      <c r="A37" s="147" t="s">
        <v>598</v>
      </c>
      <c r="B37" s="114">
        <v>105539.67512999999</v>
      </c>
      <c r="C37" s="114">
        <v>32623.934949999999</v>
      </c>
      <c r="D37" s="114">
        <v>1043088.78992</v>
      </c>
      <c r="E37" s="114">
        <v>1166487.42609</v>
      </c>
      <c r="F37" s="114">
        <v>1196052.47019</v>
      </c>
      <c r="G37" s="114">
        <v>2286904.09827</v>
      </c>
      <c r="H37" s="114">
        <v>2820614.3906799997</v>
      </c>
      <c r="I37" s="114">
        <v>3097277.2633600002</v>
      </c>
      <c r="J37" s="114">
        <v>2963195.24493</v>
      </c>
      <c r="K37" s="114">
        <v>2372693.0185199999</v>
      </c>
      <c r="L37" s="114">
        <v>3154249.4953899998</v>
      </c>
    </row>
    <row r="38" spans="1:12" s="16" customFormat="1" ht="15" customHeight="1">
      <c r="A38" s="147" t="s">
        <v>599</v>
      </c>
      <c r="B38" s="114">
        <v>269795.86748000002</v>
      </c>
      <c r="C38" s="114">
        <v>264105.52532000002</v>
      </c>
      <c r="D38" s="114">
        <v>382648.17638000002</v>
      </c>
      <c r="E38" s="114">
        <v>353119.76981000003</v>
      </c>
      <c r="F38" s="114">
        <v>313120.39324</v>
      </c>
      <c r="G38" s="114">
        <v>347687.73989999999</v>
      </c>
      <c r="H38" s="114">
        <v>379452.60104000004</v>
      </c>
      <c r="I38" s="114">
        <v>408303.66842</v>
      </c>
      <c r="J38" s="114">
        <v>237006.33934999999</v>
      </c>
      <c r="K38" s="114">
        <v>273601.98706000001</v>
      </c>
      <c r="L38" s="114">
        <v>284933.79467000003</v>
      </c>
    </row>
    <row r="39" spans="1:12" s="16" customFormat="1" ht="15" customHeight="1">
      <c r="A39" s="147" t="s">
        <v>273</v>
      </c>
      <c r="B39" s="114">
        <v>171624.72297999999</v>
      </c>
      <c r="C39" s="114">
        <v>184480.59252000001</v>
      </c>
      <c r="D39" s="114">
        <v>170030.28258</v>
      </c>
      <c r="E39" s="114">
        <v>205410.58246000001</v>
      </c>
      <c r="F39" s="114">
        <v>179919.14452999999</v>
      </c>
      <c r="G39" s="114">
        <v>201818.79272999999</v>
      </c>
      <c r="H39" s="114">
        <v>220799.74027000001</v>
      </c>
      <c r="I39" s="114">
        <v>277582.81052999996</v>
      </c>
      <c r="J39" s="114">
        <v>257177.17790000001</v>
      </c>
      <c r="K39" s="114">
        <v>250704.52929000001</v>
      </c>
      <c r="L39" s="114">
        <v>254431.68168000001</v>
      </c>
    </row>
    <row r="40" spans="1:12" s="16" customFormat="1" ht="15" customHeight="1">
      <c r="A40" s="147" t="s">
        <v>279</v>
      </c>
      <c r="B40" s="114">
        <v>0</v>
      </c>
      <c r="C40" s="114">
        <v>0</v>
      </c>
      <c r="D40" s="114">
        <v>0</v>
      </c>
      <c r="E40" s="114">
        <v>0</v>
      </c>
      <c r="F40" s="114">
        <v>0</v>
      </c>
      <c r="G40" s="114">
        <v>0</v>
      </c>
      <c r="H40" s="114">
        <v>0</v>
      </c>
      <c r="I40" s="114">
        <v>0</v>
      </c>
      <c r="J40" s="114">
        <v>0</v>
      </c>
      <c r="K40" s="114">
        <v>0</v>
      </c>
      <c r="L40" s="114">
        <v>0</v>
      </c>
    </row>
    <row r="41" spans="1:12" s="16" customFormat="1" ht="15" customHeight="1">
      <c r="A41" s="147" t="s">
        <v>600</v>
      </c>
      <c r="B41" s="114">
        <v>70729.166670000006</v>
      </c>
      <c r="C41" s="114">
        <v>212873.33937</v>
      </c>
      <c r="D41" s="114">
        <v>210423.83050000001</v>
      </c>
      <c r="E41" s="114">
        <v>210584.63602000001</v>
      </c>
      <c r="F41" s="114">
        <v>210745.44155000002</v>
      </c>
      <c r="G41" s="114">
        <v>210906.24706999998</v>
      </c>
      <c r="H41" s="114">
        <v>312432.54702999996</v>
      </c>
      <c r="I41" s="114">
        <v>312676.68591</v>
      </c>
      <c r="J41" s="114">
        <v>311260.68036</v>
      </c>
      <c r="K41" s="114">
        <v>172739.58312999998</v>
      </c>
      <c r="L41" s="114">
        <v>280998.35424999997</v>
      </c>
    </row>
    <row r="42" spans="1:12" s="17" customFormat="1" ht="15" customHeight="1" thickBot="1">
      <c r="A42" s="147" t="s">
        <v>451</v>
      </c>
      <c r="B42" s="114">
        <v>781291.68773000001</v>
      </c>
      <c r="C42" s="114">
        <v>539675.45284000004</v>
      </c>
      <c r="D42" s="114">
        <v>496971.70554</v>
      </c>
      <c r="E42" s="114">
        <v>464295.46733999997</v>
      </c>
      <c r="F42" s="114">
        <v>922970.45317999995</v>
      </c>
      <c r="G42" s="114">
        <v>1918962.8582899999</v>
      </c>
      <c r="H42" s="114">
        <v>1588061.67264</v>
      </c>
      <c r="I42" s="114">
        <v>951218.27966</v>
      </c>
      <c r="J42" s="114">
        <v>744380.57363</v>
      </c>
      <c r="K42" s="114">
        <v>629977.35973000003</v>
      </c>
      <c r="L42" s="114">
        <v>8278118.2256999994</v>
      </c>
    </row>
    <row r="43" spans="1:12" ht="15" customHeight="1" thickTop="1" thickBot="1">
      <c r="A43" s="392" t="s">
        <v>601</v>
      </c>
      <c r="B43" s="393">
        <v>1086566.32996</v>
      </c>
      <c r="C43" s="393">
        <v>1129790.4628599999</v>
      </c>
      <c r="D43" s="393">
        <v>1235279.2462500001</v>
      </c>
      <c r="E43" s="393">
        <v>1315563.1421300001</v>
      </c>
      <c r="F43" s="393">
        <v>1401263.06898</v>
      </c>
      <c r="G43" s="393">
        <v>1510077.6554400001</v>
      </c>
      <c r="H43" s="393">
        <v>1447764.3053900001</v>
      </c>
      <c r="I43" s="393">
        <v>1574978.5667000001</v>
      </c>
      <c r="J43" s="393">
        <v>1598003.3248800002</v>
      </c>
      <c r="K43" s="393">
        <v>1662375.03119</v>
      </c>
      <c r="L43" s="393">
        <v>1686756.0076199998</v>
      </c>
    </row>
    <row r="44" spans="1:12" s="16" customFormat="1" ht="15" customHeight="1" thickTop="1">
      <c r="A44" s="147" t="s">
        <v>294</v>
      </c>
      <c r="B44" s="114">
        <v>294578</v>
      </c>
      <c r="C44" s="114">
        <v>294660</v>
      </c>
      <c r="D44" s="114">
        <v>902280</v>
      </c>
      <c r="E44" s="114">
        <v>902280</v>
      </c>
      <c r="F44" s="114">
        <v>902280</v>
      </c>
      <c r="G44" s="114">
        <v>902280</v>
      </c>
      <c r="H44" s="114">
        <v>902280</v>
      </c>
      <c r="I44" s="114">
        <v>934980</v>
      </c>
      <c r="J44" s="114">
        <v>934980</v>
      </c>
      <c r="K44" s="114">
        <v>1072180</v>
      </c>
      <c r="L44" s="114">
        <v>1072180</v>
      </c>
    </row>
    <row r="45" spans="1:12" s="16" customFormat="1" ht="15" customHeight="1">
      <c r="A45" s="147" t="s">
        <v>298</v>
      </c>
      <c r="B45" s="114">
        <v>0</v>
      </c>
      <c r="C45" s="114">
        <v>8</v>
      </c>
      <c r="D45" s="114">
        <v>8</v>
      </c>
      <c r="E45" s="114">
        <v>8</v>
      </c>
      <c r="F45" s="114">
        <v>8</v>
      </c>
      <c r="G45" s="114">
        <v>8</v>
      </c>
      <c r="H45" s="114">
        <v>8</v>
      </c>
      <c r="I45" s="114">
        <v>8</v>
      </c>
      <c r="J45" s="114">
        <v>8</v>
      </c>
      <c r="K45" s="114">
        <v>68.103200000000001</v>
      </c>
      <c r="L45" s="114">
        <v>68.103200000000001</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626924.31229999999</v>
      </c>
      <c r="C47" s="114">
        <v>695524.20683000004</v>
      </c>
      <c r="D47" s="114">
        <v>157769</v>
      </c>
      <c r="E47" s="114">
        <v>245380.34113999997</v>
      </c>
      <c r="F47" s="114">
        <v>329328.17939999996</v>
      </c>
      <c r="G47" s="114">
        <v>414151.97801999998</v>
      </c>
      <c r="H47" s="114">
        <v>495479.995</v>
      </c>
      <c r="I47" s="114">
        <v>499107.72677999997</v>
      </c>
      <c r="J47" s="114">
        <v>511824.11200000002</v>
      </c>
      <c r="K47" s="114">
        <v>511824.11200000002</v>
      </c>
      <c r="L47" s="114">
        <v>519654.39399999997</v>
      </c>
    </row>
    <row r="48" spans="1:12" s="16" customFormat="1" ht="15" customHeight="1">
      <c r="A48" s="147" t="s">
        <v>308</v>
      </c>
      <c r="B48" s="114">
        <v>165064.01765999998</v>
      </c>
      <c r="C48" s="114">
        <v>139598.25602999999</v>
      </c>
      <c r="D48" s="114">
        <v>175222.24625</v>
      </c>
      <c r="E48" s="114">
        <v>167894.80099000002</v>
      </c>
      <c r="F48" s="114">
        <v>169646.88958000002</v>
      </c>
      <c r="G48" s="114">
        <v>193637.67741999999</v>
      </c>
      <c r="H48" s="114">
        <v>49996.310389999999</v>
      </c>
      <c r="I48" s="114">
        <v>140882.83992</v>
      </c>
      <c r="J48" s="114">
        <v>151191.21288000001</v>
      </c>
      <c r="K48" s="114">
        <v>78302.815989999988</v>
      </c>
      <c r="L48" s="114">
        <v>94853.510420000006</v>
      </c>
    </row>
    <row r="49" spans="1:12" s="16" customFormat="1" ht="15" customHeight="1">
      <c r="A49" s="148" t="s">
        <v>603</v>
      </c>
      <c r="B49" s="114">
        <v>0</v>
      </c>
      <c r="C49" s="114">
        <v>0</v>
      </c>
      <c r="D49" s="114">
        <v>0</v>
      </c>
      <c r="E49" s="114">
        <v>0</v>
      </c>
      <c r="F49" s="114">
        <v>0</v>
      </c>
      <c r="G49" s="114">
        <v>0</v>
      </c>
      <c r="H49" s="114">
        <v>13718.993050000001</v>
      </c>
      <c r="I49" s="114">
        <v>13718.993050000001</v>
      </c>
      <c r="J49" s="114">
        <v>120536.6228</v>
      </c>
      <c r="K49" s="114">
        <v>0</v>
      </c>
      <c r="L49" s="114">
        <v>65774.363230000003</v>
      </c>
    </row>
    <row r="50" spans="1:12" s="17" customFormat="1" ht="15" customHeight="1" thickBot="1">
      <c r="A50" s="148" t="s">
        <v>604</v>
      </c>
      <c r="B50" s="114">
        <v>165064.01765999998</v>
      </c>
      <c r="C50" s="114">
        <v>139598.25602999999</v>
      </c>
      <c r="D50" s="114">
        <v>175222.24625</v>
      </c>
      <c r="E50" s="114">
        <v>167894.80099000002</v>
      </c>
      <c r="F50" s="114">
        <v>169646.88958000002</v>
      </c>
      <c r="G50" s="114">
        <v>193637.67741999999</v>
      </c>
      <c r="H50" s="114">
        <v>36277.317340000001</v>
      </c>
      <c r="I50" s="114">
        <v>127163.84687000001</v>
      </c>
      <c r="J50" s="114">
        <v>30654.590079999998</v>
      </c>
      <c r="K50" s="114">
        <v>78302.815989999988</v>
      </c>
      <c r="L50" s="114">
        <v>29079.14719</v>
      </c>
    </row>
    <row r="51" spans="1:12" ht="15" customHeight="1" thickTop="1" thickBot="1">
      <c r="A51" s="392" t="s">
        <v>605</v>
      </c>
      <c r="B51" s="393">
        <v>12081870.92825</v>
      </c>
      <c r="C51" s="393">
        <v>14605967.31435</v>
      </c>
      <c r="D51" s="393">
        <v>16340049.670499999</v>
      </c>
      <c r="E51" s="393">
        <v>19387325.79685</v>
      </c>
      <c r="F51" s="393">
        <v>20377489.63986</v>
      </c>
      <c r="G51" s="393">
        <v>21743542.672369998</v>
      </c>
      <c r="H51" s="393">
        <v>23647837.884950001</v>
      </c>
      <c r="I51" s="393">
        <v>23781719.46373</v>
      </c>
      <c r="J51" s="393">
        <v>23388521.490430001</v>
      </c>
      <c r="K51" s="393">
        <v>23008562.846169997</v>
      </c>
      <c r="L51" s="393">
        <v>23539008.677439999</v>
      </c>
    </row>
    <row r="52" spans="1:12" s="16" customFormat="1" ht="15" customHeight="1" thickTop="1">
      <c r="A52" s="113" t="s">
        <v>606</v>
      </c>
      <c r="B52" s="114">
        <v>1884535.6102199999</v>
      </c>
      <c r="C52" s="114">
        <v>2430208.22126</v>
      </c>
      <c r="D52" s="114">
        <v>3307542.34522</v>
      </c>
      <c r="E52" s="114">
        <v>3060668.5941900001</v>
      </c>
      <c r="F52" s="114">
        <v>4160588.7245900002</v>
      </c>
      <c r="G52" s="114">
        <v>4237002.1203800002</v>
      </c>
      <c r="H52" s="114">
        <v>2832813.37671</v>
      </c>
      <c r="I52" s="114">
        <v>3100260.53449</v>
      </c>
      <c r="J52" s="114">
        <v>3510259.85549</v>
      </c>
      <c r="K52" s="114">
        <v>2786936.6253200001</v>
      </c>
      <c r="L52" s="114">
        <v>1980362.0476900002</v>
      </c>
    </row>
    <row r="53" spans="1:12" s="17" customFormat="1" ht="15" customHeight="1">
      <c r="A53" s="148" t="s">
        <v>607</v>
      </c>
      <c r="B53" s="114">
        <v>130224.11141</v>
      </c>
      <c r="C53" s="114">
        <v>92550.123859999992</v>
      </c>
      <c r="D53" s="114">
        <v>131353.83948</v>
      </c>
      <c r="E53" s="114">
        <v>256407.62756999998</v>
      </c>
      <c r="F53" s="114">
        <v>1058695.1754999999</v>
      </c>
      <c r="G53" s="114">
        <v>1067199.3127000001</v>
      </c>
      <c r="H53" s="114">
        <v>342863.47193</v>
      </c>
      <c r="I53" s="114">
        <v>741418.29888999998</v>
      </c>
      <c r="J53" s="114">
        <v>1470329.8809</v>
      </c>
      <c r="K53" s="114">
        <v>946136.61647999997</v>
      </c>
      <c r="L53" s="114">
        <v>432065.12225999997</v>
      </c>
    </row>
    <row r="54" spans="1:12" s="17" customFormat="1" ht="15" customHeight="1">
      <c r="A54" s="148" t="s">
        <v>608</v>
      </c>
      <c r="B54" s="114">
        <v>1601578.6914900001</v>
      </c>
      <c r="C54" s="114">
        <v>2154078.5290000001</v>
      </c>
      <c r="D54" s="114">
        <v>2958358.41029</v>
      </c>
      <c r="E54" s="114">
        <v>2593867.9296500003</v>
      </c>
      <c r="F54" s="114">
        <v>2865745.3790899999</v>
      </c>
      <c r="G54" s="114">
        <v>2904520.9637600002</v>
      </c>
      <c r="H54" s="114">
        <v>2231034.6248000003</v>
      </c>
      <c r="I54" s="114">
        <v>2125335.1154700001</v>
      </c>
      <c r="J54" s="114">
        <v>1809232.9797499999</v>
      </c>
      <c r="K54" s="114">
        <v>1615222.6056600001</v>
      </c>
      <c r="L54" s="114">
        <v>1302402.0048</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126571.64234999999</v>
      </c>
      <c r="C56" s="114">
        <v>137372.1329</v>
      </c>
      <c r="D56" s="114">
        <v>171622.65995</v>
      </c>
      <c r="E56" s="114">
        <v>184522.68729</v>
      </c>
      <c r="F56" s="114">
        <v>235240.48910000001</v>
      </c>
      <c r="G56" s="114">
        <v>264284.16668000002</v>
      </c>
      <c r="H56" s="114">
        <v>257793.05944000001</v>
      </c>
      <c r="I56" s="114">
        <v>232523.09428999998</v>
      </c>
      <c r="J56" s="114">
        <v>229712.96900000001</v>
      </c>
      <c r="K56" s="114">
        <v>223021.85821999999</v>
      </c>
      <c r="L56" s="114">
        <v>243339.37566999998</v>
      </c>
    </row>
    <row r="57" spans="1:12" s="17" customFormat="1" ht="15" customHeight="1">
      <c r="A57" s="148" t="s">
        <v>611</v>
      </c>
      <c r="B57" s="114">
        <v>26161.164969999998</v>
      </c>
      <c r="C57" s="114">
        <v>46207.4355</v>
      </c>
      <c r="D57" s="114">
        <v>46207.4355</v>
      </c>
      <c r="E57" s="114">
        <v>25870.349679999999</v>
      </c>
      <c r="F57" s="114">
        <v>907.68090000000007</v>
      </c>
      <c r="G57" s="114">
        <v>997.67723999999998</v>
      </c>
      <c r="H57" s="114">
        <v>1122.22054</v>
      </c>
      <c r="I57" s="114">
        <v>984.02584000000002</v>
      </c>
      <c r="J57" s="114">
        <v>984.02584000000002</v>
      </c>
      <c r="K57" s="114">
        <v>2555.5449600000002</v>
      </c>
      <c r="L57" s="114">
        <v>2555.5449600000002</v>
      </c>
    </row>
    <row r="58" spans="1:12" s="17" customFormat="1" ht="15" customHeight="1">
      <c r="A58" s="147" t="s">
        <v>612</v>
      </c>
      <c r="B58" s="114">
        <v>30611953.370499998</v>
      </c>
      <c r="C58" s="114">
        <v>31497001.632900003</v>
      </c>
      <c r="D58" s="114">
        <v>42389213.882010005</v>
      </c>
      <c r="E58" s="114">
        <v>42271544.952809997</v>
      </c>
      <c r="F58" s="114">
        <v>43093935.200629994</v>
      </c>
      <c r="G58" s="114">
        <v>46138219.93609</v>
      </c>
      <c r="H58" s="114">
        <v>58547775.744220003</v>
      </c>
      <c r="I58" s="114">
        <v>55104851.108070001</v>
      </c>
      <c r="J58" s="114">
        <v>51612473.202800006</v>
      </c>
      <c r="K58" s="114">
        <v>51599583.416890003</v>
      </c>
      <c r="L58" s="114">
        <v>50622149.10221</v>
      </c>
    </row>
    <row r="59" spans="1:12">
      <c r="A59" s="394" t="s">
        <v>613</v>
      </c>
      <c r="B59" s="395">
        <v>746716.37260999996</v>
      </c>
      <c r="C59" s="395">
        <v>812397.73669000005</v>
      </c>
      <c r="D59" s="395">
        <v>935768.18222000008</v>
      </c>
      <c r="E59" s="395">
        <v>1137249.243</v>
      </c>
      <c r="F59" s="395">
        <v>1280641.72279</v>
      </c>
      <c r="G59" s="395">
        <v>1369211.8528800001</v>
      </c>
      <c r="H59" s="395">
        <v>1382880.7117000001</v>
      </c>
      <c r="I59" s="395">
        <v>1313200.8982200001</v>
      </c>
      <c r="J59" s="395">
        <v>519527.75011999998</v>
      </c>
      <c r="K59" s="395">
        <v>1253271.9878199999</v>
      </c>
      <c r="L59" s="395">
        <v>558983.07967000001</v>
      </c>
    </row>
    <row r="60" spans="1:12" ht="15" customHeight="1">
      <c r="A60" s="148" t="s">
        <v>614</v>
      </c>
      <c r="B60" s="114">
        <v>-151749.38738</v>
      </c>
      <c r="C60" s="114">
        <v>-190844.57633000001</v>
      </c>
      <c r="D60" s="114">
        <v>-207031.62544</v>
      </c>
      <c r="E60" s="114">
        <v>-318648.51182000001</v>
      </c>
      <c r="F60" s="114">
        <v>-454932.35414000001</v>
      </c>
      <c r="G60" s="114">
        <v>-506735.74063000001</v>
      </c>
      <c r="H60" s="114">
        <v>-579345.00055</v>
      </c>
      <c r="I60" s="114">
        <v>-607943.08035000006</v>
      </c>
      <c r="J60" s="114">
        <v>-240389.72602</v>
      </c>
      <c r="K60" s="114">
        <v>-574297.18553999998</v>
      </c>
      <c r="L60" s="114">
        <v>-245613.02499000001</v>
      </c>
    </row>
    <row r="61" spans="1:12" ht="15" customHeight="1">
      <c r="A61" s="147" t="s">
        <v>615</v>
      </c>
      <c r="B61" s="114">
        <v>594966.98522999999</v>
      </c>
      <c r="C61" s="114">
        <v>621553.16035999998</v>
      </c>
      <c r="D61" s="114">
        <v>728736.55677999998</v>
      </c>
      <c r="E61" s="114">
        <v>818600.73118</v>
      </c>
      <c r="F61" s="114">
        <v>825709.36864999996</v>
      </c>
      <c r="G61" s="114">
        <v>862476.11225000001</v>
      </c>
      <c r="H61" s="114">
        <v>803535.71114999999</v>
      </c>
      <c r="I61" s="114">
        <v>705257.81787000003</v>
      </c>
      <c r="J61" s="114">
        <v>279138.02410000004</v>
      </c>
      <c r="K61" s="114">
        <v>678974.80227999995</v>
      </c>
      <c r="L61" s="114">
        <v>313370.05468</v>
      </c>
    </row>
    <row r="62" spans="1:12" ht="15" customHeight="1">
      <c r="A62" s="116" t="s">
        <v>616</v>
      </c>
      <c r="B62" s="114">
        <v>229926.00722999999</v>
      </c>
      <c r="C62" s="114">
        <v>230284.88915999999</v>
      </c>
      <c r="D62" s="114">
        <v>268010.8775</v>
      </c>
      <c r="E62" s="114">
        <v>481137.17657000001</v>
      </c>
      <c r="F62" s="114">
        <v>476468.82746</v>
      </c>
      <c r="G62" s="114">
        <v>541442.6986</v>
      </c>
      <c r="H62" s="114">
        <v>423540.51165</v>
      </c>
      <c r="I62" s="114">
        <v>479720.89467000001</v>
      </c>
      <c r="J62" s="114">
        <v>178829.79240999999</v>
      </c>
      <c r="K62" s="114">
        <v>446204.41352</v>
      </c>
      <c r="L62" s="114">
        <v>293908.17361</v>
      </c>
    </row>
    <row r="63" spans="1:12" ht="15" customHeight="1">
      <c r="A63" s="148" t="s">
        <v>617</v>
      </c>
      <c r="B63" s="114">
        <v>-85505.973830000003</v>
      </c>
      <c r="C63" s="114">
        <v>-117677.95231000001</v>
      </c>
      <c r="D63" s="114">
        <v>-156852.11702999999</v>
      </c>
      <c r="E63" s="114">
        <v>-356802.95496</v>
      </c>
      <c r="F63" s="114">
        <v>-390810.14345999999</v>
      </c>
      <c r="G63" s="114">
        <v>-485567.2121</v>
      </c>
      <c r="H63" s="114">
        <v>-354873.45908999996</v>
      </c>
      <c r="I63" s="114">
        <v>-410316.10067000001</v>
      </c>
      <c r="J63" s="114">
        <v>-95937.428390000001</v>
      </c>
      <c r="K63" s="114">
        <v>-243472.61491999999</v>
      </c>
      <c r="L63" s="114">
        <v>-220800.67316000001</v>
      </c>
    </row>
    <row r="64" spans="1:12" ht="15" customHeight="1">
      <c r="A64" s="117" t="s">
        <v>618</v>
      </c>
      <c r="B64" s="114">
        <v>739387.01862999995</v>
      </c>
      <c r="C64" s="114">
        <v>734160.09721000004</v>
      </c>
      <c r="D64" s="114">
        <v>839895.31724999996</v>
      </c>
      <c r="E64" s="114">
        <v>942934.95279000001</v>
      </c>
      <c r="F64" s="114">
        <v>911368.05264999997</v>
      </c>
      <c r="G64" s="114">
        <v>918351.59875</v>
      </c>
      <c r="H64" s="114">
        <v>872202.76371000009</v>
      </c>
      <c r="I64" s="114">
        <v>774662.61187000002</v>
      </c>
      <c r="J64" s="114">
        <v>362030.38812000002</v>
      </c>
      <c r="K64" s="114">
        <v>881706.60088000004</v>
      </c>
      <c r="L64" s="114">
        <v>386477.55512999999</v>
      </c>
    </row>
    <row r="65" spans="1:12" ht="15" customHeight="1">
      <c r="A65" s="116" t="s">
        <v>619</v>
      </c>
      <c r="B65" s="114">
        <v>96960.455370000011</v>
      </c>
      <c r="C65" s="114">
        <v>137785.99553000001</v>
      </c>
      <c r="D65" s="114">
        <v>176041.32522999999</v>
      </c>
      <c r="E65" s="114">
        <v>110745.41157</v>
      </c>
      <c r="F65" s="114">
        <v>135620.29443000001</v>
      </c>
      <c r="G65" s="114">
        <v>178466.40249000001</v>
      </c>
      <c r="H65" s="114">
        <v>153055.28786000001</v>
      </c>
      <c r="I65" s="114">
        <v>204787.55593999999</v>
      </c>
      <c r="J65" s="114">
        <v>63432.482459999999</v>
      </c>
      <c r="K65" s="114">
        <v>171582.84209999998</v>
      </c>
      <c r="L65" s="114">
        <v>1013733.52464</v>
      </c>
    </row>
    <row r="66" spans="1:12" ht="15" customHeight="1">
      <c r="A66" s="116" t="s">
        <v>620</v>
      </c>
      <c r="B66" s="114">
        <v>-148608.72018999999</v>
      </c>
      <c r="C66" s="114">
        <v>-206404.67382</v>
      </c>
      <c r="D66" s="114">
        <v>-281396.99206999998</v>
      </c>
      <c r="E66" s="114">
        <v>-294400.07931</v>
      </c>
      <c r="F66" s="114">
        <v>-289822.85422000004</v>
      </c>
      <c r="G66" s="114">
        <v>-290251.85639999999</v>
      </c>
      <c r="H66" s="114">
        <v>-385865.46788000001</v>
      </c>
      <c r="I66" s="114">
        <v>-225149.85887</v>
      </c>
      <c r="J66" s="114">
        <v>-155726.03597999999</v>
      </c>
      <c r="K66" s="114">
        <v>-408754.84750999999</v>
      </c>
      <c r="L66" s="114">
        <v>-1098717.0384200001</v>
      </c>
    </row>
    <row r="67" spans="1:12" ht="15" customHeight="1">
      <c r="A67" s="147" t="s">
        <v>621</v>
      </c>
      <c r="B67" s="114">
        <v>687738.75380999991</v>
      </c>
      <c r="C67" s="114">
        <v>665541.41891999997</v>
      </c>
      <c r="D67" s="114">
        <v>734539.65041</v>
      </c>
      <c r="E67" s="114">
        <v>759280.28504999995</v>
      </c>
      <c r="F67" s="114">
        <v>757165.49286</v>
      </c>
      <c r="G67" s="114">
        <v>806566.14484000008</v>
      </c>
      <c r="H67" s="114">
        <v>639392.58369</v>
      </c>
      <c r="I67" s="114">
        <v>754300.30894000002</v>
      </c>
      <c r="J67" s="114">
        <v>269736.8346</v>
      </c>
      <c r="K67" s="114">
        <v>644534.59547000006</v>
      </c>
      <c r="L67" s="114">
        <v>301494.04135000001</v>
      </c>
    </row>
    <row r="68" spans="1:12" ht="15" customHeight="1">
      <c r="A68" s="148" t="s">
        <v>622</v>
      </c>
      <c r="B68" s="114">
        <v>-443402.74620999995</v>
      </c>
      <c r="C68" s="114">
        <v>-470338.05349000002</v>
      </c>
      <c r="D68" s="114">
        <v>-472642.93050000002</v>
      </c>
      <c r="E68" s="114">
        <v>-529483.67932999996</v>
      </c>
      <c r="F68" s="114">
        <v>-562081.27110999997</v>
      </c>
      <c r="G68" s="114">
        <v>-536324.80420000001</v>
      </c>
      <c r="H68" s="114">
        <v>-488676.65089999995</v>
      </c>
      <c r="I68" s="114">
        <v>-518024.51861999999</v>
      </c>
      <c r="J68" s="114">
        <v>-233878.31834</v>
      </c>
      <c r="K68" s="114">
        <v>-564934.65842999995</v>
      </c>
      <c r="L68" s="114">
        <v>-254008.41390000001</v>
      </c>
    </row>
    <row r="69" spans="1:12" ht="15" customHeight="1">
      <c r="A69" s="117" t="s">
        <v>623</v>
      </c>
      <c r="B69" s="114">
        <v>244336.00759999998</v>
      </c>
      <c r="C69" s="114">
        <v>195203.36543000001</v>
      </c>
      <c r="D69" s="114">
        <v>261896.71990999999</v>
      </c>
      <c r="E69" s="114">
        <v>229796.60571999999</v>
      </c>
      <c r="F69" s="114">
        <v>195084.22175</v>
      </c>
      <c r="G69" s="114">
        <v>270241.34064000001</v>
      </c>
      <c r="H69" s="114">
        <v>150715.93278999999</v>
      </c>
      <c r="I69" s="114">
        <v>236275.79032</v>
      </c>
      <c r="J69" s="114">
        <v>35858.516259999997</v>
      </c>
      <c r="K69" s="114">
        <v>79599.937040000004</v>
      </c>
      <c r="L69" s="114">
        <v>47485.62745</v>
      </c>
    </row>
    <row r="70" spans="1:12" ht="15" customHeight="1">
      <c r="A70" s="117" t="s">
        <v>624</v>
      </c>
      <c r="B70" s="114">
        <v>-768.19606999999996</v>
      </c>
      <c r="C70" s="114">
        <v>-964.99037999999996</v>
      </c>
      <c r="D70" s="114">
        <v>-646.49045999999998</v>
      </c>
      <c r="E70" s="114">
        <v>-218.46256</v>
      </c>
      <c r="F70" s="114">
        <v>-332.91888</v>
      </c>
      <c r="G70" s="114">
        <v>45.81991</v>
      </c>
      <c r="H70" s="114">
        <v>275.68606</v>
      </c>
      <c r="I70" s="114">
        <v>-127.72950999999999</v>
      </c>
      <c r="J70" s="114">
        <v>-63.540120000000002</v>
      </c>
      <c r="K70" s="114">
        <v>185.70186999999999</v>
      </c>
      <c r="L70" s="114">
        <v>-95.790789999999987</v>
      </c>
    </row>
    <row r="71" spans="1:12" ht="15" customHeight="1">
      <c r="A71" s="115" t="s">
        <v>971</v>
      </c>
      <c r="B71" s="114">
        <v>-1130.7436200000002</v>
      </c>
      <c r="C71" s="114">
        <v>-969.18436999999994</v>
      </c>
      <c r="D71" s="114">
        <v>-650.43453</v>
      </c>
      <c r="E71" s="114">
        <v>-221.93956</v>
      </c>
      <c r="F71" s="114">
        <v>-336.05010999999996</v>
      </c>
      <c r="G71" s="114">
        <v>42.911029999999997</v>
      </c>
      <c r="H71" s="114">
        <v>275.73573999999996</v>
      </c>
      <c r="I71" s="114">
        <v>-129.02083999999999</v>
      </c>
      <c r="J71" s="114">
        <v>-64.329520000000002</v>
      </c>
      <c r="K71" s="114">
        <v>182.66247000000001</v>
      </c>
      <c r="L71" s="114">
        <v>-95.340810000000005</v>
      </c>
    </row>
    <row r="72" spans="1:12" ht="15" customHeight="1">
      <c r="A72" s="115" t="s">
        <v>972</v>
      </c>
      <c r="B72" s="114">
        <v>362.54755</v>
      </c>
      <c r="C72" s="114">
        <v>4.1939899999999994</v>
      </c>
      <c r="D72" s="114">
        <v>3.94407</v>
      </c>
      <c r="E72" s="114">
        <v>3.4769999999999999</v>
      </c>
      <c r="F72" s="114">
        <v>3.13123</v>
      </c>
      <c r="G72" s="114">
        <v>2.9088799999999999</v>
      </c>
      <c r="H72" s="114">
        <v>-4.9680000000000002E-2</v>
      </c>
      <c r="I72" s="114">
        <v>1.2913299999999999</v>
      </c>
      <c r="J72" s="114">
        <v>0.78939999999999999</v>
      </c>
      <c r="K72" s="114">
        <v>3.0394000000000001</v>
      </c>
      <c r="L72" s="114">
        <v>-0.44997999999999999</v>
      </c>
    </row>
    <row r="73" spans="1:12" ht="15" customHeight="1">
      <c r="A73" s="147" t="s">
        <v>625</v>
      </c>
      <c r="B73" s="114">
        <v>-11.052100000000001</v>
      </c>
      <c r="C73" s="114">
        <v>52.45496</v>
      </c>
      <c r="D73" s="114">
        <v>-8.6009700000000002</v>
      </c>
      <c r="E73" s="114">
        <v>-77.906910000000011</v>
      </c>
      <c r="F73" s="114">
        <v>-57.945589999999996</v>
      </c>
      <c r="G73" s="114">
        <v>-2.7287699999999999</v>
      </c>
      <c r="H73" s="114">
        <v>-18.373759999999997</v>
      </c>
      <c r="I73" s="114">
        <v>15.539339999999999</v>
      </c>
      <c r="J73" s="114">
        <v>7.5897399999999999</v>
      </c>
      <c r="K73" s="114">
        <v>-11.639719999999999</v>
      </c>
      <c r="L73" s="114">
        <v>-19.954849999999997</v>
      </c>
    </row>
    <row r="74" spans="1:12" ht="15" customHeight="1">
      <c r="A74" s="147" t="s">
        <v>1260</v>
      </c>
      <c r="B74" s="114">
        <v>17.521180000000001</v>
      </c>
      <c r="C74" s="114">
        <v>57.247699999999995</v>
      </c>
      <c r="D74" s="114">
        <v>9.4644899999999996</v>
      </c>
      <c r="E74" s="114">
        <v>-70.932600000000008</v>
      </c>
      <c r="F74" s="114">
        <v>-41.589440000000003</v>
      </c>
      <c r="G74" s="114">
        <v>2.7620399999999998</v>
      </c>
      <c r="H74" s="114">
        <v>-14.80241</v>
      </c>
      <c r="I74" s="114">
        <v>17.7943</v>
      </c>
      <c r="J74" s="114">
        <v>8.7306499999999989</v>
      </c>
      <c r="K74" s="114">
        <v>-6.6228599999999993</v>
      </c>
      <c r="L74" s="114">
        <v>-6.5047899999999998</v>
      </c>
    </row>
    <row r="75" spans="1:12" ht="15" customHeight="1">
      <c r="A75" s="148" t="s">
        <v>430</v>
      </c>
      <c r="B75" s="114">
        <v>-28.57328</v>
      </c>
      <c r="C75" s="114">
        <v>-4.7927400000000002</v>
      </c>
      <c r="D75" s="114">
        <v>-18.065459999999998</v>
      </c>
      <c r="E75" s="114">
        <v>-6.97431</v>
      </c>
      <c r="F75" s="114">
        <v>-16.35615</v>
      </c>
      <c r="G75" s="114">
        <v>-5.4908100000000006</v>
      </c>
      <c r="H75" s="114">
        <v>-3.5713499999999998</v>
      </c>
      <c r="I75" s="114">
        <v>-2.2549600000000001</v>
      </c>
      <c r="J75" s="114">
        <v>-1.1409100000000001</v>
      </c>
      <c r="K75" s="114">
        <v>-5.0168599999999994</v>
      </c>
      <c r="L75" s="114">
        <v>-13.450059999999999</v>
      </c>
    </row>
    <row r="76" spans="1:12" ht="15" customHeight="1">
      <c r="A76" s="147" t="s">
        <v>626</v>
      </c>
      <c r="B76" s="114">
        <v>243556.75943000001</v>
      </c>
      <c r="C76" s="114">
        <v>194290.83000999998</v>
      </c>
      <c r="D76" s="114">
        <v>261241.62847999998</v>
      </c>
      <c r="E76" s="114">
        <v>229500.23624999999</v>
      </c>
      <c r="F76" s="114">
        <v>194693.35728</v>
      </c>
      <c r="G76" s="114">
        <v>270284.43177999998</v>
      </c>
      <c r="H76" s="114">
        <v>150973.24509000001</v>
      </c>
      <c r="I76" s="114">
        <v>236163.60015000001</v>
      </c>
      <c r="J76" s="114">
        <v>35802.565880000002</v>
      </c>
      <c r="K76" s="114">
        <v>79773.999190000002</v>
      </c>
      <c r="L76" s="114">
        <v>47369.881809999999</v>
      </c>
    </row>
    <row r="77" spans="1:12" ht="15" customHeight="1">
      <c r="A77" s="149" t="s">
        <v>962</v>
      </c>
      <c r="B77" s="114">
        <v>-2.3440000000000003E-2</v>
      </c>
      <c r="C77" s="114">
        <v>1121.36043</v>
      </c>
      <c r="D77" s="114">
        <v>14063.71451</v>
      </c>
      <c r="E77" s="114">
        <v>5480.72552</v>
      </c>
      <c r="F77" s="114">
        <v>37772.643530000001</v>
      </c>
      <c r="G77" s="114">
        <v>3418.45723</v>
      </c>
      <c r="H77" s="114">
        <v>-445.55464000000001</v>
      </c>
      <c r="I77" s="114">
        <v>-1368.3083200000001</v>
      </c>
      <c r="J77" s="114">
        <v>-1047.3570099999999</v>
      </c>
      <c r="K77" s="114">
        <v>-2254.9274799999998</v>
      </c>
      <c r="L77" s="114">
        <v>-2351.5668999999998</v>
      </c>
    </row>
    <row r="78" spans="1:12" ht="15" customHeight="1">
      <c r="A78" s="117" t="s">
        <v>627</v>
      </c>
      <c r="B78" s="114">
        <v>243556.73599000002</v>
      </c>
      <c r="C78" s="114">
        <v>195412.19044000001</v>
      </c>
      <c r="D78" s="114">
        <v>275305.34299000003</v>
      </c>
      <c r="E78" s="114">
        <v>234980.96177000002</v>
      </c>
      <c r="F78" s="114">
        <v>232466.00081</v>
      </c>
      <c r="G78" s="114">
        <v>273702.88900999998</v>
      </c>
      <c r="H78" s="114">
        <v>150527.69044999999</v>
      </c>
      <c r="I78" s="114">
        <v>234795.29183</v>
      </c>
      <c r="J78" s="114">
        <v>34755.208869999995</v>
      </c>
      <c r="K78" s="114">
        <v>77519.071709999989</v>
      </c>
      <c r="L78" s="114">
        <v>45018.314909999994</v>
      </c>
    </row>
    <row r="79" spans="1:12" ht="15" customHeight="1">
      <c r="A79" s="116" t="s">
        <v>628</v>
      </c>
      <c r="B79" s="114">
        <v>2149.4786600000002</v>
      </c>
      <c r="C79" s="114">
        <v>2384.6495800000002</v>
      </c>
      <c r="D79" s="114">
        <v>3673.9967000000001</v>
      </c>
      <c r="E79" s="114">
        <v>1787.2292199999999</v>
      </c>
      <c r="F79" s="114">
        <v>3114.4447700000001</v>
      </c>
      <c r="G79" s="114">
        <v>3950.7584100000004</v>
      </c>
      <c r="H79" s="114">
        <v>1319.8728899999999</v>
      </c>
      <c r="I79" s="114">
        <v>-6679.5409600000003</v>
      </c>
      <c r="J79" s="114">
        <v>-331.73478999999998</v>
      </c>
      <c r="K79" s="114">
        <v>783.74428</v>
      </c>
      <c r="L79" s="114">
        <v>-201.91772</v>
      </c>
    </row>
    <row r="80" spans="1:12" ht="15" customHeight="1">
      <c r="A80" s="147" t="s">
        <v>629</v>
      </c>
      <c r="B80" s="114">
        <v>245706.21465000001</v>
      </c>
      <c r="C80" s="114">
        <v>197796.84002</v>
      </c>
      <c r="D80" s="114">
        <v>278979.33968999999</v>
      </c>
      <c r="E80" s="114">
        <v>236768.19099</v>
      </c>
      <c r="F80" s="114">
        <v>235580.44558</v>
      </c>
      <c r="G80" s="114">
        <v>277653.64741999999</v>
      </c>
      <c r="H80" s="114">
        <v>151847.56333999999</v>
      </c>
      <c r="I80" s="114">
        <v>228115.75087000002</v>
      </c>
      <c r="J80" s="114">
        <v>34423.47408</v>
      </c>
      <c r="K80" s="114">
        <v>78302.815989999988</v>
      </c>
      <c r="L80" s="114">
        <v>44816.397189999996</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245706.21465000001</v>
      </c>
      <c r="C82" s="114">
        <v>197796.84002</v>
      </c>
      <c r="D82" s="114">
        <v>278979.33968999999</v>
      </c>
      <c r="E82" s="114">
        <v>236768.19099</v>
      </c>
      <c r="F82" s="114">
        <v>235580.44558</v>
      </c>
      <c r="G82" s="114">
        <v>277653.64741999999</v>
      </c>
      <c r="H82" s="114">
        <v>151847.56333999999</v>
      </c>
      <c r="I82" s="114">
        <v>228115.75087000002</v>
      </c>
      <c r="J82" s="114">
        <v>34423.47408</v>
      </c>
      <c r="K82" s="114">
        <v>78302.815989999988</v>
      </c>
      <c r="L82" s="114">
        <v>44816.397189999996</v>
      </c>
    </row>
    <row r="83" spans="1:12" ht="15" customHeight="1" thickBot="1">
      <c r="A83" s="116" t="s">
        <v>632</v>
      </c>
      <c r="B83" s="114">
        <v>-80642.197040000014</v>
      </c>
      <c r="C83" s="114">
        <v>-58198.584000000003</v>
      </c>
      <c r="D83" s="114">
        <v>-103757.09344</v>
      </c>
      <c r="E83" s="114">
        <v>-68873.39</v>
      </c>
      <c r="F83" s="114">
        <v>-65933.555999999997</v>
      </c>
      <c r="G83" s="114">
        <v>-84015.97</v>
      </c>
      <c r="H83" s="114">
        <v>-115570.246</v>
      </c>
      <c r="I83" s="114">
        <v>-100951.90399999999</v>
      </c>
      <c r="J83" s="114">
        <v>-3768.884</v>
      </c>
      <c r="K83" s="114">
        <v>0</v>
      </c>
      <c r="L83" s="114">
        <v>-15737.25</v>
      </c>
    </row>
    <row r="84" spans="1:12" ht="15" customHeight="1" thickTop="1" thickBot="1">
      <c r="A84" s="392" t="s">
        <v>633</v>
      </c>
      <c r="B84" s="393">
        <v>165064.01761000001</v>
      </c>
      <c r="C84" s="393">
        <v>139598.25602</v>
      </c>
      <c r="D84" s="393">
        <v>175222.24625</v>
      </c>
      <c r="E84" s="393">
        <v>167894.80099000002</v>
      </c>
      <c r="F84" s="393">
        <v>169646.88958000002</v>
      </c>
      <c r="G84" s="393">
        <v>193637.67741999999</v>
      </c>
      <c r="H84" s="393">
        <v>36277.317340000001</v>
      </c>
      <c r="I84" s="393">
        <v>127163.84687000001</v>
      </c>
      <c r="J84" s="393">
        <v>30654.590079999998</v>
      </c>
      <c r="K84" s="393">
        <v>78302.815989999988</v>
      </c>
      <c r="L84" s="393">
        <v>29079.14719</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1"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33" t="s">
        <v>436</v>
      </c>
      <c r="B1" s="733"/>
      <c r="C1" s="733"/>
      <c r="D1" s="733"/>
      <c r="E1" s="733"/>
      <c r="F1" s="733"/>
      <c r="G1" s="733"/>
      <c r="H1" s="733"/>
      <c r="I1" s="733"/>
      <c r="J1" s="733"/>
      <c r="K1" s="733"/>
      <c r="L1" s="733"/>
    </row>
    <row r="2" spans="1:12" ht="15" customHeight="1">
      <c r="A2" s="734" t="s">
        <v>568</v>
      </c>
      <c r="B2" s="734"/>
      <c r="C2" s="734"/>
      <c r="D2" s="734"/>
      <c r="E2" s="734"/>
      <c r="F2" s="734"/>
      <c r="G2" s="734"/>
      <c r="H2" s="734"/>
      <c r="I2" s="734"/>
      <c r="J2" s="734"/>
      <c r="K2" s="734"/>
      <c r="L2" s="734"/>
    </row>
    <row r="3" spans="1:12" ht="15" customHeight="1">
      <c r="A3" s="734" t="s">
        <v>638</v>
      </c>
      <c r="B3" s="734"/>
      <c r="C3" s="734"/>
      <c r="D3" s="734"/>
      <c r="E3" s="734"/>
      <c r="F3" s="734"/>
      <c r="G3" s="734"/>
      <c r="H3" s="734"/>
      <c r="I3" s="734"/>
      <c r="J3" s="734"/>
      <c r="K3" s="734"/>
      <c r="L3" s="734"/>
    </row>
    <row r="4" spans="1:12" ht="30" customHeight="1">
      <c r="A4" s="735" t="s">
        <v>508</v>
      </c>
      <c r="B4" s="735"/>
      <c r="C4" s="735"/>
      <c r="D4" s="735"/>
      <c r="E4" s="735"/>
      <c r="F4" s="735"/>
      <c r="G4" s="735"/>
      <c r="H4" s="735"/>
      <c r="I4" s="735"/>
      <c r="J4" s="735"/>
      <c r="K4" s="735"/>
      <c r="L4" s="735"/>
    </row>
    <row r="5" spans="1:12" ht="3.75" customHeight="1" thickBot="1">
      <c r="A5" s="47"/>
      <c r="B5" s="47"/>
      <c r="C5" s="47"/>
      <c r="D5" s="47"/>
      <c r="E5" s="47"/>
      <c r="F5" s="47"/>
      <c r="G5" s="47"/>
      <c r="H5" s="47"/>
      <c r="I5" s="47"/>
      <c r="J5" s="47"/>
      <c r="K5" s="47"/>
      <c r="L5" s="47"/>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7499554.8753699996</v>
      </c>
      <c r="C7" s="393">
        <v>8890891.9743600003</v>
      </c>
      <c r="D7" s="393">
        <v>9946224.7572800014</v>
      </c>
      <c r="E7" s="393">
        <v>11248468.165469998</v>
      </c>
      <c r="F7" s="393">
        <v>12260063.947590001</v>
      </c>
      <c r="G7" s="393">
        <v>13446210.742110001</v>
      </c>
      <c r="H7" s="393">
        <v>14278045.18863</v>
      </c>
      <c r="I7" s="393">
        <v>16311151.10245</v>
      </c>
      <c r="J7" s="393">
        <v>16823180.686799999</v>
      </c>
      <c r="K7" s="393">
        <v>17313528.493759997</v>
      </c>
      <c r="L7" s="393">
        <v>18969525.458659999</v>
      </c>
    </row>
    <row r="8" spans="1:12" s="16" customFormat="1" ht="15" customHeight="1" thickTop="1">
      <c r="A8" s="147" t="s">
        <v>158</v>
      </c>
      <c r="B8" s="114">
        <v>1058357.29565</v>
      </c>
      <c r="C8" s="114">
        <v>1359285.0713599999</v>
      </c>
      <c r="D8" s="114">
        <v>1446579.6166400001</v>
      </c>
      <c r="E8" s="114">
        <v>1294486.36384</v>
      </c>
      <c r="F8" s="114">
        <v>991270.88586000004</v>
      </c>
      <c r="G8" s="114">
        <v>973782.78133000003</v>
      </c>
      <c r="H8" s="114">
        <v>1121870.29697</v>
      </c>
      <c r="I8" s="114">
        <v>1744742.8119900001</v>
      </c>
      <c r="J8" s="114">
        <v>1078633.0337199999</v>
      </c>
      <c r="K8" s="114">
        <v>1739523.71361</v>
      </c>
      <c r="L8" s="114">
        <v>1966026.8403399999</v>
      </c>
    </row>
    <row r="9" spans="1:12" s="16" customFormat="1" ht="15" customHeight="1">
      <c r="A9" s="147" t="s">
        <v>167</v>
      </c>
      <c r="B9" s="114">
        <v>1358266.7296099998</v>
      </c>
      <c r="C9" s="114">
        <v>1234817.22967</v>
      </c>
      <c r="D9" s="114">
        <v>1331980.78302</v>
      </c>
      <c r="E9" s="114">
        <v>1626790.98911</v>
      </c>
      <c r="F9" s="114">
        <v>1364576.8665799999</v>
      </c>
      <c r="G9" s="114">
        <v>1290835.1632000001</v>
      </c>
      <c r="H9" s="114">
        <v>1118149.5042300001</v>
      </c>
      <c r="I9" s="114">
        <v>1226409.90301</v>
      </c>
      <c r="J9" s="114">
        <v>1593661.2493099999</v>
      </c>
      <c r="K9" s="114">
        <v>1557550.7643199998</v>
      </c>
      <c r="L9" s="114">
        <v>1458188.74074</v>
      </c>
    </row>
    <row r="10" spans="1:12" s="16" customFormat="1" ht="15" customHeight="1">
      <c r="A10" s="147" t="s">
        <v>176</v>
      </c>
      <c r="B10" s="114">
        <v>4807827.9422899997</v>
      </c>
      <c r="C10" s="114">
        <v>6014617.2437500004</v>
      </c>
      <c r="D10" s="114">
        <v>6837839.5897700004</v>
      </c>
      <c r="E10" s="114">
        <v>7784432.0359799992</v>
      </c>
      <c r="F10" s="114">
        <v>8864442.8062900007</v>
      </c>
      <c r="G10" s="114">
        <v>9733880.2526099999</v>
      </c>
      <c r="H10" s="114">
        <v>10300365.82443</v>
      </c>
      <c r="I10" s="114">
        <v>10908688.96343</v>
      </c>
      <c r="J10" s="114">
        <v>11505009.26829</v>
      </c>
      <c r="K10" s="114">
        <v>11627351.453799998</v>
      </c>
      <c r="L10" s="114">
        <v>13159019.85262</v>
      </c>
    </row>
    <row r="11" spans="1:12" s="16" customFormat="1" ht="15" customHeight="1">
      <c r="A11" s="148" t="s">
        <v>577</v>
      </c>
      <c r="B11" s="114">
        <v>4789751.4607499996</v>
      </c>
      <c r="C11" s="114">
        <v>5975000.9772399999</v>
      </c>
      <c r="D11" s="114">
        <v>6784963.0622800002</v>
      </c>
      <c r="E11" s="114">
        <v>7730949.3006300004</v>
      </c>
      <c r="F11" s="114">
        <v>8781850.1155400015</v>
      </c>
      <c r="G11" s="114">
        <v>9635314.345350001</v>
      </c>
      <c r="H11" s="114">
        <v>9984091.6947099995</v>
      </c>
      <c r="I11" s="114">
        <v>10478787.185559999</v>
      </c>
      <c r="J11" s="114">
        <v>11008264.174930001</v>
      </c>
      <c r="K11" s="114">
        <v>11179274.690540001</v>
      </c>
      <c r="L11" s="114">
        <v>12711155.52782</v>
      </c>
    </row>
    <row r="12" spans="1:12" s="16" customFormat="1" ht="15" customHeight="1">
      <c r="A12" s="148" t="s">
        <v>578</v>
      </c>
      <c r="B12" s="114">
        <v>4695609.6548000006</v>
      </c>
      <c r="C12" s="114">
        <v>5847484.3177299993</v>
      </c>
      <c r="D12" s="114">
        <v>6652530.7353299996</v>
      </c>
      <c r="E12" s="114">
        <v>7613477.9515399998</v>
      </c>
      <c r="F12" s="114">
        <v>8497550.1076100003</v>
      </c>
      <c r="G12" s="114">
        <v>9309835.2844999991</v>
      </c>
      <c r="H12" s="114">
        <v>9555102.9116900004</v>
      </c>
      <c r="I12" s="114">
        <v>8059057.5575200003</v>
      </c>
      <c r="J12" s="114">
        <v>8562916.4084700011</v>
      </c>
      <c r="K12" s="114">
        <v>8540842.6911399998</v>
      </c>
      <c r="L12" s="114">
        <v>10195481.38642</v>
      </c>
    </row>
    <row r="13" spans="1:12" s="16" customFormat="1" ht="15" customHeight="1">
      <c r="A13" s="148" t="s">
        <v>579</v>
      </c>
      <c r="B13" s="114">
        <v>94141.805950000009</v>
      </c>
      <c r="C13" s="114">
        <v>127516.65951000001</v>
      </c>
      <c r="D13" s="114">
        <v>132432.32695000002</v>
      </c>
      <c r="E13" s="114">
        <v>117471.34909</v>
      </c>
      <c r="F13" s="114">
        <v>284300.00793000002</v>
      </c>
      <c r="G13" s="114">
        <v>325479.06085000001</v>
      </c>
      <c r="H13" s="114">
        <v>428988.78301999997</v>
      </c>
      <c r="I13" s="114">
        <v>2419729.6280399999</v>
      </c>
      <c r="J13" s="114">
        <v>2445347.7664600001</v>
      </c>
      <c r="K13" s="114">
        <v>2638431.9994000001</v>
      </c>
      <c r="L13" s="114">
        <v>2515674.1414000001</v>
      </c>
    </row>
    <row r="14" spans="1:12" s="16" customFormat="1" ht="15" customHeight="1">
      <c r="A14" s="148" t="s">
        <v>580</v>
      </c>
      <c r="B14" s="114">
        <v>9403.6785600000003</v>
      </c>
      <c r="C14" s="114">
        <v>15933.887779999999</v>
      </c>
      <c r="D14" s="114">
        <v>15028.29456</v>
      </c>
      <c r="E14" s="114">
        <v>18115.513309999998</v>
      </c>
      <c r="F14" s="114">
        <v>33347.85944</v>
      </c>
      <c r="G14" s="114">
        <v>26476.410789999998</v>
      </c>
      <c r="H14" s="114">
        <v>0</v>
      </c>
      <c r="I14" s="114">
        <v>14598.487810000001</v>
      </c>
      <c r="J14" s="114">
        <v>72418.122900000002</v>
      </c>
      <c r="K14" s="114">
        <v>39634.374349999998</v>
      </c>
      <c r="L14" s="114">
        <v>78223.598430000013</v>
      </c>
    </row>
    <row r="15" spans="1:12" s="16" customFormat="1" ht="15" customHeight="1">
      <c r="A15" s="148" t="s">
        <v>581</v>
      </c>
      <c r="B15" s="114">
        <v>9403.6785600000003</v>
      </c>
      <c r="C15" s="114">
        <v>15705.63392</v>
      </c>
      <c r="D15" s="114">
        <v>13675.807359999999</v>
      </c>
      <c r="E15" s="114">
        <v>17986.17151</v>
      </c>
      <c r="F15" s="114">
        <v>28256.428800000002</v>
      </c>
      <c r="G15" s="114">
        <v>25676.851449999998</v>
      </c>
      <c r="H15" s="114">
        <v>0</v>
      </c>
      <c r="I15" s="114">
        <v>11117.52232</v>
      </c>
      <c r="J15" s="114">
        <v>15011.614079999999</v>
      </c>
      <c r="K15" s="114">
        <v>9745.9177799999998</v>
      </c>
      <c r="L15" s="114">
        <v>29328.201870000001</v>
      </c>
    </row>
    <row r="16" spans="1:12" s="16" customFormat="1" ht="15" customHeight="1">
      <c r="A16" s="148" t="s">
        <v>582</v>
      </c>
      <c r="B16" s="114">
        <v>0</v>
      </c>
      <c r="C16" s="114">
        <v>228.25385999999997</v>
      </c>
      <c r="D16" s="114">
        <v>1352.4872</v>
      </c>
      <c r="E16" s="114">
        <v>129.34180000000001</v>
      </c>
      <c r="F16" s="114">
        <v>5091.4306399999996</v>
      </c>
      <c r="G16" s="114">
        <v>799.55934000000002</v>
      </c>
      <c r="H16" s="114">
        <v>0</v>
      </c>
      <c r="I16" s="114">
        <v>3480.96549</v>
      </c>
      <c r="J16" s="114">
        <v>57406.508820000003</v>
      </c>
      <c r="K16" s="114">
        <v>29888.456570000002</v>
      </c>
      <c r="L16" s="114">
        <v>48895.396560000001</v>
      </c>
    </row>
    <row r="17" spans="1:12" s="16" customFormat="1" ht="15" customHeight="1">
      <c r="A17" s="148" t="s">
        <v>583</v>
      </c>
      <c r="B17" s="114">
        <v>50336.93015</v>
      </c>
      <c r="C17" s="114">
        <v>60138.856350000002</v>
      </c>
      <c r="D17" s="114">
        <v>86668.982980000001</v>
      </c>
      <c r="E17" s="114">
        <v>96418.17916</v>
      </c>
      <c r="F17" s="114">
        <v>100901.31013</v>
      </c>
      <c r="G17" s="114">
        <v>145483.04136999999</v>
      </c>
      <c r="H17" s="114">
        <v>124454.16545999999</v>
      </c>
      <c r="I17" s="114">
        <v>108237.67995999999</v>
      </c>
      <c r="J17" s="114">
        <v>118605.192</v>
      </c>
      <c r="K17" s="114">
        <v>178145.47205000001</v>
      </c>
      <c r="L17" s="114">
        <v>245315.84281</v>
      </c>
    </row>
    <row r="18" spans="1:12" s="16" customFormat="1" ht="15" customHeight="1">
      <c r="A18" s="148" t="s">
        <v>584</v>
      </c>
      <c r="B18" s="114">
        <v>33237.073799999998</v>
      </c>
      <c r="C18" s="114">
        <v>41966.292609999997</v>
      </c>
      <c r="D18" s="114">
        <v>69216.538840000008</v>
      </c>
      <c r="E18" s="114">
        <v>77621.577099999995</v>
      </c>
      <c r="F18" s="114">
        <v>89386.138149999999</v>
      </c>
      <c r="G18" s="114">
        <v>117304.41168999999</v>
      </c>
      <c r="H18" s="114">
        <v>80568.734180000014</v>
      </c>
      <c r="I18" s="114">
        <v>65909.400819999995</v>
      </c>
      <c r="J18" s="114">
        <v>68440.601779999997</v>
      </c>
      <c r="K18" s="114">
        <v>75137.807579999993</v>
      </c>
      <c r="L18" s="114">
        <v>88380.562349999993</v>
      </c>
    </row>
    <row r="19" spans="1:12" s="16" customFormat="1" ht="15" customHeight="1">
      <c r="A19" s="148" t="s">
        <v>585</v>
      </c>
      <c r="B19" s="114">
        <v>17099.856350000002</v>
      </c>
      <c r="C19" s="114">
        <v>18172.563739999998</v>
      </c>
      <c r="D19" s="114">
        <v>17452.44414</v>
      </c>
      <c r="E19" s="114">
        <v>18796.602059999997</v>
      </c>
      <c r="F19" s="114">
        <v>11515.171980000001</v>
      </c>
      <c r="G19" s="114">
        <v>28178.629679999998</v>
      </c>
      <c r="H19" s="114">
        <v>43885.431280000004</v>
      </c>
      <c r="I19" s="114">
        <v>42328.279139999999</v>
      </c>
      <c r="J19" s="114">
        <v>50164.590219999998</v>
      </c>
      <c r="K19" s="114">
        <v>103007.66447</v>
      </c>
      <c r="L19" s="114">
        <v>156935.28046000001</v>
      </c>
    </row>
    <row r="20" spans="1:12" s="16" customFormat="1" ht="15" customHeight="1">
      <c r="A20" s="148" t="s">
        <v>189</v>
      </c>
      <c r="B20" s="114">
        <v>43691.724689999995</v>
      </c>
      <c r="C20" s="114">
        <v>46591.840920000002</v>
      </c>
      <c r="D20" s="114">
        <v>57526.52562</v>
      </c>
      <c r="E20" s="114">
        <v>68545.559359999999</v>
      </c>
      <c r="F20" s="114">
        <v>81345.086569999999</v>
      </c>
      <c r="G20" s="114">
        <v>89342.440680000014</v>
      </c>
      <c r="H20" s="114">
        <v>369111.68347000005</v>
      </c>
      <c r="I20" s="114">
        <v>488887.62398000003</v>
      </c>
      <c r="J20" s="114">
        <v>509953.04200999998</v>
      </c>
      <c r="K20" s="114">
        <v>457155.65774</v>
      </c>
      <c r="L20" s="114">
        <v>495128.32806000003</v>
      </c>
    </row>
    <row r="21" spans="1:12" s="16" customFormat="1" ht="15" customHeight="1">
      <c r="A21" s="148" t="s">
        <v>586</v>
      </c>
      <c r="B21" s="114">
        <v>-85355.851859999995</v>
      </c>
      <c r="C21" s="114">
        <v>-83048.318540000007</v>
      </c>
      <c r="D21" s="114">
        <v>-106347.27567</v>
      </c>
      <c r="E21" s="114">
        <v>-129596.51648000001</v>
      </c>
      <c r="F21" s="114">
        <v>-133001.56539</v>
      </c>
      <c r="G21" s="114">
        <v>-162735.98558000001</v>
      </c>
      <c r="H21" s="114">
        <v>-177291.71921000001</v>
      </c>
      <c r="I21" s="114">
        <v>-181822.01387999998</v>
      </c>
      <c r="J21" s="114">
        <v>-204231.26355</v>
      </c>
      <c r="K21" s="114">
        <v>-226858.74088</v>
      </c>
      <c r="L21" s="114">
        <v>-370803.44449999998</v>
      </c>
    </row>
    <row r="22" spans="1:12" s="16" customFormat="1" ht="15" customHeight="1">
      <c r="A22" s="147" t="s">
        <v>202</v>
      </c>
      <c r="B22" s="114">
        <v>62364.712509999998</v>
      </c>
      <c r="C22" s="114">
        <v>66134.483319999999</v>
      </c>
      <c r="D22" s="114">
        <v>56742.09418</v>
      </c>
      <c r="E22" s="114">
        <v>74804.708129999999</v>
      </c>
      <c r="F22" s="114">
        <v>60978.951740000004</v>
      </c>
      <c r="G22" s="114">
        <v>77189.320999999996</v>
      </c>
      <c r="H22" s="114">
        <v>91996.017219999994</v>
      </c>
      <c r="I22" s="114">
        <v>119262.14454000001</v>
      </c>
      <c r="J22" s="114">
        <v>143179.98730000001</v>
      </c>
      <c r="K22" s="114">
        <v>166023.48053999999</v>
      </c>
      <c r="L22" s="114">
        <v>228181.60187000001</v>
      </c>
    </row>
    <row r="23" spans="1:12" s="16" customFormat="1" ht="15" customHeight="1">
      <c r="A23" s="147" t="s">
        <v>208</v>
      </c>
      <c r="B23" s="114">
        <v>17413.33481</v>
      </c>
      <c r="C23" s="114">
        <v>2890.1803300000001</v>
      </c>
      <c r="D23" s="114">
        <v>7524.6868099999992</v>
      </c>
      <c r="E23" s="114">
        <v>10778.056779999999</v>
      </c>
      <c r="F23" s="114">
        <v>12240.81681</v>
      </c>
      <c r="G23" s="114">
        <v>11269.93391</v>
      </c>
      <c r="H23" s="114">
        <v>6476.0268499999993</v>
      </c>
      <c r="I23" s="114">
        <v>5354.4374900000003</v>
      </c>
      <c r="J23" s="114">
        <v>3935.6995499999998</v>
      </c>
      <c r="K23" s="114">
        <v>3999.0891699999997</v>
      </c>
      <c r="L23" s="114">
        <v>5029.7874599999996</v>
      </c>
    </row>
    <row r="24" spans="1:12" s="16" customFormat="1" ht="15" customHeight="1">
      <c r="A24" s="147" t="s">
        <v>587</v>
      </c>
      <c r="B24" s="114">
        <v>10634.38337</v>
      </c>
      <c r="C24" s="114">
        <v>12325.175140000001</v>
      </c>
      <c r="D24" s="114">
        <v>34083.052170000003</v>
      </c>
      <c r="E24" s="114">
        <v>204045.7948</v>
      </c>
      <c r="F24" s="114">
        <v>627410.56959000009</v>
      </c>
      <c r="G24" s="114">
        <v>969606.06283000007</v>
      </c>
      <c r="H24" s="114">
        <v>1196480.1663900001</v>
      </c>
      <c r="I24" s="114">
        <v>1785029.70101</v>
      </c>
      <c r="J24" s="114">
        <v>1967177.1042599999</v>
      </c>
      <c r="K24" s="114">
        <v>1629426.1908100001</v>
      </c>
      <c r="L24" s="114">
        <v>1524393.7115999998</v>
      </c>
    </row>
    <row r="25" spans="1:12" s="16" customFormat="1" ht="15" customHeight="1">
      <c r="A25" s="147" t="s">
        <v>219</v>
      </c>
      <c r="B25" s="114">
        <v>160333.91204</v>
      </c>
      <c r="C25" s="114">
        <v>176191.06834999999</v>
      </c>
      <c r="D25" s="114">
        <v>192358.94662</v>
      </c>
      <c r="E25" s="114">
        <v>222388.05480000001</v>
      </c>
      <c r="F25" s="114">
        <v>298716.21043000004</v>
      </c>
      <c r="G25" s="114">
        <v>317042.99323999998</v>
      </c>
      <c r="H25" s="114">
        <v>344904.11268000002</v>
      </c>
      <c r="I25" s="114">
        <v>373368.64711999998</v>
      </c>
      <c r="J25" s="114">
        <v>384317.91451999999</v>
      </c>
      <c r="K25" s="114">
        <v>417649.97245</v>
      </c>
      <c r="L25" s="114">
        <v>443221.18195</v>
      </c>
    </row>
    <row r="26" spans="1:12" s="16" customFormat="1" ht="15" customHeight="1">
      <c r="A26" s="147" t="s">
        <v>588</v>
      </c>
      <c r="B26" s="114">
        <v>24356.56509</v>
      </c>
      <c r="C26" s="114">
        <v>24631.522440000001</v>
      </c>
      <c r="D26" s="114">
        <v>39115.988069999999</v>
      </c>
      <c r="E26" s="114">
        <v>30742.16203</v>
      </c>
      <c r="F26" s="114">
        <v>40426.84029</v>
      </c>
      <c r="G26" s="114">
        <v>72604.233989999993</v>
      </c>
      <c r="H26" s="114">
        <v>97803.239860000001</v>
      </c>
      <c r="I26" s="114">
        <v>148294.49386000002</v>
      </c>
      <c r="J26" s="114">
        <v>147266.42984999999</v>
      </c>
      <c r="K26" s="114">
        <v>172003.82905999999</v>
      </c>
      <c r="L26" s="114">
        <v>185463.74208000003</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7052918.5333599998</v>
      </c>
      <c r="C28" s="393">
        <v>8346160.2538100006</v>
      </c>
      <c r="D28" s="393">
        <v>9323443.8616200015</v>
      </c>
      <c r="E28" s="393">
        <v>10555024.006620001</v>
      </c>
      <c r="F28" s="393">
        <v>11506504.141530002</v>
      </c>
      <c r="G28" s="393">
        <v>12628618.041370001</v>
      </c>
      <c r="H28" s="393">
        <v>13420426.04744</v>
      </c>
      <c r="I28" s="393">
        <v>15338199.08546</v>
      </c>
      <c r="J28" s="393">
        <v>15870378.80401</v>
      </c>
      <c r="K28" s="393">
        <v>16289720.196870001</v>
      </c>
      <c r="L28" s="393">
        <v>17946278.274299998</v>
      </c>
    </row>
    <row r="29" spans="1:12" s="16" customFormat="1" ht="15" customHeight="1" thickTop="1">
      <c r="A29" s="147" t="s">
        <v>590</v>
      </c>
      <c r="B29" s="114">
        <v>6260263.4055000003</v>
      </c>
      <c r="C29" s="114">
        <v>7117676.5008199997</v>
      </c>
      <c r="D29" s="114">
        <v>7576914.5012499997</v>
      </c>
      <c r="E29" s="114">
        <v>8695001.1132199988</v>
      </c>
      <c r="F29" s="114">
        <v>8897457.1287600007</v>
      </c>
      <c r="G29" s="114">
        <v>9315132.9022400007</v>
      </c>
      <c r="H29" s="114">
        <v>10137005.414009999</v>
      </c>
      <c r="I29" s="114">
        <v>10979437.177860001</v>
      </c>
      <c r="J29" s="114">
        <v>11331013.62644</v>
      </c>
      <c r="K29" s="114">
        <v>12175537.78122</v>
      </c>
      <c r="L29" s="114">
        <v>13171475.62672</v>
      </c>
    </row>
    <row r="30" spans="1:12" s="16" customFormat="1" ht="15" customHeight="1">
      <c r="A30" s="148" t="s">
        <v>591</v>
      </c>
      <c r="B30" s="114">
        <v>2028891.6802000001</v>
      </c>
      <c r="C30" s="114">
        <v>2074003.56681</v>
      </c>
      <c r="D30" s="114">
        <v>1950325.5014200001</v>
      </c>
      <c r="E30" s="114">
        <v>2189832.7924899999</v>
      </c>
      <c r="F30" s="114">
        <v>1845234.4015500001</v>
      </c>
      <c r="G30" s="114">
        <v>1579214.1733900001</v>
      </c>
      <c r="H30" s="114">
        <v>1916652.3442599999</v>
      </c>
      <c r="I30" s="114">
        <v>2132945.1191699998</v>
      </c>
      <c r="J30" s="114">
        <v>2176182.5635500001</v>
      </c>
      <c r="K30" s="114">
        <v>1950985.1887300001</v>
      </c>
      <c r="L30" s="114">
        <v>2118367.9353399999</v>
      </c>
    </row>
    <row r="31" spans="1:12" s="16" customFormat="1" ht="15" customHeight="1">
      <c r="A31" s="148" t="s">
        <v>592</v>
      </c>
      <c r="B31" s="114">
        <v>1775447.9323499999</v>
      </c>
      <c r="C31" s="114">
        <v>1783557.10362</v>
      </c>
      <c r="D31" s="114">
        <v>1908850.1929300001</v>
      </c>
      <c r="E31" s="114">
        <v>2098191.0874200002</v>
      </c>
      <c r="F31" s="114">
        <v>2178516.4921399998</v>
      </c>
      <c r="G31" s="114">
        <v>2101124.2488000002</v>
      </c>
      <c r="H31" s="114">
        <v>2267287.6346100001</v>
      </c>
      <c r="I31" s="114">
        <v>2673462.0824099998</v>
      </c>
      <c r="J31" s="114">
        <v>2825009.4356499999</v>
      </c>
      <c r="K31" s="114">
        <v>3413887.0470700003</v>
      </c>
      <c r="L31" s="114">
        <v>3256655.4217300001</v>
      </c>
    </row>
    <row r="32" spans="1:12" s="16" customFormat="1" ht="15" customHeight="1">
      <c r="A32" s="148" t="s">
        <v>593</v>
      </c>
      <c r="B32" s="114">
        <v>1534510.42882</v>
      </c>
      <c r="C32" s="114">
        <v>1318754.97474</v>
      </c>
      <c r="D32" s="114">
        <v>12281.937759999999</v>
      </c>
      <c r="E32" s="114">
        <v>4747.29216</v>
      </c>
      <c r="F32" s="114">
        <v>2821.9459100000004</v>
      </c>
      <c r="G32" s="114">
        <v>2496.4558700000002</v>
      </c>
      <c r="H32" s="114">
        <v>2028.12102</v>
      </c>
      <c r="I32" s="114">
        <v>960.25268999999992</v>
      </c>
      <c r="J32" s="114">
        <v>707.05885000000001</v>
      </c>
      <c r="K32" s="114">
        <v>431.60912000000002</v>
      </c>
      <c r="L32" s="114">
        <v>20431.63479</v>
      </c>
    </row>
    <row r="33" spans="1:12" s="16" customFormat="1" ht="15" customHeight="1">
      <c r="A33" s="148" t="s">
        <v>594</v>
      </c>
      <c r="B33" s="114">
        <v>145410.78580000001</v>
      </c>
      <c r="C33" s="114">
        <v>129468.88363</v>
      </c>
      <c r="D33" s="114">
        <v>228680.7414</v>
      </c>
      <c r="E33" s="114">
        <v>299705.86281999998</v>
      </c>
      <c r="F33" s="114">
        <v>425990.49338</v>
      </c>
      <c r="G33" s="114">
        <v>173037.3836</v>
      </c>
      <c r="H33" s="114">
        <v>134502.93938</v>
      </c>
      <c r="I33" s="114">
        <v>176746.62781999999</v>
      </c>
      <c r="J33" s="114">
        <v>166822.01269999999</v>
      </c>
      <c r="K33" s="114">
        <v>147574.24896</v>
      </c>
      <c r="L33" s="114">
        <v>394713.39887999999</v>
      </c>
    </row>
    <row r="34" spans="1:12" s="16" customFormat="1" ht="15" customHeight="1">
      <c r="A34" s="148" t="s">
        <v>595</v>
      </c>
      <c r="B34" s="114">
        <v>638853.92287999997</v>
      </c>
      <c r="C34" s="114">
        <v>1625518.9230499999</v>
      </c>
      <c r="D34" s="114">
        <v>3212169.5048200004</v>
      </c>
      <c r="E34" s="114">
        <v>3751479.38038</v>
      </c>
      <c r="F34" s="114">
        <v>3985595.54312</v>
      </c>
      <c r="G34" s="114">
        <v>4909974.8577500004</v>
      </c>
      <c r="H34" s="114">
        <v>5104371.7802299997</v>
      </c>
      <c r="I34" s="114">
        <v>5235873.6881899992</v>
      </c>
      <c r="J34" s="114">
        <v>5371053.90209</v>
      </c>
      <c r="K34" s="114">
        <v>5802960.31819</v>
      </c>
      <c r="L34" s="114">
        <v>6411355.1475100005</v>
      </c>
    </row>
    <row r="35" spans="1:12" s="16" customFormat="1" ht="15" customHeight="1">
      <c r="A35" s="148" t="s">
        <v>596</v>
      </c>
      <c r="B35" s="114">
        <v>137148.65544999999</v>
      </c>
      <c r="C35" s="114">
        <v>186373.04897</v>
      </c>
      <c r="D35" s="114">
        <v>264606.62291999999</v>
      </c>
      <c r="E35" s="114">
        <v>351044.69795</v>
      </c>
      <c r="F35" s="114">
        <v>459298.25266</v>
      </c>
      <c r="G35" s="114">
        <v>549285.78283000004</v>
      </c>
      <c r="H35" s="114">
        <v>712162.59450999997</v>
      </c>
      <c r="I35" s="114">
        <v>759449.40758</v>
      </c>
      <c r="J35" s="114">
        <v>791238.65360000008</v>
      </c>
      <c r="K35" s="114">
        <v>859699.36914999993</v>
      </c>
      <c r="L35" s="114">
        <v>969952.08847000008</v>
      </c>
    </row>
    <row r="36" spans="1:12" s="16" customFormat="1" ht="15" customHeight="1">
      <c r="A36" s="147" t="s">
        <v>597</v>
      </c>
      <c r="B36" s="114">
        <v>7.0000000000000007E-5</v>
      </c>
      <c r="C36" s="114">
        <v>0</v>
      </c>
      <c r="D36" s="114">
        <v>0</v>
      </c>
      <c r="E36" s="114">
        <v>0</v>
      </c>
      <c r="F36" s="114">
        <v>0</v>
      </c>
      <c r="G36" s="114">
        <v>0</v>
      </c>
      <c r="H36" s="114">
        <v>26414.256550000002</v>
      </c>
      <c r="I36" s="114">
        <v>13205.52605</v>
      </c>
      <c r="J36" s="114">
        <v>6598.4904299999998</v>
      </c>
      <c r="K36" s="114">
        <v>0</v>
      </c>
      <c r="L36" s="114">
        <v>0</v>
      </c>
    </row>
    <row r="37" spans="1:12" s="16" customFormat="1" ht="15" customHeight="1">
      <c r="A37" s="147" t="s">
        <v>598</v>
      </c>
      <c r="B37" s="114">
        <v>363034.10850999999</v>
      </c>
      <c r="C37" s="114">
        <v>639866.81617999997</v>
      </c>
      <c r="D37" s="114">
        <v>1017752.4026199999</v>
      </c>
      <c r="E37" s="114">
        <v>1123556.80241</v>
      </c>
      <c r="F37" s="114">
        <v>1655154.78406</v>
      </c>
      <c r="G37" s="114">
        <v>2180011.4118600003</v>
      </c>
      <c r="H37" s="114">
        <v>1671170.1821900001</v>
      </c>
      <c r="I37" s="114">
        <v>2954355.9434600002</v>
      </c>
      <c r="J37" s="114">
        <v>3264775.5874299998</v>
      </c>
      <c r="K37" s="114">
        <v>2513360.1467399998</v>
      </c>
      <c r="L37" s="114">
        <v>2833039.0759000001</v>
      </c>
    </row>
    <row r="38" spans="1:12" s="16" customFormat="1" ht="15" customHeight="1">
      <c r="A38" s="147" t="s">
        <v>599</v>
      </c>
      <c r="B38" s="114">
        <v>115873.72559999999</v>
      </c>
      <c r="C38" s="114">
        <v>130011.68701000001</v>
      </c>
      <c r="D38" s="114">
        <v>231775.20845999999</v>
      </c>
      <c r="E38" s="114">
        <v>230682.66161000001</v>
      </c>
      <c r="F38" s="114">
        <v>215055.10561000003</v>
      </c>
      <c r="G38" s="114">
        <v>233695.38266999999</v>
      </c>
      <c r="H38" s="114">
        <v>285027.19481999998</v>
      </c>
      <c r="I38" s="114">
        <v>382094.06049</v>
      </c>
      <c r="J38" s="114">
        <v>300845.73085000005</v>
      </c>
      <c r="K38" s="114">
        <v>552946.16647000005</v>
      </c>
      <c r="L38" s="114">
        <v>486964.04373999999</v>
      </c>
    </row>
    <row r="39" spans="1:12" s="16" customFormat="1" ht="15" customHeight="1">
      <c r="A39" s="147" t="s">
        <v>273</v>
      </c>
      <c r="B39" s="114">
        <v>77830.075019999989</v>
      </c>
      <c r="C39" s="114">
        <v>90852.565459999998</v>
      </c>
      <c r="D39" s="114">
        <v>95044.034510000012</v>
      </c>
      <c r="E39" s="114">
        <v>100884.01565999999</v>
      </c>
      <c r="F39" s="114">
        <v>109900.49112000001</v>
      </c>
      <c r="G39" s="114">
        <v>112971.2859</v>
      </c>
      <c r="H39" s="114">
        <v>113035.22565000001</v>
      </c>
      <c r="I39" s="114">
        <v>124321.14404000001</v>
      </c>
      <c r="J39" s="114">
        <v>132027.61588</v>
      </c>
      <c r="K39" s="114">
        <v>136277.86371999999</v>
      </c>
      <c r="L39" s="114">
        <v>153912.24618000002</v>
      </c>
    </row>
    <row r="40" spans="1:12" s="16" customFormat="1" ht="15" customHeight="1">
      <c r="A40" s="147" t="s">
        <v>279</v>
      </c>
      <c r="B40" s="114">
        <v>0</v>
      </c>
      <c r="C40" s="114">
        <v>0</v>
      </c>
      <c r="D40" s="114">
        <v>0</v>
      </c>
      <c r="E40" s="114">
        <v>0</v>
      </c>
      <c r="F40" s="114">
        <v>170571.55556000001</v>
      </c>
      <c r="G40" s="114">
        <v>170660.86111000003</v>
      </c>
      <c r="H40" s="114">
        <v>544782.78824999998</v>
      </c>
      <c r="I40" s="114">
        <v>545121.9053300001</v>
      </c>
      <c r="J40" s="114">
        <v>496553.06810000003</v>
      </c>
      <c r="K40" s="114">
        <v>401560.06542</v>
      </c>
      <c r="L40" s="114">
        <v>531886.25292</v>
      </c>
    </row>
    <row r="41" spans="1:12" s="16" customFormat="1" ht="15" customHeight="1">
      <c r="A41" s="147" t="s">
        <v>600</v>
      </c>
      <c r="B41" s="114">
        <v>123907.72706999999</v>
      </c>
      <c r="C41" s="114">
        <v>148134.94921000002</v>
      </c>
      <c r="D41" s="114">
        <v>212686.28762000002</v>
      </c>
      <c r="E41" s="114">
        <v>212845.98611000003</v>
      </c>
      <c r="F41" s="114">
        <v>205890.61111000003</v>
      </c>
      <c r="G41" s="114">
        <v>269941.42777999997</v>
      </c>
      <c r="H41" s="114">
        <v>186042.14222000001</v>
      </c>
      <c r="I41" s="114">
        <v>207537.69633999999</v>
      </c>
      <c r="J41" s="114">
        <v>196451.2316</v>
      </c>
      <c r="K41" s="114">
        <v>183050.21231999999</v>
      </c>
      <c r="L41" s="114">
        <v>245894.24031999998</v>
      </c>
    </row>
    <row r="42" spans="1:12" s="17" customFormat="1" ht="15" customHeight="1" thickBot="1">
      <c r="A42" s="147" t="s">
        <v>451</v>
      </c>
      <c r="B42" s="114">
        <v>112009.49159000001</v>
      </c>
      <c r="C42" s="114">
        <v>219617.73512999999</v>
      </c>
      <c r="D42" s="114">
        <v>189271.42715999999</v>
      </c>
      <c r="E42" s="114">
        <v>192053.42761000001</v>
      </c>
      <c r="F42" s="114">
        <v>252474.46531</v>
      </c>
      <c r="G42" s="114">
        <v>346204.76981000003</v>
      </c>
      <c r="H42" s="114">
        <v>456948.84375</v>
      </c>
      <c r="I42" s="114">
        <v>132125.63188999999</v>
      </c>
      <c r="J42" s="114">
        <v>142113.45327999999</v>
      </c>
      <c r="K42" s="114">
        <v>326987.96098000003</v>
      </c>
      <c r="L42" s="114">
        <v>523106.78852</v>
      </c>
    </row>
    <row r="43" spans="1:12" ht="15" customHeight="1" thickTop="1" thickBot="1">
      <c r="A43" s="392" t="s">
        <v>601</v>
      </c>
      <c r="B43" s="393">
        <v>446636.34164999996</v>
      </c>
      <c r="C43" s="393">
        <v>544731.72075999994</v>
      </c>
      <c r="D43" s="393">
        <v>622780.89541</v>
      </c>
      <c r="E43" s="393">
        <v>693444.15846000006</v>
      </c>
      <c r="F43" s="393">
        <v>753559.80726999999</v>
      </c>
      <c r="G43" s="393">
        <v>817592.70004999998</v>
      </c>
      <c r="H43" s="393">
        <v>857619.14134000009</v>
      </c>
      <c r="I43" s="393">
        <v>972952.01711999997</v>
      </c>
      <c r="J43" s="393">
        <v>952801.8835</v>
      </c>
      <c r="K43" s="393">
        <v>1023808.29734</v>
      </c>
      <c r="L43" s="393">
        <v>1023247.18455</v>
      </c>
    </row>
    <row r="44" spans="1:12" s="16" customFormat="1" ht="15" customHeight="1" thickTop="1">
      <c r="A44" s="147" t="s">
        <v>294</v>
      </c>
      <c r="B44" s="114">
        <v>307353.5</v>
      </c>
      <c r="C44" s="114">
        <v>393588</v>
      </c>
      <c r="D44" s="114">
        <v>444867</v>
      </c>
      <c r="E44" s="114">
        <v>489467</v>
      </c>
      <c r="F44" s="114">
        <v>527597</v>
      </c>
      <c r="G44" s="114">
        <v>565283</v>
      </c>
      <c r="H44" s="114">
        <v>579143</v>
      </c>
      <c r="I44" s="114">
        <v>700473</v>
      </c>
      <c r="J44" s="114">
        <v>776063</v>
      </c>
      <c r="K44" s="114">
        <v>776063</v>
      </c>
      <c r="L44" s="114">
        <v>834625</v>
      </c>
    </row>
    <row r="45" spans="1:12" s="16" customFormat="1" ht="15" customHeight="1">
      <c r="A45" s="147" t="s">
        <v>298</v>
      </c>
      <c r="B45" s="114">
        <v>23927.163250000001</v>
      </c>
      <c r="C45" s="114">
        <v>16399.52605</v>
      </c>
      <c r="D45" s="114">
        <v>0.52604999999999991</v>
      </c>
      <c r="E45" s="114">
        <v>0.52604999999999991</v>
      </c>
      <c r="F45" s="114">
        <v>7000.5260499999995</v>
      </c>
      <c r="G45" s="114">
        <v>7000.5260499999995</v>
      </c>
      <c r="H45" s="114">
        <v>82600.52605</v>
      </c>
      <c r="I45" s="114">
        <v>47600.52605</v>
      </c>
      <c r="J45" s="114">
        <v>12131.52605</v>
      </c>
      <c r="K45" s="114">
        <v>24262.52605</v>
      </c>
      <c r="L45" s="114">
        <v>8631.5260500000004</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43987.399689999998</v>
      </c>
      <c r="C47" s="114">
        <v>50768.023950000003</v>
      </c>
      <c r="D47" s="114">
        <v>58109.403060000004</v>
      </c>
      <c r="E47" s="114">
        <v>68072.967230000009</v>
      </c>
      <c r="F47" s="114">
        <v>78463.840760000006</v>
      </c>
      <c r="G47" s="114">
        <v>87885.210640000005</v>
      </c>
      <c r="H47" s="114">
        <v>101221.17548000001</v>
      </c>
      <c r="I47" s="114">
        <v>109476.82363</v>
      </c>
      <c r="J47" s="114">
        <v>121027.69941</v>
      </c>
      <c r="K47" s="114">
        <v>121027.69941</v>
      </c>
      <c r="L47" s="114">
        <v>131268.80280999999</v>
      </c>
    </row>
    <row r="48" spans="1:12" s="16" customFormat="1" ht="15" customHeight="1">
      <c r="A48" s="147" t="s">
        <v>308</v>
      </c>
      <c r="B48" s="114">
        <v>71368.278709999999</v>
      </c>
      <c r="C48" s="114">
        <v>83976.170760000008</v>
      </c>
      <c r="D48" s="114">
        <v>119803.9663</v>
      </c>
      <c r="E48" s="114">
        <v>135903.66518000001</v>
      </c>
      <c r="F48" s="114">
        <v>140498.44046000001</v>
      </c>
      <c r="G48" s="114">
        <v>157423.96336000002</v>
      </c>
      <c r="H48" s="114">
        <v>94654.439809999996</v>
      </c>
      <c r="I48" s="114">
        <v>115401.66744</v>
      </c>
      <c r="J48" s="114">
        <v>43579.658040000002</v>
      </c>
      <c r="K48" s="114">
        <v>102455.07187999999</v>
      </c>
      <c r="L48" s="114">
        <v>48721.855689999997</v>
      </c>
    </row>
    <row r="49" spans="1:12" s="16" customFormat="1" ht="15" customHeight="1">
      <c r="A49" s="148" t="s">
        <v>603</v>
      </c>
      <c r="B49" s="114">
        <v>3568.3604</v>
      </c>
      <c r="C49" s="114">
        <v>10568.791650000001</v>
      </c>
      <c r="D49" s="114">
        <v>20193.791649999999</v>
      </c>
      <c r="E49" s="114">
        <v>32093.791649999999</v>
      </c>
      <c r="F49" s="114">
        <v>46293.791649999999</v>
      </c>
      <c r="G49" s="114">
        <v>46293.791649999999</v>
      </c>
      <c r="H49" s="114">
        <v>12143.791660000001</v>
      </c>
      <c r="I49" s="114">
        <v>68.791660000000007</v>
      </c>
      <c r="J49" s="114">
        <v>12199.791660000001</v>
      </c>
      <c r="K49" s="114">
        <v>68.791660000000007</v>
      </c>
      <c r="L49" s="114">
        <v>8699.7916600000008</v>
      </c>
    </row>
    <row r="50" spans="1:12" s="17" customFormat="1" ht="15" customHeight="1" thickBot="1">
      <c r="A50" s="148" t="s">
        <v>604</v>
      </c>
      <c r="B50" s="114">
        <v>67799.918310000008</v>
      </c>
      <c r="C50" s="114">
        <v>73407.379109999994</v>
      </c>
      <c r="D50" s="114">
        <v>99610.174650000001</v>
      </c>
      <c r="E50" s="114">
        <v>103809.87353</v>
      </c>
      <c r="F50" s="114">
        <v>94204.648809999999</v>
      </c>
      <c r="G50" s="114">
        <v>111130.17171</v>
      </c>
      <c r="H50" s="114">
        <v>82510.648150000008</v>
      </c>
      <c r="I50" s="114">
        <v>115332.87578</v>
      </c>
      <c r="J50" s="114">
        <v>31379.866379999999</v>
      </c>
      <c r="K50" s="114">
        <v>102386.28022</v>
      </c>
      <c r="L50" s="114">
        <v>40022.064030000001</v>
      </c>
    </row>
    <row r="51" spans="1:12" ht="15" customHeight="1" thickTop="1" thickBot="1">
      <c r="A51" s="392" t="s">
        <v>605</v>
      </c>
      <c r="B51" s="393">
        <v>7499554.8750100005</v>
      </c>
      <c r="C51" s="393">
        <v>8890891.9745700005</v>
      </c>
      <c r="D51" s="393">
        <v>9946224.7570300009</v>
      </c>
      <c r="E51" s="393">
        <v>11248468.16508</v>
      </c>
      <c r="F51" s="393">
        <v>12260063.948799999</v>
      </c>
      <c r="G51" s="393">
        <v>13446210.741420001</v>
      </c>
      <c r="H51" s="393">
        <v>14278045.18878</v>
      </c>
      <c r="I51" s="393">
        <v>16311151.10258</v>
      </c>
      <c r="J51" s="393">
        <v>16823180.687509999</v>
      </c>
      <c r="K51" s="393">
        <v>17313528.494209997</v>
      </c>
      <c r="L51" s="393">
        <v>18969525.45885</v>
      </c>
    </row>
    <row r="52" spans="1:12" s="16" customFormat="1" ht="15" customHeight="1" thickTop="1">
      <c r="A52" s="113" t="s">
        <v>606</v>
      </c>
      <c r="B52" s="114">
        <v>711432.95513000002</v>
      </c>
      <c r="C52" s="114">
        <v>576714.29308000009</v>
      </c>
      <c r="D52" s="114">
        <v>481237.08393999998</v>
      </c>
      <c r="E52" s="114">
        <v>447788.21677</v>
      </c>
      <c r="F52" s="114">
        <v>488392.02611999999</v>
      </c>
      <c r="G52" s="114">
        <v>307907.16181000002</v>
      </c>
      <c r="H52" s="114">
        <v>269631.84630000003</v>
      </c>
      <c r="I52" s="114">
        <v>335408.88043999998</v>
      </c>
      <c r="J52" s="114">
        <v>320659.65539999999</v>
      </c>
      <c r="K52" s="114">
        <v>346682.42413999996</v>
      </c>
      <c r="L52" s="114">
        <v>330750.29547000001</v>
      </c>
    </row>
    <row r="53" spans="1:12" s="17" customFormat="1" ht="15" customHeight="1">
      <c r="A53" s="148" t="s">
        <v>607</v>
      </c>
      <c r="B53" s="114">
        <v>87945.154989999995</v>
      </c>
      <c r="C53" s="114">
        <v>46337.236340000003</v>
      </c>
      <c r="D53" s="114">
        <v>51343.293720000001</v>
      </c>
      <c r="E53" s="114">
        <v>37387.866679999999</v>
      </c>
      <c r="F53" s="114">
        <v>50410.105020000003</v>
      </c>
      <c r="G53" s="114">
        <v>34167.845799999996</v>
      </c>
      <c r="H53" s="114">
        <v>8918</v>
      </c>
      <c r="I53" s="114">
        <v>19596.70393</v>
      </c>
      <c r="J53" s="114">
        <v>23215.584559999999</v>
      </c>
      <c r="K53" s="114">
        <v>31286.024699999998</v>
      </c>
      <c r="L53" s="114">
        <v>29415.40148</v>
      </c>
    </row>
    <row r="54" spans="1:12" s="17" customFormat="1" ht="15" customHeight="1">
      <c r="A54" s="148" t="s">
        <v>608</v>
      </c>
      <c r="B54" s="114">
        <v>526726.07487999997</v>
      </c>
      <c r="C54" s="114">
        <v>430654.06419</v>
      </c>
      <c r="D54" s="114">
        <v>317236.19867000001</v>
      </c>
      <c r="E54" s="114">
        <v>293872.80273</v>
      </c>
      <c r="F54" s="114">
        <v>316639.79698000004</v>
      </c>
      <c r="G54" s="114">
        <v>152946.54227999999</v>
      </c>
      <c r="H54" s="114">
        <v>135761.44927000001</v>
      </c>
      <c r="I54" s="114">
        <v>147146.91205000001</v>
      </c>
      <c r="J54" s="114">
        <v>124161.93012</v>
      </c>
      <c r="K54" s="114">
        <v>118192.57178</v>
      </c>
      <c r="L54" s="114">
        <v>99948.091379999998</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96761.725260000007</v>
      </c>
      <c r="C56" s="114">
        <v>99722.992549999995</v>
      </c>
      <c r="D56" s="114">
        <v>112657.59155</v>
      </c>
      <c r="E56" s="114">
        <v>116527.54736</v>
      </c>
      <c r="F56" s="114">
        <v>121342.12412000001</v>
      </c>
      <c r="G56" s="114">
        <v>120792.77373</v>
      </c>
      <c r="H56" s="114">
        <v>124952.39703000001</v>
      </c>
      <c r="I56" s="114">
        <v>168665.26446000001</v>
      </c>
      <c r="J56" s="114">
        <v>173282.14072</v>
      </c>
      <c r="K56" s="114">
        <v>197203.82766000001</v>
      </c>
      <c r="L56" s="114">
        <v>201386.80261000001</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11928612.026799999</v>
      </c>
      <c r="C58" s="114">
        <v>15486910.321520001</v>
      </c>
      <c r="D58" s="114">
        <v>17617920.223470002</v>
      </c>
      <c r="E58" s="114">
        <v>18927260.483709998</v>
      </c>
      <c r="F58" s="114">
        <v>20930770.58382</v>
      </c>
      <c r="G58" s="114">
        <v>21723923.713799998</v>
      </c>
      <c r="H58" s="114">
        <v>21675070.585700002</v>
      </c>
      <c r="I58" s="114">
        <v>22994469.525109999</v>
      </c>
      <c r="J58" s="114">
        <v>24493992.64288</v>
      </c>
      <c r="K58" s="114">
        <v>25346892.966700003</v>
      </c>
      <c r="L58" s="114">
        <v>28223882.47126</v>
      </c>
    </row>
    <row r="59" spans="1:12">
      <c r="A59" s="394" t="s">
        <v>613</v>
      </c>
      <c r="B59" s="395">
        <v>373740.0148</v>
      </c>
      <c r="C59" s="395">
        <v>427670.76536000002</v>
      </c>
      <c r="D59" s="395">
        <v>489889.65632999997</v>
      </c>
      <c r="E59" s="395">
        <v>560165.50988999999</v>
      </c>
      <c r="F59" s="395">
        <v>647566.04058999999</v>
      </c>
      <c r="G59" s="395">
        <v>731469.21158</v>
      </c>
      <c r="H59" s="395">
        <v>753769.58221000002</v>
      </c>
      <c r="I59" s="395">
        <v>786682.76503999997</v>
      </c>
      <c r="J59" s="395">
        <v>343828.23751000001</v>
      </c>
      <c r="K59" s="395">
        <v>850859.53997000004</v>
      </c>
      <c r="L59" s="395">
        <v>378588.88364999997</v>
      </c>
    </row>
    <row r="60" spans="1:12" ht="15" customHeight="1">
      <c r="A60" s="148" t="s">
        <v>614</v>
      </c>
      <c r="B60" s="114">
        <v>-100103.43517</v>
      </c>
      <c r="C60" s="114">
        <v>-129166.92169</v>
      </c>
      <c r="D60" s="114">
        <v>-156046.05353999999</v>
      </c>
      <c r="E60" s="114">
        <v>-195428.48540000001</v>
      </c>
      <c r="F60" s="114">
        <v>-264051.24843000004</v>
      </c>
      <c r="G60" s="114">
        <v>-303244.64643000002</v>
      </c>
      <c r="H60" s="114">
        <v>-356753.01237999997</v>
      </c>
      <c r="I60" s="114">
        <v>-352469.58613000001</v>
      </c>
      <c r="J60" s="114">
        <v>-150715.68594999998</v>
      </c>
      <c r="K60" s="114">
        <v>-382153.61785000004</v>
      </c>
      <c r="L60" s="114">
        <v>-176406.89091999998</v>
      </c>
    </row>
    <row r="61" spans="1:12" ht="15" customHeight="1">
      <c r="A61" s="147" t="s">
        <v>615</v>
      </c>
      <c r="B61" s="114">
        <v>273636.57962999999</v>
      </c>
      <c r="C61" s="114">
        <v>298503.84367000003</v>
      </c>
      <c r="D61" s="114">
        <v>333843.60279000003</v>
      </c>
      <c r="E61" s="114">
        <v>364737.02448999998</v>
      </c>
      <c r="F61" s="114">
        <v>383514.79216000001</v>
      </c>
      <c r="G61" s="114">
        <v>428224.56514999998</v>
      </c>
      <c r="H61" s="114">
        <v>397016.56982999999</v>
      </c>
      <c r="I61" s="114">
        <v>434213.17891000002</v>
      </c>
      <c r="J61" s="114">
        <v>193112.55155999999</v>
      </c>
      <c r="K61" s="114">
        <v>468705.92212</v>
      </c>
      <c r="L61" s="114">
        <v>202181.99273</v>
      </c>
    </row>
    <row r="62" spans="1:12" ht="15" customHeight="1">
      <c r="A62" s="116" t="s">
        <v>616</v>
      </c>
      <c r="B62" s="114">
        <v>202171.77968000001</v>
      </c>
      <c r="C62" s="114">
        <v>208918.09609000001</v>
      </c>
      <c r="D62" s="114">
        <v>344578.64941000001</v>
      </c>
      <c r="E62" s="114">
        <v>422846.43283999996</v>
      </c>
      <c r="F62" s="114">
        <v>453622.94631000003</v>
      </c>
      <c r="G62" s="114">
        <v>495109.07163999998</v>
      </c>
      <c r="H62" s="114">
        <v>414362.03554000001</v>
      </c>
      <c r="I62" s="114">
        <v>425744.38650999998</v>
      </c>
      <c r="J62" s="114">
        <v>164779.94338999997</v>
      </c>
      <c r="K62" s="114">
        <v>482612.99141000002</v>
      </c>
      <c r="L62" s="114">
        <v>417489.96279000002</v>
      </c>
    </row>
    <row r="63" spans="1:12" ht="15" customHeight="1">
      <c r="A63" s="148" t="s">
        <v>617</v>
      </c>
      <c r="B63" s="114">
        <v>-90341.470109999995</v>
      </c>
      <c r="C63" s="114">
        <v>-111550.92534</v>
      </c>
      <c r="D63" s="114">
        <v>-210295.67293999999</v>
      </c>
      <c r="E63" s="114">
        <v>-285745.35876999999</v>
      </c>
      <c r="F63" s="114">
        <v>-341198.21318000002</v>
      </c>
      <c r="G63" s="114">
        <v>-364178.94126999995</v>
      </c>
      <c r="H63" s="114">
        <v>-286090.08442999999</v>
      </c>
      <c r="I63" s="114">
        <v>-229009.59530000002</v>
      </c>
      <c r="J63" s="114">
        <v>-97500.345939999999</v>
      </c>
      <c r="K63" s="114">
        <v>-281270.82876</v>
      </c>
      <c r="L63" s="114">
        <v>-247473.11427000002</v>
      </c>
    </row>
    <row r="64" spans="1:12" ht="15" customHeight="1">
      <c r="A64" s="117" t="s">
        <v>618</v>
      </c>
      <c r="B64" s="114">
        <v>385466.88919999998</v>
      </c>
      <c r="C64" s="114">
        <v>395871.01442000002</v>
      </c>
      <c r="D64" s="114">
        <v>468126.57925999997</v>
      </c>
      <c r="E64" s="114">
        <v>501838.09856000001</v>
      </c>
      <c r="F64" s="114">
        <v>495939.52529000002</v>
      </c>
      <c r="G64" s="114">
        <v>559154.69551999995</v>
      </c>
      <c r="H64" s="114">
        <v>525288.52093999996</v>
      </c>
      <c r="I64" s="114">
        <v>630947.97011999995</v>
      </c>
      <c r="J64" s="114">
        <v>260392.14900999999</v>
      </c>
      <c r="K64" s="114">
        <v>670048.08476999996</v>
      </c>
      <c r="L64" s="114">
        <v>372198.84125</v>
      </c>
    </row>
    <row r="65" spans="1:12" ht="15" customHeight="1">
      <c r="A65" s="116" t="s">
        <v>619</v>
      </c>
      <c r="B65" s="114">
        <v>16903.555319999999</v>
      </c>
      <c r="C65" s="114">
        <v>15682.636269999999</v>
      </c>
      <c r="D65" s="114">
        <v>47939.389739999999</v>
      </c>
      <c r="E65" s="114">
        <v>18687.082030000001</v>
      </c>
      <c r="F65" s="114">
        <v>15761.787470000001</v>
      </c>
      <c r="G65" s="114">
        <v>31680.65569</v>
      </c>
      <c r="H65" s="114">
        <v>74908.284249999997</v>
      </c>
      <c r="I65" s="114">
        <v>84322.02506</v>
      </c>
      <c r="J65" s="114">
        <v>8299.4452799999999</v>
      </c>
      <c r="K65" s="114">
        <v>25112.20823</v>
      </c>
      <c r="L65" s="114">
        <v>23434.181670000002</v>
      </c>
    </row>
    <row r="66" spans="1:12" ht="15" customHeight="1">
      <c r="A66" s="116" t="s">
        <v>620</v>
      </c>
      <c r="B66" s="114">
        <v>-42383.482609999999</v>
      </c>
      <c r="C66" s="114">
        <v>-29749.046600000001</v>
      </c>
      <c r="D66" s="114">
        <v>-77609.67001999999</v>
      </c>
      <c r="E66" s="114">
        <v>-63074.10067</v>
      </c>
      <c r="F66" s="114">
        <v>-43733.136079999997</v>
      </c>
      <c r="G66" s="114">
        <v>-85222.62301000001</v>
      </c>
      <c r="H66" s="114">
        <v>-115340.00318000001</v>
      </c>
      <c r="I66" s="114">
        <v>-117008.97843</v>
      </c>
      <c r="J66" s="114">
        <v>-44774.956279999999</v>
      </c>
      <c r="K66" s="114">
        <v>-107322.67220999999</v>
      </c>
      <c r="L66" s="114">
        <v>-130614.59967</v>
      </c>
    </row>
    <row r="67" spans="1:12" ht="15" customHeight="1">
      <c r="A67" s="147" t="s">
        <v>621</v>
      </c>
      <c r="B67" s="114">
        <v>359986.96191000001</v>
      </c>
      <c r="C67" s="114">
        <v>381804.60408999998</v>
      </c>
      <c r="D67" s="114">
        <v>438456.29898000002</v>
      </c>
      <c r="E67" s="114">
        <v>457451.07991999999</v>
      </c>
      <c r="F67" s="114">
        <v>467968.17668000003</v>
      </c>
      <c r="G67" s="114">
        <v>505612.72820000001</v>
      </c>
      <c r="H67" s="114">
        <v>484856.80200999998</v>
      </c>
      <c r="I67" s="114">
        <v>598261.01674999995</v>
      </c>
      <c r="J67" s="114">
        <v>223916.63801</v>
      </c>
      <c r="K67" s="114">
        <v>587837.62078999996</v>
      </c>
      <c r="L67" s="114">
        <v>265018.42324999999</v>
      </c>
    </row>
    <row r="68" spans="1:12" ht="15" customHeight="1">
      <c r="A68" s="148" t="s">
        <v>622</v>
      </c>
      <c r="B68" s="114">
        <v>-255528.74184</v>
      </c>
      <c r="C68" s="114">
        <v>-268026.84928000002</v>
      </c>
      <c r="D68" s="114">
        <v>-262335.86384000001</v>
      </c>
      <c r="E68" s="114">
        <v>-272453.34378</v>
      </c>
      <c r="F68" s="114">
        <v>-305502.68341</v>
      </c>
      <c r="G68" s="114">
        <v>-302949.41879000003</v>
      </c>
      <c r="H68" s="114">
        <v>-320669.27750999999</v>
      </c>
      <c r="I68" s="114">
        <v>-366939.77126999997</v>
      </c>
      <c r="J68" s="114">
        <v>-161394.87658000001</v>
      </c>
      <c r="K68" s="114">
        <v>-401224.47774</v>
      </c>
      <c r="L68" s="114">
        <v>-184848.12463999999</v>
      </c>
    </row>
    <row r="69" spans="1:12" ht="15" customHeight="1">
      <c r="A69" s="117" t="s">
        <v>623</v>
      </c>
      <c r="B69" s="114">
        <v>104458.22007</v>
      </c>
      <c r="C69" s="114">
        <v>113777.75481</v>
      </c>
      <c r="D69" s="114">
        <v>176120.43513999999</v>
      </c>
      <c r="E69" s="114">
        <v>184997.73613999999</v>
      </c>
      <c r="F69" s="114">
        <v>162465.49327000001</v>
      </c>
      <c r="G69" s="114">
        <v>202663.30940999999</v>
      </c>
      <c r="H69" s="114">
        <v>164187.5245</v>
      </c>
      <c r="I69" s="114">
        <v>231321.24547999998</v>
      </c>
      <c r="J69" s="114">
        <v>62521.761429999999</v>
      </c>
      <c r="K69" s="114">
        <v>186613.14305000001</v>
      </c>
      <c r="L69" s="114">
        <v>80170.298609999998</v>
      </c>
    </row>
    <row r="70" spans="1:12" ht="15" customHeight="1">
      <c r="A70" s="117" t="s">
        <v>624</v>
      </c>
      <c r="B70" s="114">
        <v>-16753.44355</v>
      </c>
      <c r="C70" s="114">
        <v>-19879.644370000002</v>
      </c>
      <c r="D70" s="114">
        <v>21676.648789999999</v>
      </c>
      <c r="E70" s="114">
        <v>81176.030680000011</v>
      </c>
      <c r="F70" s="114">
        <v>5198.9771300000002</v>
      </c>
      <c r="G70" s="114">
        <v>-5104.5992000000006</v>
      </c>
      <c r="H70" s="114">
        <v>61982.972609999997</v>
      </c>
      <c r="I70" s="114">
        <v>-63792.54062</v>
      </c>
      <c r="J70" s="114">
        <v>-40519.436289999998</v>
      </c>
      <c r="K70" s="114">
        <v>-38294.445030000003</v>
      </c>
      <c r="L70" s="114">
        <v>1297.2021200000001</v>
      </c>
    </row>
    <row r="71" spans="1:12" ht="15" customHeight="1">
      <c r="A71" s="115" t="s">
        <v>971</v>
      </c>
      <c r="B71" s="114">
        <v>-16814.31266</v>
      </c>
      <c r="C71" s="114">
        <v>-19952.124370000001</v>
      </c>
      <c r="D71" s="114">
        <v>21555.074410000001</v>
      </c>
      <c r="E71" s="114">
        <v>81061.893489999988</v>
      </c>
      <c r="F71" s="114">
        <v>5080.4631200000003</v>
      </c>
      <c r="G71" s="114">
        <v>-5175.8182000000006</v>
      </c>
      <c r="H71" s="114">
        <v>61925.295409999999</v>
      </c>
      <c r="I71" s="114">
        <v>-63844.662830000001</v>
      </c>
      <c r="J71" s="114">
        <v>-40546.649799999999</v>
      </c>
      <c r="K71" s="114">
        <v>-38404.767999999996</v>
      </c>
      <c r="L71" s="114">
        <v>1225.84331</v>
      </c>
    </row>
    <row r="72" spans="1:12" ht="15" customHeight="1">
      <c r="A72" s="115" t="s">
        <v>972</v>
      </c>
      <c r="B72" s="114">
        <v>60.869109999999999</v>
      </c>
      <c r="C72" s="114">
        <v>72.48</v>
      </c>
      <c r="D72" s="114">
        <v>121.57438</v>
      </c>
      <c r="E72" s="114">
        <v>114.13719</v>
      </c>
      <c r="F72" s="114">
        <v>118.51401</v>
      </c>
      <c r="G72" s="114">
        <v>71.218999999999994</v>
      </c>
      <c r="H72" s="114">
        <v>57.677199999999999</v>
      </c>
      <c r="I72" s="114">
        <v>52.122210000000003</v>
      </c>
      <c r="J72" s="114">
        <v>27.213509999999999</v>
      </c>
      <c r="K72" s="114">
        <v>110.32297</v>
      </c>
      <c r="L72" s="114">
        <v>71.358809999999991</v>
      </c>
    </row>
    <row r="73" spans="1:12" ht="15" customHeight="1">
      <c r="A73" s="147" t="s">
        <v>625</v>
      </c>
      <c r="B73" s="114">
        <v>16754.34835</v>
      </c>
      <c r="C73" s="114">
        <v>20368.164670000002</v>
      </c>
      <c r="D73" s="114">
        <v>-21991.51828</v>
      </c>
      <c r="E73" s="114">
        <v>-81144.871310000002</v>
      </c>
      <c r="F73" s="114">
        <v>-5128.2146199999997</v>
      </c>
      <c r="G73" s="114">
        <v>5154.9114</v>
      </c>
      <c r="H73" s="114">
        <v>-62170.648959999999</v>
      </c>
      <c r="I73" s="114">
        <v>63652.662189999995</v>
      </c>
      <c r="J73" s="114">
        <v>40432.207159999998</v>
      </c>
      <c r="K73" s="114">
        <v>38334.713080000001</v>
      </c>
      <c r="L73" s="114">
        <v>-1264.75557</v>
      </c>
    </row>
    <row r="74" spans="1:12" ht="15" customHeight="1">
      <c r="A74" s="147" t="s">
        <v>1260</v>
      </c>
      <c r="B74" s="114">
        <v>16872.264420000003</v>
      </c>
      <c r="C74" s="114">
        <v>20438.844120000002</v>
      </c>
      <c r="D74" s="114">
        <v>-21866.65136</v>
      </c>
      <c r="E74" s="114">
        <v>-81028.233240000001</v>
      </c>
      <c r="F74" s="114">
        <v>-5011.3729599999997</v>
      </c>
      <c r="G74" s="114">
        <v>5225.4042499999996</v>
      </c>
      <c r="H74" s="114">
        <v>-62117.076159999997</v>
      </c>
      <c r="I74" s="114">
        <v>63691.617039999997</v>
      </c>
      <c r="J74" s="114">
        <v>40456.396860000001</v>
      </c>
      <c r="K74" s="114">
        <v>38425.49944</v>
      </c>
      <c r="L74" s="114">
        <v>-1212.34366</v>
      </c>
    </row>
    <row r="75" spans="1:12" ht="15" customHeight="1">
      <c r="A75" s="148" t="s">
        <v>430</v>
      </c>
      <c r="B75" s="114">
        <v>-117.91607</v>
      </c>
      <c r="C75" s="114">
        <v>-70.679450000000003</v>
      </c>
      <c r="D75" s="114">
        <v>-124.86691999999999</v>
      </c>
      <c r="E75" s="114">
        <v>-116.63807000000001</v>
      </c>
      <c r="F75" s="114">
        <v>-116.84166</v>
      </c>
      <c r="G75" s="114">
        <v>-70.492850000000004</v>
      </c>
      <c r="H75" s="114">
        <v>-53.572800000000001</v>
      </c>
      <c r="I75" s="114">
        <v>-38.95485</v>
      </c>
      <c r="J75" s="114">
        <v>-24.189700000000002</v>
      </c>
      <c r="K75" s="114">
        <v>-90.786360000000002</v>
      </c>
      <c r="L75" s="114">
        <v>-52.411910000000006</v>
      </c>
    </row>
    <row r="76" spans="1:12" ht="15" customHeight="1">
      <c r="A76" s="147" t="s">
        <v>626</v>
      </c>
      <c r="B76" s="114">
        <v>104459.12487</v>
      </c>
      <c r="C76" s="114">
        <v>114266.27511</v>
      </c>
      <c r="D76" s="114">
        <v>175805.56565</v>
      </c>
      <c r="E76" s="114">
        <v>185028.89551</v>
      </c>
      <c r="F76" s="114">
        <v>162536.25578000001</v>
      </c>
      <c r="G76" s="114">
        <v>202713.62161</v>
      </c>
      <c r="H76" s="114">
        <v>163999.84815000001</v>
      </c>
      <c r="I76" s="114">
        <v>231181.36705</v>
      </c>
      <c r="J76" s="114">
        <v>62434.532299999999</v>
      </c>
      <c r="K76" s="114">
        <v>186653.4111</v>
      </c>
      <c r="L76" s="114">
        <v>80202.745159999991</v>
      </c>
    </row>
    <row r="77" spans="1:12" ht="15" customHeight="1">
      <c r="A77" s="149" t="s">
        <v>962</v>
      </c>
      <c r="B77" s="114">
        <v>0</v>
      </c>
      <c r="C77" s="114">
        <v>0</v>
      </c>
      <c r="D77" s="114">
        <v>0</v>
      </c>
      <c r="E77" s="114">
        <v>1.81002</v>
      </c>
      <c r="F77" s="114">
        <v>2.8730300000000004</v>
      </c>
      <c r="G77" s="114">
        <v>0</v>
      </c>
      <c r="H77" s="114">
        <v>0</v>
      </c>
      <c r="I77" s="114">
        <v>0</v>
      </c>
      <c r="J77" s="114">
        <v>0</v>
      </c>
      <c r="K77" s="114">
        <v>0</v>
      </c>
      <c r="L77" s="114">
        <v>0</v>
      </c>
    </row>
    <row r="78" spans="1:12" ht="15" customHeight="1">
      <c r="A78" s="117" t="s">
        <v>627</v>
      </c>
      <c r="B78" s="114">
        <v>104459.12487</v>
      </c>
      <c r="C78" s="114">
        <v>114266.27511</v>
      </c>
      <c r="D78" s="114">
        <v>175805.56565</v>
      </c>
      <c r="E78" s="114">
        <v>185030.70553000001</v>
      </c>
      <c r="F78" s="114">
        <v>162539.12880999999</v>
      </c>
      <c r="G78" s="114">
        <v>202713.62161</v>
      </c>
      <c r="H78" s="114">
        <v>163999.84815000001</v>
      </c>
      <c r="I78" s="114">
        <v>231181.36705</v>
      </c>
      <c r="J78" s="114">
        <v>62434.532299999999</v>
      </c>
      <c r="K78" s="114">
        <v>186653.4111</v>
      </c>
      <c r="L78" s="114">
        <v>80202.745159999991</v>
      </c>
    </row>
    <row r="79" spans="1:12" ht="15" customHeight="1">
      <c r="A79" s="116" t="s">
        <v>628</v>
      </c>
      <c r="B79" s="114">
        <v>1156.52244</v>
      </c>
      <c r="C79" s="114">
        <v>0</v>
      </c>
      <c r="D79" s="114">
        <v>-243.779</v>
      </c>
      <c r="E79" s="114">
        <v>0</v>
      </c>
      <c r="F79" s="114">
        <v>0</v>
      </c>
      <c r="G79" s="114">
        <v>0</v>
      </c>
      <c r="H79" s="114">
        <v>0</v>
      </c>
      <c r="I79" s="114">
        <v>2634.23873</v>
      </c>
      <c r="J79" s="114">
        <v>325.20408000000003</v>
      </c>
      <c r="K79" s="114">
        <v>1047.05512</v>
      </c>
      <c r="L79" s="114">
        <v>-187.92113000000001</v>
      </c>
    </row>
    <row r="80" spans="1:12" ht="15" customHeight="1">
      <c r="A80" s="147" t="s">
        <v>629</v>
      </c>
      <c r="B80" s="114">
        <v>105615.64731</v>
      </c>
      <c r="C80" s="114">
        <v>114266.27511</v>
      </c>
      <c r="D80" s="114">
        <v>175561.78664999999</v>
      </c>
      <c r="E80" s="114">
        <v>185030.70553000001</v>
      </c>
      <c r="F80" s="114">
        <v>162539.12880999999</v>
      </c>
      <c r="G80" s="114">
        <v>202713.62161</v>
      </c>
      <c r="H80" s="114">
        <v>163999.84815000001</v>
      </c>
      <c r="I80" s="114">
        <v>233815.60578000001</v>
      </c>
      <c r="J80" s="114">
        <v>62759.736380000002</v>
      </c>
      <c r="K80" s="114">
        <v>187700.46622</v>
      </c>
      <c r="L80" s="114">
        <v>80014.824030000003</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105615.64731</v>
      </c>
      <c r="C82" s="114">
        <v>114266.27511</v>
      </c>
      <c r="D82" s="114">
        <v>175561.78664999999</v>
      </c>
      <c r="E82" s="114">
        <v>185030.70553000001</v>
      </c>
      <c r="F82" s="114">
        <v>162539.12880999999</v>
      </c>
      <c r="G82" s="114">
        <v>202713.62161</v>
      </c>
      <c r="H82" s="114">
        <v>163999.84815000001</v>
      </c>
      <c r="I82" s="114">
        <v>233815.60578000001</v>
      </c>
      <c r="J82" s="114">
        <v>62759.736380000002</v>
      </c>
      <c r="K82" s="114">
        <v>187700.46622</v>
      </c>
      <c r="L82" s="114">
        <v>80014.824030000003</v>
      </c>
    </row>
    <row r="83" spans="1:12" ht="15" customHeight="1" thickBot="1">
      <c r="A83" s="116" t="s">
        <v>632</v>
      </c>
      <c r="B83" s="114">
        <v>-37815.728999999999</v>
      </c>
      <c r="C83" s="114">
        <v>-40858.896000000001</v>
      </c>
      <c r="D83" s="114">
        <v>-75951.611999999994</v>
      </c>
      <c r="E83" s="114">
        <v>-81220.831999999995</v>
      </c>
      <c r="F83" s="114">
        <v>-68334.48</v>
      </c>
      <c r="G83" s="114">
        <v>-91583.449900000007</v>
      </c>
      <c r="H83" s="114">
        <v>-81489.2</v>
      </c>
      <c r="I83" s="114">
        <v>-118482.73</v>
      </c>
      <c r="J83" s="114">
        <v>-31379.87</v>
      </c>
      <c r="K83" s="114">
        <v>-85314.186000000002</v>
      </c>
      <c r="L83" s="114">
        <v>-39992.76</v>
      </c>
    </row>
    <row r="84" spans="1:12" ht="15" customHeight="1" thickTop="1" thickBot="1">
      <c r="A84" s="392" t="s">
        <v>633</v>
      </c>
      <c r="B84" s="393">
        <v>67799.918310000008</v>
      </c>
      <c r="C84" s="393">
        <v>73407.379109999994</v>
      </c>
      <c r="D84" s="393">
        <v>99610.174650000001</v>
      </c>
      <c r="E84" s="393">
        <v>103809.87353</v>
      </c>
      <c r="F84" s="393">
        <v>94204.648809999999</v>
      </c>
      <c r="G84" s="393">
        <v>111130.17171</v>
      </c>
      <c r="H84" s="393">
        <v>82510.648150000008</v>
      </c>
      <c r="I84" s="393">
        <v>115332.87578</v>
      </c>
      <c r="J84" s="393">
        <v>31379.866379999999</v>
      </c>
      <c r="K84" s="393">
        <v>102386.28022</v>
      </c>
      <c r="L84" s="393">
        <v>40022.064030000001</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33" t="s">
        <v>436</v>
      </c>
      <c r="B1" s="733"/>
      <c r="C1" s="733"/>
      <c r="D1" s="733"/>
      <c r="E1" s="733"/>
      <c r="F1" s="733"/>
      <c r="G1" s="733"/>
      <c r="H1" s="733"/>
      <c r="I1" s="733"/>
      <c r="J1" s="733"/>
      <c r="K1" s="733"/>
      <c r="L1" s="733"/>
    </row>
    <row r="2" spans="1:12" ht="15" customHeight="1">
      <c r="A2" s="734" t="s">
        <v>568</v>
      </c>
      <c r="B2" s="734"/>
      <c r="C2" s="734"/>
      <c r="D2" s="734"/>
      <c r="E2" s="734"/>
      <c r="F2" s="734"/>
      <c r="G2" s="734"/>
      <c r="H2" s="734"/>
      <c r="I2" s="734"/>
      <c r="J2" s="734"/>
      <c r="K2" s="734"/>
      <c r="L2" s="734"/>
    </row>
    <row r="3" spans="1:12" ht="15" customHeight="1">
      <c r="A3" s="734" t="s">
        <v>639</v>
      </c>
      <c r="B3" s="734"/>
      <c r="C3" s="734"/>
      <c r="D3" s="734"/>
      <c r="E3" s="734"/>
      <c r="F3" s="734"/>
      <c r="G3" s="734"/>
      <c r="H3" s="734"/>
      <c r="I3" s="734"/>
      <c r="J3" s="734"/>
      <c r="K3" s="734"/>
      <c r="L3" s="734"/>
    </row>
    <row r="4" spans="1:12" ht="30" customHeight="1">
      <c r="A4" s="735" t="s">
        <v>508</v>
      </c>
      <c r="B4" s="735"/>
      <c r="C4" s="735"/>
      <c r="D4" s="735"/>
      <c r="E4" s="735"/>
      <c r="F4" s="735"/>
      <c r="G4" s="735"/>
      <c r="H4" s="735"/>
      <c r="I4" s="735"/>
      <c r="J4" s="735"/>
      <c r="K4" s="735"/>
      <c r="L4" s="735"/>
    </row>
    <row r="5" spans="1:12" ht="3.75" customHeight="1" thickBot="1">
      <c r="L5" s="14"/>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7223308.3173700003</v>
      </c>
      <c r="C7" s="393">
        <v>7842731.3683599997</v>
      </c>
      <c r="D7" s="393">
        <v>9235270.4148399998</v>
      </c>
      <c r="E7" s="393">
        <v>10253531.655440001</v>
      </c>
      <c r="F7" s="393">
        <v>10538299.414940001</v>
      </c>
      <c r="G7" s="393">
        <v>11107875.534559999</v>
      </c>
      <c r="H7" s="393">
        <v>11882423.19973</v>
      </c>
      <c r="I7" s="393">
        <v>12358505.800299998</v>
      </c>
      <c r="J7" s="393">
        <v>12797277.956250001</v>
      </c>
      <c r="K7" s="393">
        <v>12981952.264209999</v>
      </c>
      <c r="L7" s="393">
        <v>13205562.171840001</v>
      </c>
    </row>
    <row r="8" spans="1:12" s="16" customFormat="1" ht="15" customHeight="1" thickTop="1">
      <c r="A8" s="147" t="s">
        <v>158</v>
      </c>
      <c r="B8" s="114">
        <v>897949.87373999995</v>
      </c>
      <c r="C8" s="114">
        <v>975643.83765</v>
      </c>
      <c r="D8" s="114">
        <v>881227.46496000001</v>
      </c>
      <c r="E8" s="114">
        <v>1091391.3767899999</v>
      </c>
      <c r="F8" s="114">
        <v>1084039.86048</v>
      </c>
      <c r="G8" s="114">
        <v>1169392.3503699999</v>
      </c>
      <c r="H8" s="114">
        <v>1528196.3073900002</v>
      </c>
      <c r="I8" s="114">
        <v>1280264.2090699999</v>
      </c>
      <c r="J8" s="114">
        <v>1068439.73673</v>
      </c>
      <c r="K8" s="114">
        <v>1557702.3367300001</v>
      </c>
      <c r="L8" s="114">
        <v>1348367.2777799999</v>
      </c>
    </row>
    <row r="9" spans="1:12" s="16" customFormat="1" ht="15" customHeight="1">
      <c r="A9" s="147" t="s">
        <v>167</v>
      </c>
      <c r="B9" s="114">
        <v>1338002.37087</v>
      </c>
      <c r="C9" s="114">
        <v>1074834.42805</v>
      </c>
      <c r="D9" s="114">
        <v>1600733.6845999998</v>
      </c>
      <c r="E9" s="114">
        <v>1682069.7639600001</v>
      </c>
      <c r="F9" s="114">
        <v>1220596.2469600001</v>
      </c>
      <c r="G9" s="114">
        <v>987565.80467999994</v>
      </c>
      <c r="H9" s="114">
        <v>921771.61235000007</v>
      </c>
      <c r="I9" s="114">
        <v>1022775.52862</v>
      </c>
      <c r="J9" s="114">
        <v>1479744.45973</v>
      </c>
      <c r="K9" s="114">
        <v>698388.33608000004</v>
      </c>
      <c r="L9" s="114">
        <v>475793.36356000003</v>
      </c>
    </row>
    <row r="10" spans="1:12" s="16" customFormat="1" ht="15" customHeight="1">
      <c r="A10" s="147" t="s">
        <v>176</v>
      </c>
      <c r="B10" s="114">
        <v>4820726.0470600007</v>
      </c>
      <c r="C10" s="114">
        <v>5586924.29801</v>
      </c>
      <c r="D10" s="114">
        <v>6523537.0690900004</v>
      </c>
      <c r="E10" s="114">
        <v>7084655.6577299992</v>
      </c>
      <c r="F10" s="114">
        <v>7770232.8568700003</v>
      </c>
      <c r="G10" s="114">
        <v>8316734.6212399993</v>
      </c>
      <c r="H10" s="114">
        <v>8590879.5456499998</v>
      </c>
      <c r="I10" s="114">
        <v>9023484.7857299987</v>
      </c>
      <c r="J10" s="114">
        <v>9141994.0876800008</v>
      </c>
      <c r="K10" s="114">
        <v>9736894.0988700017</v>
      </c>
      <c r="L10" s="114">
        <v>10381846.391530002</v>
      </c>
    </row>
    <row r="11" spans="1:12" s="16" customFormat="1" ht="15" customHeight="1">
      <c r="A11" s="148" t="s">
        <v>577</v>
      </c>
      <c r="B11" s="114">
        <v>4850331.6453599995</v>
      </c>
      <c r="C11" s="114">
        <v>5617567.9817599999</v>
      </c>
      <c r="D11" s="114">
        <v>6557454.6520600002</v>
      </c>
      <c r="E11" s="114">
        <v>7114552.6969799995</v>
      </c>
      <c r="F11" s="114">
        <v>7790039.4369099997</v>
      </c>
      <c r="G11" s="114">
        <v>8318955.2788399998</v>
      </c>
      <c r="H11" s="114">
        <v>8329562.4731899993</v>
      </c>
      <c r="I11" s="114">
        <v>8622399.8933700006</v>
      </c>
      <c r="J11" s="114">
        <v>8723968.3454999998</v>
      </c>
      <c r="K11" s="114">
        <v>9329006.5462299995</v>
      </c>
      <c r="L11" s="114">
        <v>9975847.1693200003</v>
      </c>
    </row>
    <row r="12" spans="1:12" s="16" customFormat="1" ht="15" customHeight="1">
      <c r="A12" s="148" t="s">
        <v>578</v>
      </c>
      <c r="B12" s="114">
        <v>4764561.2368999999</v>
      </c>
      <c r="C12" s="114">
        <v>5443248.7034099996</v>
      </c>
      <c r="D12" s="114">
        <v>6382989.2288599992</v>
      </c>
      <c r="E12" s="114">
        <v>6923968.0471299998</v>
      </c>
      <c r="F12" s="114">
        <v>7561448.3668999998</v>
      </c>
      <c r="G12" s="114">
        <v>7775482.71416</v>
      </c>
      <c r="H12" s="114">
        <v>7920920.9096499998</v>
      </c>
      <c r="I12" s="114">
        <v>6628435.7765699998</v>
      </c>
      <c r="J12" s="114">
        <v>6600745.0628000004</v>
      </c>
      <c r="K12" s="114">
        <v>7432525.5367000001</v>
      </c>
      <c r="L12" s="114">
        <v>8181246.6430399995</v>
      </c>
    </row>
    <row r="13" spans="1:12" s="16" customFormat="1" ht="15" customHeight="1">
      <c r="A13" s="148" t="s">
        <v>579</v>
      </c>
      <c r="B13" s="114">
        <v>85770.408459999991</v>
      </c>
      <c r="C13" s="114">
        <v>174319.27835000001</v>
      </c>
      <c r="D13" s="114">
        <v>174465.42319999999</v>
      </c>
      <c r="E13" s="114">
        <v>190584.64984999999</v>
      </c>
      <c r="F13" s="114">
        <v>228591.07001</v>
      </c>
      <c r="G13" s="114">
        <v>543472.56467999995</v>
      </c>
      <c r="H13" s="114">
        <v>408641.56354</v>
      </c>
      <c r="I13" s="114">
        <v>1993964.1168</v>
      </c>
      <c r="J13" s="114">
        <v>2123223.2826999999</v>
      </c>
      <c r="K13" s="114">
        <v>1896481.0095299999</v>
      </c>
      <c r="L13" s="114">
        <v>1794600.5262799999</v>
      </c>
    </row>
    <row r="14" spans="1:12" s="16" customFormat="1" ht="15" customHeight="1">
      <c r="A14" s="148" t="s">
        <v>580</v>
      </c>
      <c r="B14" s="114">
        <v>12668.696840000001</v>
      </c>
      <c r="C14" s="114">
        <v>23989.08596</v>
      </c>
      <c r="D14" s="114">
        <v>19524.553449999999</v>
      </c>
      <c r="E14" s="114">
        <v>31371.718129999997</v>
      </c>
      <c r="F14" s="114">
        <v>31207.318629999998</v>
      </c>
      <c r="G14" s="114">
        <v>35031.550579999996</v>
      </c>
      <c r="H14" s="114">
        <v>12952.499310000001</v>
      </c>
      <c r="I14" s="114">
        <v>58198.664899999996</v>
      </c>
      <c r="J14" s="114">
        <v>46427.99351</v>
      </c>
      <c r="K14" s="114">
        <v>71653.822790000006</v>
      </c>
      <c r="L14" s="114">
        <v>94260.956829999996</v>
      </c>
    </row>
    <row r="15" spans="1:12" s="16" customFormat="1" ht="15" customHeight="1">
      <c r="A15" s="148" t="s">
        <v>581</v>
      </c>
      <c r="B15" s="114">
        <v>11854.44859</v>
      </c>
      <c r="C15" s="114">
        <v>21233.137620000001</v>
      </c>
      <c r="D15" s="114">
        <v>16597.17123</v>
      </c>
      <c r="E15" s="114">
        <v>24516.231319999999</v>
      </c>
      <c r="F15" s="114">
        <v>24590.347559999998</v>
      </c>
      <c r="G15" s="114">
        <v>26163.190170000002</v>
      </c>
      <c r="H15" s="114">
        <v>10123.31616</v>
      </c>
      <c r="I15" s="114">
        <v>32613.480050000002</v>
      </c>
      <c r="J15" s="114">
        <v>20603.62628</v>
      </c>
      <c r="K15" s="114">
        <v>16410.668409999998</v>
      </c>
      <c r="L15" s="114">
        <v>56390.908459999999</v>
      </c>
    </row>
    <row r="16" spans="1:12" s="16" customFormat="1" ht="15" customHeight="1">
      <c r="A16" s="148" t="s">
        <v>582</v>
      </c>
      <c r="B16" s="114">
        <v>814.24824999999998</v>
      </c>
      <c r="C16" s="114">
        <v>2755.9483399999999</v>
      </c>
      <c r="D16" s="114">
        <v>2927.3822200000004</v>
      </c>
      <c r="E16" s="114">
        <v>6855.4868099999994</v>
      </c>
      <c r="F16" s="114">
        <v>6616.9710700000005</v>
      </c>
      <c r="G16" s="114">
        <v>8868.3604099999993</v>
      </c>
      <c r="H16" s="114">
        <v>2829.1831499999998</v>
      </c>
      <c r="I16" s="114">
        <v>25585.184850000001</v>
      </c>
      <c r="J16" s="114">
        <v>25824.36723</v>
      </c>
      <c r="K16" s="114">
        <v>55243.15438</v>
      </c>
      <c r="L16" s="114">
        <v>37870.048369999997</v>
      </c>
    </row>
    <row r="17" spans="1:12" s="16" customFormat="1" ht="15" customHeight="1">
      <c r="A17" s="148" t="s">
        <v>583</v>
      </c>
      <c r="B17" s="114">
        <v>52509.15322</v>
      </c>
      <c r="C17" s="114">
        <v>58235.36608</v>
      </c>
      <c r="D17" s="114">
        <v>76135.38291</v>
      </c>
      <c r="E17" s="114">
        <v>83348.606569999989</v>
      </c>
      <c r="F17" s="114">
        <v>94769.83438</v>
      </c>
      <c r="G17" s="114">
        <v>100682.64201000001</v>
      </c>
      <c r="H17" s="114">
        <v>99996.51367</v>
      </c>
      <c r="I17" s="114">
        <v>103518.38303</v>
      </c>
      <c r="J17" s="114">
        <v>111282.51452</v>
      </c>
      <c r="K17" s="114">
        <v>134221.28622000001</v>
      </c>
      <c r="L17" s="114">
        <v>163478.66756999999</v>
      </c>
    </row>
    <row r="18" spans="1:12" s="16" customFormat="1" ht="15" customHeight="1">
      <c r="A18" s="148" t="s">
        <v>584</v>
      </c>
      <c r="B18" s="114">
        <v>48407.304689999997</v>
      </c>
      <c r="C18" s="114">
        <v>55099.944069999998</v>
      </c>
      <c r="D18" s="114">
        <v>61806.025350000004</v>
      </c>
      <c r="E18" s="114">
        <v>63989.835290000003</v>
      </c>
      <c r="F18" s="114">
        <v>64721.410779999998</v>
      </c>
      <c r="G18" s="114">
        <v>65923.741580000002</v>
      </c>
      <c r="H18" s="114">
        <v>62714.432509999999</v>
      </c>
      <c r="I18" s="114">
        <v>54316.111840000005</v>
      </c>
      <c r="J18" s="114">
        <v>55232.43043</v>
      </c>
      <c r="K18" s="114">
        <v>46448.303530000005</v>
      </c>
      <c r="L18" s="114">
        <v>52941.85007</v>
      </c>
    </row>
    <row r="19" spans="1:12" s="16" customFormat="1" ht="15" customHeight="1">
      <c r="A19" s="148" t="s">
        <v>585</v>
      </c>
      <c r="B19" s="114">
        <v>4101.8485300000002</v>
      </c>
      <c r="C19" s="114">
        <v>3135.4220099999998</v>
      </c>
      <c r="D19" s="114">
        <v>14329.35756</v>
      </c>
      <c r="E19" s="114">
        <v>19358.771280000001</v>
      </c>
      <c r="F19" s="114">
        <v>30048.423600000002</v>
      </c>
      <c r="G19" s="114">
        <v>34758.900430000002</v>
      </c>
      <c r="H19" s="114">
        <v>37282.081159999994</v>
      </c>
      <c r="I19" s="114">
        <v>49202.271189999999</v>
      </c>
      <c r="J19" s="114">
        <v>56050.084090000004</v>
      </c>
      <c r="K19" s="114">
        <v>87772.982690000004</v>
      </c>
      <c r="L19" s="114">
        <v>110536.8175</v>
      </c>
    </row>
    <row r="20" spans="1:12" s="16" customFormat="1" ht="15" customHeight="1">
      <c r="A20" s="148" t="s">
        <v>189</v>
      </c>
      <c r="B20" s="114">
        <v>49778.598229999996</v>
      </c>
      <c r="C20" s="114">
        <v>55156.156069999997</v>
      </c>
      <c r="D20" s="114">
        <v>63560.720630000003</v>
      </c>
      <c r="E20" s="114">
        <v>66983.575440000001</v>
      </c>
      <c r="F20" s="114">
        <v>72981.89304000001</v>
      </c>
      <c r="G20" s="114">
        <v>89913.244780000008</v>
      </c>
      <c r="H20" s="114">
        <v>385225.53942000004</v>
      </c>
      <c r="I20" s="114">
        <v>502398.82581000001</v>
      </c>
      <c r="J20" s="114">
        <v>517194.02049000002</v>
      </c>
      <c r="K20" s="114">
        <v>469631.47147000005</v>
      </c>
      <c r="L20" s="114">
        <v>446898.60424000002</v>
      </c>
    </row>
    <row r="21" spans="1:12" s="16" customFormat="1" ht="15" customHeight="1">
      <c r="A21" s="148" t="s">
        <v>586</v>
      </c>
      <c r="B21" s="114">
        <v>-144562.04659000001</v>
      </c>
      <c r="C21" s="114">
        <v>-168024.29186000003</v>
      </c>
      <c r="D21" s="114">
        <v>-193138.23996000001</v>
      </c>
      <c r="E21" s="114">
        <v>-211600.93938999998</v>
      </c>
      <c r="F21" s="114">
        <v>-218765.62609000001</v>
      </c>
      <c r="G21" s="114">
        <v>-227848.09497000001</v>
      </c>
      <c r="H21" s="114">
        <v>-236857.47993999999</v>
      </c>
      <c r="I21" s="114">
        <v>-263030.98138000001</v>
      </c>
      <c r="J21" s="114">
        <v>-256878.78633999999</v>
      </c>
      <c r="K21" s="114">
        <v>-267619.02784</v>
      </c>
      <c r="L21" s="114">
        <v>-298639.00643000001</v>
      </c>
    </row>
    <row r="22" spans="1:12" s="16" customFormat="1" ht="15" customHeight="1">
      <c r="A22" s="147" t="s">
        <v>202</v>
      </c>
      <c r="B22" s="114">
        <v>50201.881430000001</v>
      </c>
      <c r="C22" s="114">
        <v>68217.99179</v>
      </c>
      <c r="D22" s="114">
        <v>71151.329769999997</v>
      </c>
      <c r="E22" s="114">
        <v>96586.277050000004</v>
      </c>
      <c r="F22" s="114">
        <v>117490.71656</v>
      </c>
      <c r="G22" s="114">
        <v>100538.53173</v>
      </c>
      <c r="H22" s="114">
        <v>152801.56822999998</v>
      </c>
      <c r="I22" s="114">
        <v>161168.63467</v>
      </c>
      <c r="J22" s="114">
        <v>167422.76775999999</v>
      </c>
      <c r="K22" s="114">
        <v>198796.17716999998</v>
      </c>
      <c r="L22" s="114">
        <v>167458.86561000001</v>
      </c>
    </row>
    <row r="23" spans="1:12" s="16" customFormat="1" ht="15" customHeight="1">
      <c r="A23" s="147" t="s">
        <v>208</v>
      </c>
      <c r="B23" s="114">
        <v>107.37781</v>
      </c>
      <c r="C23" s="114">
        <v>802.87522999999999</v>
      </c>
      <c r="D23" s="114">
        <v>774.5249399999999</v>
      </c>
      <c r="E23" s="114">
        <v>217.45935</v>
      </c>
      <c r="F23" s="114">
        <v>14702.92633</v>
      </c>
      <c r="G23" s="114">
        <v>4377.7575199999992</v>
      </c>
      <c r="H23" s="114">
        <v>2249.8952999999997</v>
      </c>
      <c r="I23" s="114">
        <v>3022.4547200000002</v>
      </c>
      <c r="J23" s="114">
        <v>3294.3784599999999</v>
      </c>
      <c r="K23" s="114">
        <v>4837.2082</v>
      </c>
      <c r="L23" s="114">
        <v>6735.6502199999995</v>
      </c>
    </row>
    <row r="24" spans="1:12" s="16" customFormat="1" ht="15" customHeight="1">
      <c r="A24" s="147" t="s">
        <v>587</v>
      </c>
      <c r="B24" s="114">
        <v>5561.5434800000003</v>
      </c>
      <c r="C24" s="114">
        <v>6145.9994800000004</v>
      </c>
      <c r="D24" s="114">
        <v>7406.5659599999999</v>
      </c>
      <c r="E24" s="114">
        <v>109452.79794</v>
      </c>
      <c r="F24" s="114">
        <v>145815.33447999999</v>
      </c>
      <c r="G24" s="114">
        <v>291744.09567000001</v>
      </c>
      <c r="H24" s="114">
        <v>451175.23726999998</v>
      </c>
      <c r="I24" s="114">
        <v>627789.64877999993</v>
      </c>
      <c r="J24" s="114">
        <v>707683.4182999999</v>
      </c>
      <c r="K24" s="114">
        <v>544596.33307000005</v>
      </c>
      <c r="L24" s="114">
        <v>526267.55917999998</v>
      </c>
    </row>
    <row r="25" spans="1:12" s="16" customFormat="1" ht="15" customHeight="1">
      <c r="A25" s="147" t="s">
        <v>219</v>
      </c>
      <c r="B25" s="114">
        <v>95026.110610000003</v>
      </c>
      <c r="C25" s="114">
        <v>109212.29884999999</v>
      </c>
      <c r="D25" s="114">
        <v>119937.14044</v>
      </c>
      <c r="E25" s="114">
        <v>125444.43909999999</v>
      </c>
      <c r="F25" s="114">
        <v>136357.38650999998</v>
      </c>
      <c r="G25" s="114">
        <v>183327.78938</v>
      </c>
      <c r="H25" s="114">
        <v>189127.1029</v>
      </c>
      <c r="I25" s="114">
        <v>197109.32596000002</v>
      </c>
      <c r="J25" s="114">
        <v>191276.09096999999</v>
      </c>
      <c r="K25" s="114">
        <v>190997.94696</v>
      </c>
      <c r="L25" s="114">
        <v>199654.51311</v>
      </c>
    </row>
    <row r="26" spans="1:12" s="16" customFormat="1" ht="15" customHeight="1">
      <c r="A26" s="147" t="s">
        <v>588</v>
      </c>
      <c r="B26" s="114">
        <v>15733.112369999999</v>
      </c>
      <c r="C26" s="114">
        <v>20949.639300000003</v>
      </c>
      <c r="D26" s="114">
        <v>30502.63508</v>
      </c>
      <c r="E26" s="114">
        <v>63713.883520000003</v>
      </c>
      <c r="F26" s="114">
        <v>49064.086750000002</v>
      </c>
      <c r="G26" s="114">
        <v>54194.58397</v>
      </c>
      <c r="H26" s="114">
        <v>46221.930639999999</v>
      </c>
      <c r="I26" s="114">
        <v>42891.212749999999</v>
      </c>
      <c r="J26" s="114">
        <v>37423.016619999995</v>
      </c>
      <c r="K26" s="114">
        <v>49739.827130000005</v>
      </c>
      <c r="L26" s="114">
        <v>99438.55085</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6769528.1249599997</v>
      </c>
      <c r="C28" s="393">
        <v>7343811.2807799997</v>
      </c>
      <c r="D28" s="393">
        <v>8680731.9509999994</v>
      </c>
      <c r="E28" s="393">
        <v>9627167.1735499986</v>
      </c>
      <c r="F28" s="393">
        <v>9861719.1519900002</v>
      </c>
      <c r="G28" s="393">
        <v>10371930.459100001</v>
      </c>
      <c r="H28" s="393">
        <v>11130604.68266</v>
      </c>
      <c r="I28" s="393">
        <v>11531488.74546</v>
      </c>
      <c r="J28" s="393">
        <v>11961808.417860001</v>
      </c>
      <c r="K28" s="393">
        <v>12083510.421780001</v>
      </c>
      <c r="L28" s="393">
        <v>12323773.753760001</v>
      </c>
    </row>
    <row r="29" spans="1:12" s="16" customFormat="1" ht="15" customHeight="1" thickTop="1">
      <c r="A29" s="147" t="s">
        <v>590</v>
      </c>
      <c r="B29" s="114">
        <v>5973126.0757100005</v>
      </c>
      <c r="C29" s="114">
        <v>6453670.8342700005</v>
      </c>
      <c r="D29" s="114">
        <v>7431700.9958100002</v>
      </c>
      <c r="E29" s="114">
        <v>8203038.6017399998</v>
      </c>
      <c r="F29" s="114">
        <v>8281147.6344300006</v>
      </c>
      <c r="G29" s="114">
        <v>8364578.02563</v>
      </c>
      <c r="H29" s="114">
        <v>8812392.2032900006</v>
      </c>
      <c r="I29" s="114">
        <v>8974598.0903899986</v>
      </c>
      <c r="J29" s="114">
        <v>9406071.5799099989</v>
      </c>
      <c r="K29" s="114">
        <v>9492345.4090899993</v>
      </c>
      <c r="L29" s="114">
        <v>4618604.42404</v>
      </c>
    </row>
    <row r="30" spans="1:12" s="16" customFormat="1" ht="15" customHeight="1">
      <c r="A30" s="148" t="s">
        <v>591</v>
      </c>
      <c r="B30" s="114">
        <v>1028010.2229500001</v>
      </c>
      <c r="C30" s="114">
        <v>1315468.93802</v>
      </c>
      <c r="D30" s="114">
        <v>1435862.49223</v>
      </c>
      <c r="E30" s="114">
        <v>1285123.3313499999</v>
      </c>
      <c r="F30" s="114">
        <v>1375349.7096199999</v>
      </c>
      <c r="G30" s="114">
        <v>1060864.4136300001</v>
      </c>
      <c r="H30" s="114">
        <v>1251795.5850899999</v>
      </c>
      <c r="I30" s="114">
        <v>1294791.6651400002</v>
      </c>
      <c r="J30" s="114">
        <v>1331919.2851099998</v>
      </c>
      <c r="K30" s="114">
        <v>1108133.32158</v>
      </c>
      <c r="L30" s="114">
        <v>1102395.8359700001</v>
      </c>
    </row>
    <row r="31" spans="1:12" s="16" customFormat="1" ht="15" customHeight="1">
      <c r="A31" s="148" t="s">
        <v>592</v>
      </c>
      <c r="B31" s="114">
        <v>1362471.05067</v>
      </c>
      <c r="C31" s="114">
        <v>1585340.17866</v>
      </c>
      <c r="D31" s="114">
        <v>1731606.61301</v>
      </c>
      <c r="E31" s="114">
        <v>1763928.1807200001</v>
      </c>
      <c r="F31" s="114">
        <v>1765670.4951099998</v>
      </c>
      <c r="G31" s="114">
        <v>1552488.8249100002</v>
      </c>
      <c r="H31" s="114">
        <v>1565335.0885399999</v>
      </c>
      <c r="I31" s="114">
        <v>1620178.86732</v>
      </c>
      <c r="J31" s="114">
        <v>1722422.13332</v>
      </c>
      <c r="K31" s="114">
        <v>1737457.4778800001</v>
      </c>
      <c r="L31" s="114">
        <v>1665774.9656500001</v>
      </c>
    </row>
    <row r="32" spans="1:12" s="16" customFormat="1" ht="15" customHeight="1">
      <c r="A32" s="148" t="s">
        <v>593</v>
      </c>
      <c r="B32" s="114">
        <v>120810.28158</v>
      </c>
      <c r="C32" s="114">
        <v>46620.450450000004</v>
      </c>
      <c r="D32" s="114">
        <v>25154.70318</v>
      </c>
      <c r="E32" s="114">
        <v>22135.81322</v>
      </c>
      <c r="F32" s="114">
        <v>16021.18326</v>
      </c>
      <c r="G32" s="114">
        <v>5099.9520899999998</v>
      </c>
      <c r="H32" s="114">
        <v>4610.6847400000006</v>
      </c>
      <c r="I32" s="114">
        <v>3523.8932999999997</v>
      </c>
      <c r="J32" s="114">
        <v>3524.01314</v>
      </c>
      <c r="K32" s="114">
        <v>3516.40843</v>
      </c>
      <c r="L32" s="114">
        <v>3493.8608399999998</v>
      </c>
    </row>
    <row r="33" spans="1:12" s="16" customFormat="1" ht="15" customHeight="1">
      <c r="A33" s="148" t="s">
        <v>594</v>
      </c>
      <c r="B33" s="114">
        <v>74456.599900000001</v>
      </c>
      <c r="C33" s="114">
        <v>88427.482499999998</v>
      </c>
      <c r="D33" s="114">
        <v>81577.913680000012</v>
      </c>
      <c r="E33" s="114">
        <v>127668.30354000001</v>
      </c>
      <c r="F33" s="114">
        <v>145908.53308000002</v>
      </c>
      <c r="G33" s="114">
        <v>125665.55807</v>
      </c>
      <c r="H33" s="114">
        <v>111386.25168</v>
      </c>
      <c r="I33" s="114">
        <v>154737.87958000001</v>
      </c>
      <c r="J33" s="114">
        <v>142391.46437999999</v>
      </c>
      <c r="K33" s="114">
        <v>132297.68002999999</v>
      </c>
      <c r="L33" s="114">
        <v>168621.16672000001</v>
      </c>
    </row>
    <row r="34" spans="1:12" s="16" customFormat="1" ht="15" customHeight="1">
      <c r="A34" s="148" t="s">
        <v>595</v>
      </c>
      <c r="B34" s="114">
        <v>3208242.70939</v>
      </c>
      <c r="C34" s="114">
        <v>3179102.3071500002</v>
      </c>
      <c r="D34" s="114">
        <v>3847708.9607699998</v>
      </c>
      <c r="E34" s="114">
        <v>4597529.1383400001</v>
      </c>
      <c r="F34" s="114">
        <v>4482922.1085100006</v>
      </c>
      <c r="G34" s="114">
        <v>4989532.0665899999</v>
      </c>
      <c r="H34" s="114">
        <v>5115903.8352899998</v>
      </c>
      <c r="I34" s="114">
        <v>5024884.6424799999</v>
      </c>
      <c r="J34" s="114">
        <v>5247523.8534499994</v>
      </c>
      <c r="K34" s="114">
        <v>5539189.8121300004</v>
      </c>
      <c r="L34" s="114">
        <v>1547825.5714799999</v>
      </c>
    </row>
    <row r="35" spans="1:12" s="16" customFormat="1" ht="15" customHeight="1">
      <c r="A35" s="148" t="s">
        <v>596</v>
      </c>
      <c r="B35" s="114">
        <v>179135.21122</v>
      </c>
      <c r="C35" s="114">
        <v>238711.47749000002</v>
      </c>
      <c r="D35" s="114">
        <v>309790.31293999997</v>
      </c>
      <c r="E35" s="114">
        <v>406653.83457000001</v>
      </c>
      <c r="F35" s="114">
        <v>495275.60485</v>
      </c>
      <c r="G35" s="114">
        <v>630927.21033999999</v>
      </c>
      <c r="H35" s="114">
        <v>763360.75795</v>
      </c>
      <c r="I35" s="114">
        <v>876481.14257000003</v>
      </c>
      <c r="J35" s="114">
        <v>958290.83051</v>
      </c>
      <c r="K35" s="114">
        <v>971750.70903999999</v>
      </c>
      <c r="L35" s="114">
        <v>130493.02338</v>
      </c>
    </row>
    <row r="36" spans="1:12" s="16" customFormat="1" ht="15" customHeight="1">
      <c r="A36" s="147" t="s">
        <v>597</v>
      </c>
      <c r="B36" s="114">
        <v>299.78474999999997</v>
      </c>
      <c r="C36" s="114">
        <v>1006.40185</v>
      </c>
      <c r="D36" s="114">
        <v>1407.06782</v>
      </c>
      <c r="E36" s="114">
        <v>788.56786</v>
      </c>
      <c r="F36" s="114">
        <v>472.66217999999998</v>
      </c>
      <c r="G36" s="114">
        <v>482.48257000000001</v>
      </c>
      <c r="H36" s="114">
        <v>110821.98066</v>
      </c>
      <c r="I36" s="114">
        <v>57232.572329999995</v>
      </c>
      <c r="J36" s="114">
        <v>28186.234199999999</v>
      </c>
      <c r="K36" s="114">
        <v>1714.8673799999999</v>
      </c>
      <c r="L36" s="114">
        <v>1472.4241000000002</v>
      </c>
    </row>
    <row r="37" spans="1:12" s="16" customFormat="1" ht="15" customHeight="1">
      <c r="A37" s="147" t="s">
        <v>598</v>
      </c>
      <c r="B37" s="114">
        <v>382489.65025999997</v>
      </c>
      <c r="C37" s="114">
        <v>411513.61619999999</v>
      </c>
      <c r="D37" s="114">
        <v>677231.78346000006</v>
      </c>
      <c r="E37" s="114">
        <v>877957.00421000004</v>
      </c>
      <c r="F37" s="114">
        <v>1020381.20667</v>
      </c>
      <c r="G37" s="114">
        <v>1499939.3615899999</v>
      </c>
      <c r="H37" s="114">
        <v>1463555.38451</v>
      </c>
      <c r="I37" s="114">
        <v>1838591.2217300001</v>
      </c>
      <c r="J37" s="114">
        <v>1870325.0836800002</v>
      </c>
      <c r="K37" s="114">
        <v>1907622.67943</v>
      </c>
      <c r="L37" s="114">
        <v>1656852.7784800001</v>
      </c>
    </row>
    <row r="38" spans="1:12" s="16" customFormat="1" ht="15" customHeight="1">
      <c r="A38" s="147" t="s">
        <v>599</v>
      </c>
      <c r="B38" s="114">
        <v>159346.66347999999</v>
      </c>
      <c r="C38" s="114">
        <v>170452.63537999999</v>
      </c>
      <c r="D38" s="114">
        <v>197332.48530999999</v>
      </c>
      <c r="E38" s="114">
        <v>215294.12547</v>
      </c>
      <c r="F38" s="114">
        <v>233424.46649000002</v>
      </c>
      <c r="G38" s="114">
        <v>215107.07136999999</v>
      </c>
      <c r="H38" s="114">
        <v>216643.55074999999</v>
      </c>
      <c r="I38" s="114">
        <v>223583.20872</v>
      </c>
      <c r="J38" s="114">
        <v>227055.51452</v>
      </c>
      <c r="K38" s="114">
        <v>282366.35126999998</v>
      </c>
      <c r="L38" s="114">
        <v>208871.01188999999</v>
      </c>
    </row>
    <row r="39" spans="1:12" s="16" customFormat="1" ht="15" customHeight="1">
      <c r="A39" s="147" t="s">
        <v>273</v>
      </c>
      <c r="B39" s="114">
        <v>73810.89516</v>
      </c>
      <c r="C39" s="114">
        <v>80658.394540000008</v>
      </c>
      <c r="D39" s="114">
        <v>88561.332730000009</v>
      </c>
      <c r="E39" s="114">
        <v>86152.372739999992</v>
      </c>
      <c r="F39" s="114">
        <v>90597.630310000008</v>
      </c>
      <c r="G39" s="114">
        <v>99541.223180000001</v>
      </c>
      <c r="H39" s="114">
        <v>104394.77972000001</v>
      </c>
      <c r="I39" s="114">
        <v>108268.08991</v>
      </c>
      <c r="J39" s="114">
        <v>111601.4742</v>
      </c>
      <c r="K39" s="114">
        <v>121597.36494</v>
      </c>
      <c r="L39" s="114">
        <v>131828.35363</v>
      </c>
    </row>
    <row r="40" spans="1:12" s="16" customFormat="1" ht="15" customHeight="1">
      <c r="A40" s="147" t="s">
        <v>279</v>
      </c>
      <c r="B40" s="114">
        <v>0</v>
      </c>
      <c r="C40" s="114">
        <v>0</v>
      </c>
      <c r="D40" s="114">
        <v>0</v>
      </c>
      <c r="E40" s="114">
        <v>0</v>
      </c>
      <c r="F40" s="114">
        <v>0</v>
      </c>
      <c r="G40" s="114">
        <v>0</v>
      </c>
      <c r="H40" s="114">
        <v>129104.3</v>
      </c>
      <c r="I40" s="114">
        <v>129191.21667000001</v>
      </c>
      <c r="J40" s="114">
        <v>131816.1</v>
      </c>
      <c r="K40" s="114">
        <v>129278.13333</v>
      </c>
      <c r="L40" s="114">
        <v>131903.01667000001</v>
      </c>
    </row>
    <row r="41" spans="1:12" s="16" customFormat="1" ht="15" customHeight="1">
      <c r="A41" s="147" t="s">
        <v>600</v>
      </c>
      <c r="B41" s="114">
        <v>173169.87084000002</v>
      </c>
      <c r="C41" s="114">
        <v>190268.00143</v>
      </c>
      <c r="D41" s="114">
        <v>235412.0612</v>
      </c>
      <c r="E41" s="114">
        <v>206491.40437</v>
      </c>
      <c r="F41" s="114">
        <v>224346.85443000001</v>
      </c>
      <c r="G41" s="114">
        <v>186356.65327000001</v>
      </c>
      <c r="H41" s="114">
        <v>145413.21952000001</v>
      </c>
      <c r="I41" s="114">
        <v>153197.79741999999</v>
      </c>
      <c r="J41" s="114">
        <v>143370.25711000001</v>
      </c>
      <c r="K41" s="114">
        <v>123233.16279999999</v>
      </c>
      <c r="L41" s="114">
        <v>153432.36934999999</v>
      </c>
    </row>
    <row r="42" spans="1:12" s="17" customFormat="1" ht="15" customHeight="1" thickBot="1">
      <c r="A42" s="147" t="s">
        <v>451</v>
      </c>
      <c r="B42" s="114">
        <v>7285.1847600000001</v>
      </c>
      <c r="C42" s="114">
        <v>36241.397109999998</v>
      </c>
      <c r="D42" s="114">
        <v>49086.224670000003</v>
      </c>
      <c r="E42" s="114">
        <v>37445.097159999998</v>
      </c>
      <c r="F42" s="114">
        <v>11348.697480000001</v>
      </c>
      <c r="G42" s="114">
        <v>5925.64149</v>
      </c>
      <c r="H42" s="114">
        <v>148279.26420999999</v>
      </c>
      <c r="I42" s="114">
        <v>46826.548289999999</v>
      </c>
      <c r="J42" s="114">
        <v>43382.17424</v>
      </c>
      <c r="K42" s="114">
        <v>25352.453539999999</v>
      </c>
      <c r="L42" s="114">
        <v>5420809.3756000008</v>
      </c>
    </row>
    <row r="43" spans="1:12" ht="15" customHeight="1" thickTop="1" thickBot="1">
      <c r="A43" s="392" t="s">
        <v>601</v>
      </c>
      <c r="B43" s="393">
        <v>453780.19185</v>
      </c>
      <c r="C43" s="393">
        <v>498920.08754000004</v>
      </c>
      <c r="D43" s="393">
        <v>554538.46307000006</v>
      </c>
      <c r="E43" s="393">
        <v>626364.48169000004</v>
      </c>
      <c r="F43" s="393">
        <v>676580.26266999997</v>
      </c>
      <c r="G43" s="393">
        <v>735945.07503999991</v>
      </c>
      <c r="H43" s="393">
        <v>751818.51651999995</v>
      </c>
      <c r="I43" s="393">
        <v>827017.05417999998</v>
      </c>
      <c r="J43" s="393">
        <v>835469.53774000006</v>
      </c>
      <c r="K43" s="393">
        <v>898441.84179999994</v>
      </c>
      <c r="L43" s="393">
        <v>881788.41729000001</v>
      </c>
    </row>
    <row r="44" spans="1:12" s="16" customFormat="1" ht="15" customHeight="1" thickTop="1">
      <c r="A44" s="147" t="s">
        <v>294</v>
      </c>
      <c r="B44" s="114">
        <v>311563</v>
      </c>
      <c r="C44" s="114">
        <v>348993</v>
      </c>
      <c r="D44" s="114">
        <v>394323</v>
      </c>
      <c r="E44" s="114">
        <v>452173</v>
      </c>
      <c r="F44" s="114">
        <v>506063</v>
      </c>
      <c r="G44" s="114">
        <v>551823</v>
      </c>
      <c r="H44" s="114">
        <v>598253</v>
      </c>
      <c r="I44" s="114">
        <v>643653</v>
      </c>
      <c r="J44" s="114">
        <v>656793</v>
      </c>
      <c r="K44" s="114">
        <v>686233</v>
      </c>
      <c r="L44" s="114">
        <v>702133</v>
      </c>
    </row>
    <row r="45" spans="1:12" s="16" customFormat="1" ht="15" customHeight="1">
      <c r="A45" s="147" t="s">
        <v>298</v>
      </c>
      <c r="B45" s="114">
        <v>0</v>
      </c>
      <c r="C45" s="114">
        <v>0</v>
      </c>
      <c r="D45" s="114">
        <v>5</v>
      </c>
      <c r="E45" s="114">
        <v>0</v>
      </c>
      <c r="F45" s="114">
        <v>2.5</v>
      </c>
      <c r="G45" s="114">
        <v>0</v>
      </c>
      <c r="H45" s="114">
        <v>2.5</v>
      </c>
      <c r="I45" s="114">
        <v>2.5</v>
      </c>
      <c r="J45" s="114">
        <v>9002.5</v>
      </c>
      <c r="K45" s="114">
        <v>2.5</v>
      </c>
      <c r="L45" s="114">
        <v>19440</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59051.410429999996</v>
      </c>
      <c r="C47" s="114">
        <v>67367.365080000003</v>
      </c>
      <c r="D47" s="114">
        <v>75623.21620000001</v>
      </c>
      <c r="E47" s="114">
        <v>73271.404819999996</v>
      </c>
      <c r="F47" s="114">
        <v>83362.498000000007</v>
      </c>
      <c r="G47" s="114">
        <v>92076.541689999998</v>
      </c>
      <c r="H47" s="114">
        <v>103120.53031999999</v>
      </c>
      <c r="I47" s="114">
        <v>108163.00742000001</v>
      </c>
      <c r="J47" s="114">
        <v>115682.86119</v>
      </c>
      <c r="K47" s="114">
        <v>115682.86119</v>
      </c>
      <c r="L47" s="114">
        <v>125334.53118000001</v>
      </c>
    </row>
    <row r="48" spans="1:12" s="16" customFormat="1" ht="15" customHeight="1">
      <c r="A48" s="147" t="s">
        <v>308</v>
      </c>
      <c r="B48" s="114">
        <v>83165.781419999999</v>
      </c>
      <c r="C48" s="114">
        <v>82559.72245999999</v>
      </c>
      <c r="D48" s="114">
        <v>84587.246870000003</v>
      </c>
      <c r="E48" s="114">
        <v>100920.07687</v>
      </c>
      <c r="F48" s="114">
        <v>87152.264670000004</v>
      </c>
      <c r="G48" s="114">
        <v>92045.533349999998</v>
      </c>
      <c r="H48" s="114">
        <v>50442.486199999999</v>
      </c>
      <c r="I48" s="114">
        <v>75198.546760000012</v>
      </c>
      <c r="J48" s="114">
        <v>53991.176549999996</v>
      </c>
      <c r="K48" s="114">
        <v>96523.480609999999</v>
      </c>
      <c r="L48" s="114">
        <v>34880.886109999999</v>
      </c>
    </row>
    <row r="49" spans="1:12" s="16" customFormat="1" ht="15" customHeight="1">
      <c r="A49" s="148" t="s">
        <v>603</v>
      </c>
      <c r="B49" s="114">
        <v>6.2349199999999998</v>
      </c>
      <c r="C49" s="114">
        <v>1.21126</v>
      </c>
      <c r="D49" s="114">
        <v>5.3606699999999998</v>
      </c>
      <c r="E49" s="114">
        <v>9.1450800000000001</v>
      </c>
      <c r="F49" s="114">
        <v>11.827780000000001</v>
      </c>
      <c r="G49" s="114">
        <v>12.29477</v>
      </c>
      <c r="H49" s="114">
        <v>17.71518</v>
      </c>
      <c r="I49" s="114">
        <v>9.1000000000000004E-3</v>
      </c>
      <c r="J49" s="114">
        <v>20446.780730000002</v>
      </c>
      <c r="K49" s="114">
        <v>6.7807299999999993</v>
      </c>
      <c r="L49" s="114">
        <v>8013.3086299999995</v>
      </c>
    </row>
    <row r="50" spans="1:12" s="17" customFormat="1" ht="15" customHeight="1" thickBot="1">
      <c r="A50" s="148" t="s">
        <v>604</v>
      </c>
      <c r="B50" s="114">
        <v>83159.546499999997</v>
      </c>
      <c r="C50" s="114">
        <v>82558.511200000008</v>
      </c>
      <c r="D50" s="114">
        <v>84581.886200000008</v>
      </c>
      <c r="E50" s="114">
        <v>100910.93179</v>
      </c>
      <c r="F50" s="114">
        <v>87140.436889999997</v>
      </c>
      <c r="G50" s="114">
        <v>92033.238580000005</v>
      </c>
      <c r="H50" s="114">
        <v>50424.77102</v>
      </c>
      <c r="I50" s="114">
        <v>75198.537660000002</v>
      </c>
      <c r="J50" s="114">
        <v>33544.395819999998</v>
      </c>
      <c r="K50" s="114">
        <v>96516.69988</v>
      </c>
      <c r="L50" s="114">
        <v>26867.57748</v>
      </c>
    </row>
    <row r="51" spans="1:12" ht="15" customHeight="1" thickTop="1" thickBot="1">
      <c r="A51" s="392" t="s">
        <v>605</v>
      </c>
      <c r="B51" s="393">
        <v>7223308.3168100007</v>
      </c>
      <c r="C51" s="393">
        <v>7842731.3683199994</v>
      </c>
      <c r="D51" s="393">
        <v>9235270.414069999</v>
      </c>
      <c r="E51" s="393">
        <v>10253531.655239999</v>
      </c>
      <c r="F51" s="393">
        <v>10538299.414659999</v>
      </c>
      <c r="G51" s="393">
        <v>11107875.53414</v>
      </c>
      <c r="H51" s="393">
        <v>11882423.19918</v>
      </c>
      <c r="I51" s="393">
        <v>12358505.79964</v>
      </c>
      <c r="J51" s="393">
        <v>12797277.955600001</v>
      </c>
      <c r="K51" s="393">
        <v>12981952.26358</v>
      </c>
      <c r="L51" s="393">
        <v>13205562.171049999</v>
      </c>
    </row>
    <row r="52" spans="1:12" s="16" customFormat="1" ht="15" customHeight="1" thickTop="1">
      <c r="A52" s="113" t="s">
        <v>606</v>
      </c>
      <c r="B52" s="114">
        <v>278819.59109</v>
      </c>
      <c r="C52" s="114">
        <v>248436.04494999998</v>
      </c>
      <c r="D52" s="114">
        <v>302677.98375000001</v>
      </c>
      <c r="E52" s="114">
        <v>385105.73826999997</v>
      </c>
      <c r="F52" s="114">
        <v>356467.90607999999</v>
      </c>
      <c r="G52" s="114">
        <v>495943.17531000002</v>
      </c>
      <c r="H52" s="114">
        <v>534953.73057000001</v>
      </c>
      <c r="I52" s="114">
        <v>592495.92102999997</v>
      </c>
      <c r="J52" s="114">
        <v>659439.56134000001</v>
      </c>
      <c r="K52" s="114">
        <v>805560.82851999998</v>
      </c>
      <c r="L52" s="114">
        <v>858720.73511999997</v>
      </c>
    </row>
    <row r="53" spans="1:12" s="17" customFormat="1" ht="15" customHeight="1">
      <c r="A53" s="148" t="s">
        <v>607</v>
      </c>
      <c r="B53" s="114">
        <v>21225.47997</v>
      </c>
      <c r="C53" s="114">
        <v>15423.201550000002</v>
      </c>
      <c r="D53" s="114">
        <v>5380.91705</v>
      </c>
      <c r="E53" s="114">
        <v>11028.096140000001</v>
      </c>
      <c r="F53" s="114">
        <v>31092.873010000003</v>
      </c>
      <c r="G53" s="114">
        <v>14043.942650000001</v>
      </c>
      <c r="H53" s="114">
        <v>37035.412380000002</v>
      </c>
      <c r="I53" s="114">
        <v>10908.96408</v>
      </c>
      <c r="J53" s="114">
        <v>28974.31309</v>
      </c>
      <c r="K53" s="114">
        <v>33458.077689999998</v>
      </c>
      <c r="L53" s="114">
        <v>19295.492440000002</v>
      </c>
    </row>
    <row r="54" spans="1:12" s="17" customFormat="1" ht="15" customHeight="1">
      <c r="A54" s="148" t="s">
        <v>608</v>
      </c>
      <c r="B54" s="114">
        <v>212346.69330000001</v>
      </c>
      <c r="C54" s="114">
        <v>154849.76678999999</v>
      </c>
      <c r="D54" s="114">
        <v>186226.14837000001</v>
      </c>
      <c r="E54" s="114">
        <v>231227.03218000001</v>
      </c>
      <c r="F54" s="114">
        <v>165484.51337</v>
      </c>
      <c r="G54" s="114">
        <v>289783.99617</v>
      </c>
      <c r="H54" s="114">
        <v>289181.25594999996</v>
      </c>
      <c r="I54" s="114">
        <v>345067.24738000002</v>
      </c>
      <c r="J54" s="114">
        <v>391706.16362999997</v>
      </c>
      <c r="K54" s="114">
        <v>513416.28837999998</v>
      </c>
      <c r="L54" s="114">
        <v>578948.96578999993</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45247.417820000002</v>
      </c>
      <c r="C56" s="114">
        <v>78163.076610000004</v>
      </c>
      <c r="D56" s="114">
        <v>111070.91833</v>
      </c>
      <c r="E56" s="114">
        <v>138391.60994999998</v>
      </c>
      <c r="F56" s="114">
        <v>159890.51969999998</v>
      </c>
      <c r="G56" s="114">
        <v>182168.23649000001</v>
      </c>
      <c r="H56" s="114">
        <v>196732.06224</v>
      </c>
      <c r="I56" s="114">
        <v>224514.70957000001</v>
      </c>
      <c r="J56" s="114">
        <v>223392.68462000001</v>
      </c>
      <c r="K56" s="114">
        <v>243320.06245</v>
      </c>
      <c r="L56" s="114">
        <v>245109.87688999998</v>
      </c>
    </row>
    <row r="57" spans="1:12" s="17" customFormat="1" ht="15" customHeight="1">
      <c r="A57" s="148" t="s">
        <v>611</v>
      </c>
      <c r="B57" s="114">
        <v>0</v>
      </c>
      <c r="C57" s="114">
        <v>0</v>
      </c>
      <c r="D57" s="114">
        <v>0</v>
      </c>
      <c r="E57" s="114">
        <v>4459</v>
      </c>
      <c r="F57" s="114">
        <v>0</v>
      </c>
      <c r="G57" s="114">
        <v>9947</v>
      </c>
      <c r="H57" s="114">
        <v>12005</v>
      </c>
      <c r="I57" s="114">
        <v>12005</v>
      </c>
      <c r="J57" s="114">
        <v>15366.4</v>
      </c>
      <c r="K57" s="114">
        <v>15366.4</v>
      </c>
      <c r="L57" s="114">
        <v>15366.4</v>
      </c>
    </row>
    <row r="58" spans="1:12" s="17" customFormat="1" ht="15" customHeight="1">
      <c r="A58" s="147" t="s">
        <v>612</v>
      </c>
      <c r="B58" s="114">
        <v>12181261.70482</v>
      </c>
      <c r="C58" s="114">
        <v>14649196.831729999</v>
      </c>
      <c r="D58" s="114">
        <v>15829800.10156</v>
      </c>
      <c r="E58" s="114">
        <v>17340327.562090002</v>
      </c>
      <c r="F58" s="114">
        <v>18887254.48601</v>
      </c>
      <c r="G58" s="114">
        <v>18533607.661520001</v>
      </c>
      <c r="H58" s="114">
        <v>18635101.900929999</v>
      </c>
      <c r="I58" s="114">
        <v>18645465.172019999</v>
      </c>
      <c r="J58" s="114">
        <v>19083082.96576</v>
      </c>
      <c r="K58" s="114">
        <v>20823592.35292</v>
      </c>
      <c r="L58" s="114">
        <v>22237159.949990001</v>
      </c>
    </row>
    <row r="59" spans="1:12">
      <c r="A59" s="394" t="s">
        <v>613</v>
      </c>
      <c r="B59" s="395">
        <v>527186.80857999995</v>
      </c>
      <c r="C59" s="395">
        <v>572713.09532000008</v>
      </c>
      <c r="D59" s="395">
        <v>612388.26435000007</v>
      </c>
      <c r="E59" s="395">
        <v>670355.79972000001</v>
      </c>
      <c r="F59" s="395">
        <v>716324.13014000002</v>
      </c>
      <c r="G59" s="395">
        <v>756548.62326999998</v>
      </c>
      <c r="H59" s="395">
        <v>730413.59933</v>
      </c>
      <c r="I59" s="395">
        <v>715153.35169000004</v>
      </c>
      <c r="J59" s="395">
        <v>314715.13673999999</v>
      </c>
      <c r="K59" s="395">
        <v>780193.05039999995</v>
      </c>
      <c r="L59" s="395">
        <v>320785.03939999995</v>
      </c>
    </row>
    <row r="60" spans="1:12" ht="15" customHeight="1">
      <c r="A60" s="148" t="s">
        <v>614</v>
      </c>
      <c r="B60" s="114">
        <v>-114862.95421</v>
      </c>
      <c r="C60" s="114">
        <v>-139642.09603000002</v>
      </c>
      <c r="D60" s="114">
        <v>-147265.76958000002</v>
      </c>
      <c r="E60" s="114">
        <v>-182281.54300000001</v>
      </c>
      <c r="F60" s="114">
        <v>-228830.02646000002</v>
      </c>
      <c r="G60" s="114">
        <v>-264720.46591999999</v>
      </c>
      <c r="H60" s="114">
        <v>-296653.65785000002</v>
      </c>
      <c r="I60" s="114">
        <v>-306998.14989</v>
      </c>
      <c r="J60" s="114">
        <v>-133929.08416999999</v>
      </c>
      <c r="K60" s="114">
        <v>-325077.00878999999</v>
      </c>
      <c r="L60" s="114">
        <v>-144092.46479</v>
      </c>
    </row>
    <row r="61" spans="1:12" ht="15" customHeight="1">
      <c r="A61" s="147" t="s">
        <v>615</v>
      </c>
      <c r="B61" s="114">
        <v>412323.85437000002</v>
      </c>
      <c r="C61" s="114">
        <v>433070.99929000001</v>
      </c>
      <c r="D61" s="114">
        <v>465122.49476999999</v>
      </c>
      <c r="E61" s="114">
        <v>488074.25672</v>
      </c>
      <c r="F61" s="114">
        <v>487494.10368</v>
      </c>
      <c r="G61" s="114">
        <v>491828.15735000005</v>
      </c>
      <c r="H61" s="114">
        <v>433759.94148000004</v>
      </c>
      <c r="I61" s="114">
        <v>408155.20180000004</v>
      </c>
      <c r="J61" s="114">
        <v>180786.05257</v>
      </c>
      <c r="K61" s="114">
        <v>455116.04161000001</v>
      </c>
      <c r="L61" s="114">
        <v>176692.57461000001</v>
      </c>
    </row>
    <row r="62" spans="1:12" ht="15" customHeight="1">
      <c r="A62" s="116" t="s">
        <v>616</v>
      </c>
      <c r="B62" s="114">
        <v>106952.44357999999</v>
      </c>
      <c r="C62" s="114">
        <v>117681.16497</v>
      </c>
      <c r="D62" s="114">
        <v>156124.82629</v>
      </c>
      <c r="E62" s="114">
        <v>155747.17643000002</v>
      </c>
      <c r="F62" s="114">
        <v>218601.43594999998</v>
      </c>
      <c r="G62" s="114">
        <v>168889.71515999999</v>
      </c>
      <c r="H62" s="114">
        <v>156999.65012999999</v>
      </c>
      <c r="I62" s="114">
        <v>181749.69550999999</v>
      </c>
      <c r="J62" s="114">
        <v>79604.361430000004</v>
      </c>
      <c r="K62" s="114">
        <v>187309.40158000001</v>
      </c>
      <c r="L62" s="114">
        <v>134952.61640999999</v>
      </c>
    </row>
    <row r="63" spans="1:12" ht="15" customHeight="1">
      <c r="A63" s="148" t="s">
        <v>617</v>
      </c>
      <c r="B63" s="114">
        <v>-25894.532729999999</v>
      </c>
      <c r="C63" s="114">
        <v>-36859.871650000001</v>
      </c>
      <c r="D63" s="114">
        <v>-79611.340989999997</v>
      </c>
      <c r="E63" s="114">
        <v>-86556.779370000004</v>
      </c>
      <c r="F63" s="114">
        <v>-140653.89416999999</v>
      </c>
      <c r="G63" s="114">
        <v>-93680.780939999997</v>
      </c>
      <c r="H63" s="114">
        <v>-93191.063800000004</v>
      </c>
      <c r="I63" s="114">
        <v>-79006.191940000004</v>
      </c>
      <c r="J63" s="114">
        <v>-31346.805039999999</v>
      </c>
      <c r="K63" s="114">
        <v>-76765.031770000001</v>
      </c>
      <c r="L63" s="114">
        <v>-86446.693050000002</v>
      </c>
    </row>
    <row r="64" spans="1:12" ht="15" customHeight="1">
      <c r="A64" s="117" t="s">
        <v>618</v>
      </c>
      <c r="B64" s="114">
        <v>493381.76522</v>
      </c>
      <c r="C64" s="114">
        <v>513892.29261</v>
      </c>
      <c r="D64" s="114">
        <v>541635.98007000005</v>
      </c>
      <c r="E64" s="114">
        <v>557264.65377999994</v>
      </c>
      <c r="F64" s="114">
        <v>565441.64546000003</v>
      </c>
      <c r="G64" s="114">
        <v>567037.09157000005</v>
      </c>
      <c r="H64" s="114">
        <v>497568.52781</v>
      </c>
      <c r="I64" s="114">
        <v>510898.70536999998</v>
      </c>
      <c r="J64" s="114">
        <v>229043.60896000001</v>
      </c>
      <c r="K64" s="114">
        <v>565660.4114199999</v>
      </c>
      <c r="L64" s="114">
        <v>225198.49797</v>
      </c>
    </row>
    <row r="65" spans="1:12" ht="15" customHeight="1">
      <c r="A65" s="116" t="s">
        <v>619</v>
      </c>
      <c r="B65" s="114">
        <v>64527.883329999997</v>
      </c>
      <c r="C65" s="114">
        <v>62100.441789999997</v>
      </c>
      <c r="D65" s="114">
        <v>56363.961340000002</v>
      </c>
      <c r="E65" s="114">
        <v>72623.219319999989</v>
      </c>
      <c r="F65" s="114">
        <v>72939.938299999994</v>
      </c>
      <c r="G65" s="114">
        <v>67736.24470000001</v>
      </c>
      <c r="H65" s="114">
        <v>67927.114979999998</v>
      </c>
      <c r="I65" s="114">
        <v>74366.092870000008</v>
      </c>
      <c r="J65" s="114">
        <v>36978.800940000001</v>
      </c>
      <c r="K65" s="114">
        <v>75556.876380000002</v>
      </c>
      <c r="L65" s="114">
        <v>23857.90454</v>
      </c>
    </row>
    <row r="66" spans="1:12" ht="15" customHeight="1">
      <c r="A66" s="116" t="s">
        <v>620</v>
      </c>
      <c r="B66" s="114">
        <v>-114632.55218000001</v>
      </c>
      <c r="C66" s="114">
        <v>-105299.98805</v>
      </c>
      <c r="D66" s="114">
        <v>-110175.53319</v>
      </c>
      <c r="E66" s="114">
        <v>-110834.5426</v>
      </c>
      <c r="F66" s="114">
        <v>-117058.49196</v>
      </c>
      <c r="G66" s="114">
        <v>-123658.4558</v>
      </c>
      <c r="H66" s="114">
        <v>-113800.88193999999</v>
      </c>
      <c r="I66" s="114">
        <v>-132563.03446</v>
      </c>
      <c r="J66" s="114">
        <v>-43624.643830000001</v>
      </c>
      <c r="K66" s="114">
        <v>-129038.78111</v>
      </c>
      <c r="L66" s="114">
        <v>-50103.651590000001</v>
      </c>
    </row>
    <row r="67" spans="1:12" ht="15" customHeight="1">
      <c r="A67" s="147" t="s">
        <v>621</v>
      </c>
      <c r="B67" s="114">
        <v>443277.09636999998</v>
      </c>
      <c r="C67" s="114">
        <v>470692.74635000003</v>
      </c>
      <c r="D67" s="114">
        <v>487824.40822000004</v>
      </c>
      <c r="E67" s="114">
        <v>519053.33049999998</v>
      </c>
      <c r="F67" s="114">
        <v>521323.09179999999</v>
      </c>
      <c r="G67" s="114">
        <v>511114.88047000003</v>
      </c>
      <c r="H67" s="114">
        <v>451694.76085000002</v>
      </c>
      <c r="I67" s="114">
        <v>452701.76377999998</v>
      </c>
      <c r="J67" s="114">
        <v>222397.76606999998</v>
      </c>
      <c r="K67" s="114">
        <v>512178.50669000001</v>
      </c>
      <c r="L67" s="114">
        <v>198952.75091999999</v>
      </c>
    </row>
    <row r="68" spans="1:12" ht="15" customHeight="1">
      <c r="A68" s="148" t="s">
        <v>622</v>
      </c>
      <c r="B68" s="114">
        <v>-311232.55608999997</v>
      </c>
      <c r="C68" s="114">
        <v>-343701.81342999998</v>
      </c>
      <c r="D68" s="114">
        <v>-342454.71096</v>
      </c>
      <c r="E68" s="114">
        <v>-344518.73483999999</v>
      </c>
      <c r="F68" s="114">
        <v>-369767.40281</v>
      </c>
      <c r="G68" s="114">
        <v>-359968.04031000001</v>
      </c>
      <c r="H68" s="114">
        <v>-360225.04479000001</v>
      </c>
      <c r="I68" s="114">
        <v>-340314.34987999999</v>
      </c>
      <c r="J68" s="114">
        <v>-151054.30922</v>
      </c>
      <c r="K68" s="114">
        <v>-360434.34393000003</v>
      </c>
      <c r="L68" s="114">
        <v>-156842.46354</v>
      </c>
    </row>
    <row r="69" spans="1:12" ht="15" customHeight="1">
      <c r="A69" s="117" t="s">
        <v>623</v>
      </c>
      <c r="B69" s="114">
        <v>132044.54028000002</v>
      </c>
      <c r="C69" s="114">
        <v>126990.93292000001</v>
      </c>
      <c r="D69" s="114">
        <v>145369.69725999999</v>
      </c>
      <c r="E69" s="114">
        <v>174534.59565999999</v>
      </c>
      <c r="F69" s="114">
        <v>151555.68899</v>
      </c>
      <c r="G69" s="114">
        <v>151146.84015999999</v>
      </c>
      <c r="H69" s="114">
        <v>91469.716060000006</v>
      </c>
      <c r="I69" s="114">
        <v>112387.4139</v>
      </c>
      <c r="J69" s="114">
        <v>71343.456849999988</v>
      </c>
      <c r="K69" s="114">
        <v>151744.16275999998</v>
      </c>
      <c r="L69" s="114">
        <v>42110.287380000002</v>
      </c>
    </row>
    <row r="70" spans="1:12" ht="15" customHeight="1">
      <c r="A70" s="117" t="s">
        <v>624</v>
      </c>
      <c r="B70" s="114">
        <v>-2.7480599999999997</v>
      </c>
      <c r="C70" s="114">
        <v>-61.480059999999995</v>
      </c>
      <c r="D70" s="114">
        <v>128.61061999999998</v>
      </c>
      <c r="E70" s="114">
        <v>693.62493000000006</v>
      </c>
      <c r="F70" s="114">
        <v>168.21929999999998</v>
      </c>
      <c r="G70" s="114">
        <v>265.40244000000001</v>
      </c>
      <c r="H70" s="114">
        <v>813.78834999999992</v>
      </c>
      <c r="I70" s="114">
        <v>258.39001000000002</v>
      </c>
      <c r="J70" s="114">
        <v>280.71440999999999</v>
      </c>
      <c r="K70" s="114">
        <v>622.23503000000005</v>
      </c>
      <c r="L70" s="114">
        <v>233.44681</v>
      </c>
    </row>
    <row r="71" spans="1:12" ht="15" customHeight="1">
      <c r="A71" s="115" t="s">
        <v>971</v>
      </c>
      <c r="B71" s="114">
        <v>-72.30913000000001</v>
      </c>
      <c r="C71" s="114">
        <v>-97.443460000000002</v>
      </c>
      <c r="D71" s="114">
        <v>101.51739000000001</v>
      </c>
      <c r="E71" s="114">
        <v>142.57954000000001</v>
      </c>
      <c r="F71" s="114">
        <v>151.61098000000001</v>
      </c>
      <c r="G71" s="114">
        <v>254.12613000000002</v>
      </c>
      <c r="H71" s="114">
        <v>806.94459999999992</v>
      </c>
      <c r="I71" s="114">
        <v>255.29191</v>
      </c>
      <c r="J71" s="114">
        <v>279.32742999999999</v>
      </c>
      <c r="K71" s="114">
        <v>616.33945999999992</v>
      </c>
      <c r="L71" s="114">
        <v>228.97987000000001</v>
      </c>
    </row>
    <row r="72" spans="1:12" ht="15" customHeight="1">
      <c r="A72" s="115" t="s">
        <v>972</v>
      </c>
      <c r="B72" s="114">
        <v>69.561070000000001</v>
      </c>
      <c r="C72" s="114">
        <v>35.9634</v>
      </c>
      <c r="D72" s="114">
        <v>27.093229999999998</v>
      </c>
      <c r="E72" s="114">
        <v>551.04539</v>
      </c>
      <c r="F72" s="114">
        <v>16.608319999999999</v>
      </c>
      <c r="G72" s="114">
        <v>11.276309999999999</v>
      </c>
      <c r="H72" s="114">
        <v>6.84375</v>
      </c>
      <c r="I72" s="114">
        <v>3.0981000000000001</v>
      </c>
      <c r="J72" s="114">
        <v>1.3869800000000001</v>
      </c>
      <c r="K72" s="114">
        <v>5.8955699999999993</v>
      </c>
      <c r="L72" s="114">
        <v>4.4669399999999992</v>
      </c>
    </row>
    <row r="73" spans="1:12" ht="15" customHeight="1">
      <c r="A73" s="147" t="s">
        <v>625</v>
      </c>
      <c r="B73" s="114">
        <v>-45.498489999999997</v>
      </c>
      <c r="C73" s="114">
        <v>-28.75189</v>
      </c>
      <c r="D73" s="114">
        <v>-20.5824</v>
      </c>
      <c r="E73" s="114">
        <v>-16.450020000000002</v>
      </c>
      <c r="F73" s="114">
        <v>-382.26456000000002</v>
      </c>
      <c r="G73" s="114">
        <v>-260.06608999999997</v>
      </c>
      <c r="H73" s="114">
        <v>-165.13273999999998</v>
      </c>
      <c r="I73" s="114">
        <v>-749.63085999999998</v>
      </c>
      <c r="J73" s="114">
        <v>-574.70859999999993</v>
      </c>
      <c r="K73" s="114">
        <v>-890.03161</v>
      </c>
      <c r="L73" s="114">
        <v>-371.38921000000005</v>
      </c>
    </row>
    <row r="74" spans="1:12" ht="15" customHeight="1">
      <c r="A74" s="147" t="s">
        <v>1260</v>
      </c>
      <c r="B74" s="114">
        <v>-0.16206999999999999</v>
      </c>
      <c r="C74" s="114">
        <v>-0.14211000000000001</v>
      </c>
      <c r="D74" s="114">
        <v>-1.5349999999999999E-2</v>
      </c>
      <c r="E74" s="114">
        <v>-0.20455999999999999</v>
      </c>
      <c r="F74" s="114">
        <v>-371.90348999999998</v>
      </c>
      <c r="G74" s="114">
        <v>-260.02593999999999</v>
      </c>
      <c r="H74" s="114">
        <v>-165.11001999999999</v>
      </c>
      <c r="I74" s="114">
        <v>-749.61996999999997</v>
      </c>
      <c r="J74" s="114">
        <v>-574.70465000000002</v>
      </c>
      <c r="K74" s="114">
        <v>-890.01555000000008</v>
      </c>
      <c r="L74" s="114">
        <v>-371.37734999999998</v>
      </c>
    </row>
    <row r="75" spans="1:12" ht="15" customHeight="1">
      <c r="A75" s="148" t="s">
        <v>430</v>
      </c>
      <c r="B75" s="114">
        <v>-45.336419999999997</v>
      </c>
      <c r="C75" s="114">
        <v>-28.609779999999997</v>
      </c>
      <c r="D75" s="114">
        <v>-20.567049999999998</v>
      </c>
      <c r="E75" s="114">
        <v>-16.245459999999998</v>
      </c>
      <c r="F75" s="114">
        <v>-10.36107</v>
      </c>
      <c r="G75" s="114">
        <v>-4.0149999999999998E-2</v>
      </c>
      <c r="H75" s="114">
        <v>-2.2719999999999997E-2</v>
      </c>
      <c r="I75" s="114">
        <v>-1.089E-2</v>
      </c>
      <c r="J75" s="114">
        <v>-3.9500000000000004E-3</v>
      </c>
      <c r="K75" s="114">
        <v>-1.6059999999999998E-2</v>
      </c>
      <c r="L75" s="114">
        <v>-1.1859999999999999E-2</v>
      </c>
    </row>
    <row r="76" spans="1:12" ht="15" customHeight="1">
      <c r="A76" s="147" t="s">
        <v>626</v>
      </c>
      <c r="B76" s="114">
        <v>131996.29373</v>
      </c>
      <c r="C76" s="114">
        <v>126900.70097000001</v>
      </c>
      <c r="D76" s="114">
        <v>145477.72547999999</v>
      </c>
      <c r="E76" s="114">
        <v>175211.77056999999</v>
      </c>
      <c r="F76" s="114">
        <v>151341.64372999998</v>
      </c>
      <c r="G76" s="114">
        <v>151152.17650999999</v>
      </c>
      <c r="H76" s="114">
        <v>92118.371670000008</v>
      </c>
      <c r="I76" s="114">
        <v>111896.17305</v>
      </c>
      <c r="J76" s="114">
        <v>71049.46265999999</v>
      </c>
      <c r="K76" s="114">
        <v>151476.36618000001</v>
      </c>
      <c r="L76" s="114">
        <v>41972.344979999994</v>
      </c>
    </row>
    <row r="77" spans="1:12" ht="15" customHeight="1">
      <c r="A77" s="149" t="s">
        <v>962</v>
      </c>
      <c r="B77" s="114">
        <v>1037.9547399999999</v>
      </c>
      <c r="C77" s="114">
        <v>575.74929000000009</v>
      </c>
      <c r="D77" s="114">
        <v>625.72825999999998</v>
      </c>
      <c r="E77" s="114">
        <v>1411.1950900000002</v>
      </c>
      <c r="F77" s="114">
        <v>1451.80368</v>
      </c>
      <c r="G77" s="114">
        <v>3212.3744900000002</v>
      </c>
      <c r="H77" s="114">
        <v>2961.64248</v>
      </c>
      <c r="I77" s="114">
        <v>5325.9623899999997</v>
      </c>
      <c r="J77" s="114">
        <v>493.56790999999998</v>
      </c>
      <c r="K77" s="114">
        <v>5587.4861600000004</v>
      </c>
      <c r="L77" s="114">
        <v>318.87574999999998</v>
      </c>
    </row>
    <row r="78" spans="1:12" ht="15" customHeight="1">
      <c r="A78" s="117" t="s">
        <v>627</v>
      </c>
      <c r="B78" s="114">
        <v>133034.24846999999</v>
      </c>
      <c r="C78" s="114">
        <v>127476.45026000001</v>
      </c>
      <c r="D78" s="114">
        <v>146103.45374</v>
      </c>
      <c r="E78" s="114">
        <v>176622.96565999999</v>
      </c>
      <c r="F78" s="114">
        <v>152793.44740999999</v>
      </c>
      <c r="G78" s="114">
        <v>154364.55100000001</v>
      </c>
      <c r="H78" s="114">
        <v>95080.014150000003</v>
      </c>
      <c r="I78" s="114">
        <v>117222.13544</v>
      </c>
      <c r="J78" s="114">
        <v>71543.030569999988</v>
      </c>
      <c r="K78" s="114">
        <v>157063.85234000001</v>
      </c>
      <c r="L78" s="114">
        <v>42291.220729999994</v>
      </c>
    </row>
    <row r="79" spans="1:12" ht="15" customHeight="1">
      <c r="A79" s="116" t="s">
        <v>628</v>
      </c>
      <c r="B79" s="114">
        <v>3059.5428099999999</v>
      </c>
      <c r="C79" s="114">
        <v>1900.7030199999999</v>
      </c>
      <c r="D79" s="114">
        <v>3870.2790199999999</v>
      </c>
      <c r="E79" s="114">
        <v>1276.5077699999999</v>
      </c>
      <c r="F79" s="114">
        <v>-1283.88652</v>
      </c>
      <c r="G79" s="114">
        <v>3495.50758</v>
      </c>
      <c r="H79" s="114">
        <v>1667.72496</v>
      </c>
      <c r="I79" s="114">
        <v>14670.95918</v>
      </c>
      <c r="J79" s="114">
        <v>1889.20371</v>
      </c>
      <c r="K79" s="114">
        <v>5971.2374800000007</v>
      </c>
      <c r="L79" s="114">
        <v>6408.0973700000004</v>
      </c>
    </row>
    <row r="80" spans="1:12" ht="15" customHeight="1">
      <c r="A80" s="147" t="s">
        <v>629</v>
      </c>
      <c r="B80" s="114">
        <v>136093.79128</v>
      </c>
      <c r="C80" s="114">
        <v>129377.15328</v>
      </c>
      <c r="D80" s="114">
        <v>149973.73275999998</v>
      </c>
      <c r="E80" s="114">
        <v>177899.47343000001</v>
      </c>
      <c r="F80" s="114">
        <v>151509.56088999999</v>
      </c>
      <c r="G80" s="114">
        <v>157860.05858000001</v>
      </c>
      <c r="H80" s="114">
        <v>96747.739109999995</v>
      </c>
      <c r="I80" s="114">
        <v>131893.09462000002</v>
      </c>
      <c r="J80" s="114">
        <v>73432.234280000004</v>
      </c>
      <c r="K80" s="114">
        <v>163035.08981999999</v>
      </c>
      <c r="L80" s="114">
        <v>48699.318100000004</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136093.79128</v>
      </c>
      <c r="C82" s="114">
        <v>129377.15328</v>
      </c>
      <c r="D82" s="114">
        <v>149973.73275999998</v>
      </c>
      <c r="E82" s="114">
        <v>177899.47343000001</v>
      </c>
      <c r="F82" s="114">
        <v>151509.56088999999</v>
      </c>
      <c r="G82" s="114">
        <v>157860.05858000001</v>
      </c>
      <c r="H82" s="114">
        <v>96747.739109999995</v>
      </c>
      <c r="I82" s="114">
        <v>131893.09462000002</v>
      </c>
      <c r="J82" s="114">
        <v>73432.234280000004</v>
      </c>
      <c r="K82" s="114">
        <v>163035.08981999999</v>
      </c>
      <c r="L82" s="114">
        <v>48699.318100000004</v>
      </c>
    </row>
    <row r="83" spans="1:12" ht="15" customHeight="1" thickBot="1">
      <c r="A83" s="116" t="s">
        <v>632</v>
      </c>
      <c r="B83" s="114">
        <v>-52934.244840000007</v>
      </c>
      <c r="C83" s="114">
        <v>-46818.642079999998</v>
      </c>
      <c r="D83" s="114">
        <v>-65391.846549999995</v>
      </c>
      <c r="E83" s="114">
        <v>-76988.541629999992</v>
      </c>
      <c r="F83" s="114">
        <v>-64369.124000000003</v>
      </c>
      <c r="G83" s="114">
        <v>-65826.820000000007</v>
      </c>
      <c r="H83" s="114">
        <v>-46322.968090000002</v>
      </c>
      <c r="I83" s="114">
        <v>-56694.556960000002</v>
      </c>
      <c r="J83" s="114">
        <v>-39887.838459999999</v>
      </c>
      <c r="K83" s="114">
        <v>-66518.389939999994</v>
      </c>
      <c r="L83" s="114">
        <v>-21831.74062</v>
      </c>
    </row>
    <row r="84" spans="1:12" ht="15" customHeight="1" thickTop="1" thickBot="1">
      <c r="A84" s="392" t="s">
        <v>633</v>
      </c>
      <c r="B84" s="393">
        <v>83159.546439999991</v>
      </c>
      <c r="C84" s="393">
        <v>82558.511200000008</v>
      </c>
      <c r="D84" s="393">
        <v>84581.886209999997</v>
      </c>
      <c r="E84" s="393">
        <v>100910.93179999999</v>
      </c>
      <c r="F84" s="393">
        <v>87140.436889999997</v>
      </c>
      <c r="G84" s="393">
        <v>92033.238580000005</v>
      </c>
      <c r="H84" s="393">
        <v>50424.77102</v>
      </c>
      <c r="I84" s="393">
        <v>75198.537660000002</v>
      </c>
      <c r="J84" s="393">
        <v>33544.395819999998</v>
      </c>
      <c r="K84" s="393">
        <v>96516.69988</v>
      </c>
      <c r="L84" s="393">
        <v>26867.57748</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3" width="9.7109375" style="14" bestFit="1" customWidth="1"/>
    <col min="4" max="9" width="10.7109375" style="14" bestFit="1" customWidth="1"/>
    <col min="10" max="11" width="10.7109375" style="14" customWidth="1"/>
    <col min="12" max="12" width="10.7109375" style="18" bestFit="1" customWidth="1"/>
    <col min="13" max="16384" width="9.140625" style="14"/>
  </cols>
  <sheetData>
    <row r="1" spans="1:12" ht="30" customHeight="1">
      <c r="A1" s="733" t="s">
        <v>436</v>
      </c>
      <c r="B1" s="733"/>
      <c r="C1" s="733"/>
      <c r="D1" s="733"/>
      <c r="E1" s="733"/>
      <c r="F1" s="733"/>
      <c r="G1" s="733"/>
      <c r="H1" s="733"/>
      <c r="I1" s="733"/>
      <c r="J1" s="733"/>
      <c r="K1" s="733"/>
      <c r="L1" s="733"/>
    </row>
    <row r="2" spans="1:12" ht="15" customHeight="1">
      <c r="A2" s="734" t="s">
        <v>568</v>
      </c>
      <c r="B2" s="734"/>
      <c r="C2" s="734"/>
      <c r="D2" s="734"/>
      <c r="E2" s="734"/>
      <c r="F2" s="734"/>
      <c r="G2" s="734"/>
      <c r="H2" s="734"/>
      <c r="I2" s="734"/>
      <c r="J2" s="734"/>
      <c r="K2" s="734"/>
      <c r="L2" s="734"/>
    </row>
    <row r="3" spans="1:12" ht="15" customHeight="1">
      <c r="A3" s="734" t="s">
        <v>640</v>
      </c>
      <c r="B3" s="734"/>
      <c r="C3" s="734"/>
      <c r="D3" s="734"/>
      <c r="E3" s="734"/>
      <c r="F3" s="734"/>
      <c r="G3" s="734"/>
      <c r="H3" s="734"/>
      <c r="I3" s="734"/>
      <c r="J3" s="734"/>
      <c r="K3" s="734"/>
      <c r="L3" s="734"/>
    </row>
    <row r="4" spans="1:12" ht="30" customHeight="1">
      <c r="A4" s="735" t="s">
        <v>508</v>
      </c>
      <c r="B4" s="735"/>
      <c r="C4" s="735"/>
      <c r="D4" s="735"/>
      <c r="E4" s="735"/>
      <c r="F4" s="735"/>
      <c r="G4" s="735"/>
      <c r="H4" s="735"/>
      <c r="I4" s="735"/>
      <c r="J4" s="735"/>
      <c r="K4" s="735"/>
      <c r="L4" s="735"/>
    </row>
    <row r="5" spans="1:12" ht="3.75" customHeight="1" thickBot="1">
      <c r="A5" s="47"/>
      <c r="B5" s="47"/>
      <c r="C5" s="47"/>
      <c r="D5" s="47"/>
      <c r="E5" s="47"/>
      <c r="F5" s="47"/>
      <c r="G5" s="47"/>
      <c r="H5" s="47"/>
      <c r="I5" s="47"/>
      <c r="J5" s="47"/>
      <c r="K5" s="47"/>
      <c r="L5" s="47"/>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8852385.7659499999</v>
      </c>
      <c r="C7" s="393">
        <v>9855702.2729100008</v>
      </c>
      <c r="D7" s="393">
        <v>10932466.05387</v>
      </c>
      <c r="E7" s="393">
        <v>12155654.62321</v>
      </c>
      <c r="F7" s="393">
        <v>13548894.174930001</v>
      </c>
      <c r="G7" s="393">
        <v>14417612.030750001</v>
      </c>
      <c r="H7" s="393">
        <v>15825423.908</v>
      </c>
      <c r="I7" s="393">
        <v>17344063.25183</v>
      </c>
      <c r="J7" s="393">
        <v>17746386.435459998</v>
      </c>
      <c r="K7" s="393">
        <v>18667282.299529999</v>
      </c>
      <c r="L7" s="393">
        <v>20323716.928459998</v>
      </c>
    </row>
    <row r="8" spans="1:12" s="16" customFormat="1" ht="15" customHeight="1" thickTop="1">
      <c r="A8" s="147" t="s">
        <v>158</v>
      </c>
      <c r="B8" s="114">
        <v>464325.80667999998</v>
      </c>
      <c r="C8" s="114">
        <v>274415.87111000001</v>
      </c>
      <c r="D8" s="114">
        <v>307124.25176999997</v>
      </c>
      <c r="E8" s="114">
        <v>444061.30452000001</v>
      </c>
      <c r="F8" s="114">
        <v>622336.96341999993</v>
      </c>
      <c r="G8" s="114">
        <v>535147.30521999998</v>
      </c>
      <c r="H8" s="114">
        <v>973594.50061999995</v>
      </c>
      <c r="I8" s="114">
        <v>765823.30628999998</v>
      </c>
      <c r="J8" s="114">
        <v>508895.62338</v>
      </c>
      <c r="K8" s="114">
        <v>877530.74299000006</v>
      </c>
      <c r="L8" s="114">
        <v>1669523.4549500002</v>
      </c>
    </row>
    <row r="9" spans="1:12" s="16" customFormat="1" ht="15" customHeight="1">
      <c r="A9" s="147" t="s">
        <v>167</v>
      </c>
      <c r="B9" s="114">
        <v>939287.57136000006</v>
      </c>
      <c r="C9" s="114">
        <v>1221670.8847100001</v>
      </c>
      <c r="D9" s="114">
        <v>1289205.9587000001</v>
      </c>
      <c r="E9" s="114">
        <v>1386056.4845499999</v>
      </c>
      <c r="F9" s="114">
        <v>1538849.63307</v>
      </c>
      <c r="G9" s="114">
        <v>1841478.43701</v>
      </c>
      <c r="H9" s="114">
        <v>1384803.58531</v>
      </c>
      <c r="I9" s="114">
        <v>2145205.5963300001</v>
      </c>
      <c r="J9" s="114">
        <v>2369624.0980700003</v>
      </c>
      <c r="K9" s="114">
        <v>2320479.88136</v>
      </c>
      <c r="L9" s="114">
        <v>2091012.5099599999</v>
      </c>
    </row>
    <row r="10" spans="1:12" s="16" customFormat="1" ht="15" customHeight="1">
      <c r="A10" s="147" t="s">
        <v>176</v>
      </c>
      <c r="B10" s="114">
        <v>7134506.26743</v>
      </c>
      <c r="C10" s="114">
        <v>7891179.9417399997</v>
      </c>
      <c r="D10" s="114">
        <v>8808344.1607299987</v>
      </c>
      <c r="E10" s="114">
        <v>9828343.9970499985</v>
      </c>
      <c r="F10" s="114">
        <v>10955466.50076</v>
      </c>
      <c r="G10" s="114">
        <v>11583158.297739999</v>
      </c>
      <c r="H10" s="114">
        <v>12827537.89005</v>
      </c>
      <c r="I10" s="114">
        <v>13821197.938129999</v>
      </c>
      <c r="J10" s="114">
        <v>14230170.779959999</v>
      </c>
      <c r="K10" s="114">
        <v>14709902.91956</v>
      </c>
      <c r="L10" s="114">
        <v>15788875.576100001</v>
      </c>
    </row>
    <row r="11" spans="1:12" s="16" customFormat="1" ht="15" customHeight="1">
      <c r="A11" s="148" t="s">
        <v>577</v>
      </c>
      <c r="B11" s="114">
        <v>7201887.2308199992</v>
      </c>
      <c r="C11" s="114">
        <v>7963016.0376000004</v>
      </c>
      <c r="D11" s="114">
        <v>8873734.6562399995</v>
      </c>
      <c r="E11" s="114">
        <v>9915960.6040000003</v>
      </c>
      <c r="F11" s="114">
        <v>11056332.13222</v>
      </c>
      <c r="G11" s="114">
        <v>11682863.955490001</v>
      </c>
      <c r="H11" s="114">
        <v>12153022.124569999</v>
      </c>
      <c r="I11" s="114">
        <v>13067569.69445</v>
      </c>
      <c r="J11" s="114">
        <v>13569454.172590001</v>
      </c>
      <c r="K11" s="114">
        <v>14219104.490290001</v>
      </c>
      <c r="L11" s="114">
        <v>15373875.072040001</v>
      </c>
    </row>
    <row r="12" spans="1:12" s="16" customFormat="1" ht="15" customHeight="1">
      <c r="A12" s="148" t="s">
        <v>578</v>
      </c>
      <c r="B12" s="114">
        <v>7192566.5534399999</v>
      </c>
      <c r="C12" s="114">
        <v>7931349.2637399994</v>
      </c>
      <c r="D12" s="114">
        <v>8814219.4212099984</v>
      </c>
      <c r="E12" s="114">
        <v>9835164.834590001</v>
      </c>
      <c r="F12" s="114">
        <v>10956227.617350001</v>
      </c>
      <c r="G12" s="114">
        <v>11288115.5656</v>
      </c>
      <c r="H12" s="114">
        <v>11794419.623950001</v>
      </c>
      <c r="I12" s="114">
        <v>10297461.73952</v>
      </c>
      <c r="J12" s="114">
        <v>11069278.417879999</v>
      </c>
      <c r="K12" s="114">
        <v>12010590.262180001</v>
      </c>
      <c r="L12" s="114">
        <v>13280738.09561</v>
      </c>
    </row>
    <row r="13" spans="1:12" s="16" customFormat="1" ht="15" customHeight="1">
      <c r="A13" s="148" t="s">
        <v>579</v>
      </c>
      <c r="B13" s="114">
        <v>9320.677380000001</v>
      </c>
      <c r="C13" s="114">
        <v>31666.773860000001</v>
      </c>
      <c r="D13" s="114">
        <v>59515.235030000003</v>
      </c>
      <c r="E13" s="114">
        <v>80795.769409999994</v>
      </c>
      <c r="F13" s="114">
        <v>100104.51487</v>
      </c>
      <c r="G13" s="114">
        <v>394748.38988999999</v>
      </c>
      <c r="H13" s="114">
        <v>358602.50062000001</v>
      </c>
      <c r="I13" s="114">
        <v>2770107.95493</v>
      </c>
      <c r="J13" s="114">
        <v>2500175.75471</v>
      </c>
      <c r="K13" s="114">
        <v>2208514.22811</v>
      </c>
      <c r="L13" s="114">
        <v>2093136.97643</v>
      </c>
    </row>
    <row r="14" spans="1:12" s="16" customFormat="1" ht="15" customHeight="1">
      <c r="A14" s="148" t="s">
        <v>580</v>
      </c>
      <c r="B14" s="114">
        <v>38862.29219</v>
      </c>
      <c r="C14" s="114">
        <v>40732.079490000004</v>
      </c>
      <c r="D14" s="114">
        <v>36694.152249999999</v>
      </c>
      <c r="E14" s="114">
        <v>32143.101030000002</v>
      </c>
      <c r="F14" s="114">
        <v>28932.206829999999</v>
      </c>
      <c r="G14" s="114">
        <v>41128.820939999998</v>
      </c>
      <c r="H14" s="114">
        <v>26313.978910000002</v>
      </c>
      <c r="I14" s="114">
        <v>42427.89458</v>
      </c>
      <c r="J14" s="114">
        <v>52750.026850000002</v>
      </c>
      <c r="K14" s="114">
        <v>60325.843079999999</v>
      </c>
      <c r="L14" s="114">
        <v>75557.911999999997</v>
      </c>
    </row>
    <row r="15" spans="1:12" s="16" customFormat="1" ht="15" customHeight="1">
      <c r="A15" s="148" t="s">
        <v>581</v>
      </c>
      <c r="B15" s="114">
        <v>38760.248060000005</v>
      </c>
      <c r="C15" s="114">
        <v>40217.843350000003</v>
      </c>
      <c r="D15" s="114">
        <v>35821.165719999997</v>
      </c>
      <c r="E15" s="114">
        <v>30541.009469999997</v>
      </c>
      <c r="F15" s="114">
        <v>26888.015920000002</v>
      </c>
      <c r="G15" s="114">
        <v>36997.915130000001</v>
      </c>
      <c r="H15" s="114">
        <v>24018.850589999998</v>
      </c>
      <c r="I15" s="114">
        <v>33367.421949999996</v>
      </c>
      <c r="J15" s="114">
        <v>34524.762689999996</v>
      </c>
      <c r="K15" s="114">
        <v>28866.064750000001</v>
      </c>
      <c r="L15" s="114">
        <v>42184.892319999999</v>
      </c>
    </row>
    <row r="16" spans="1:12" s="16" customFormat="1" ht="15" customHeight="1">
      <c r="A16" s="148" t="s">
        <v>582</v>
      </c>
      <c r="B16" s="114">
        <v>102.04413000000001</v>
      </c>
      <c r="C16" s="114">
        <v>514.23613999999998</v>
      </c>
      <c r="D16" s="114">
        <v>872.98653000000002</v>
      </c>
      <c r="E16" s="114">
        <v>1602.0915600000001</v>
      </c>
      <c r="F16" s="114">
        <v>2044.1909099999998</v>
      </c>
      <c r="G16" s="114">
        <v>4130.9058100000002</v>
      </c>
      <c r="H16" s="114">
        <v>2295.1283199999998</v>
      </c>
      <c r="I16" s="114">
        <v>9060.4726300000002</v>
      </c>
      <c r="J16" s="114">
        <v>18225.264159999999</v>
      </c>
      <c r="K16" s="114">
        <v>31459.778329999997</v>
      </c>
      <c r="L16" s="114">
        <v>33373.019679999998</v>
      </c>
    </row>
    <row r="17" spans="1:12" s="16" customFormat="1" ht="15" customHeight="1">
      <c r="A17" s="148" t="s">
        <v>583</v>
      </c>
      <c r="B17" s="114">
        <v>31109.270700000001</v>
      </c>
      <c r="C17" s="114">
        <v>39578.399549999995</v>
      </c>
      <c r="D17" s="114">
        <v>40368.653619999997</v>
      </c>
      <c r="E17" s="114">
        <v>43023.121340000005</v>
      </c>
      <c r="F17" s="114">
        <v>41349.476979999999</v>
      </c>
      <c r="G17" s="114">
        <v>43760.091939999998</v>
      </c>
      <c r="H17" s="114">
        <v>39271.911590000003</v>
      </c>
      <c r="I17" s="114">
        <v>47634.81551</v>
      </c>
      <c r="J17" s="114">
        <v>47750.767260000001</v>
      </c>
      <c r="K17" s="114">
        <v>46233.872869999999</v>
      </c>
      <c r="L17" s="114">
        <v>61080.774729999997</v>
      </c>
    </row>
    <row r="18" spans="1:12" s="16" customFormat="1" ht="15" customHeight="1">
      <c r="A18" s="148" t="s">
        <v>584</v>
      </c>
      <c r="B18" s="114">
        <v>30800.94124</v>
      </c>
      <c r="C18" s="114">
        <v>39007.73545</v>
      </c>
      <c r="D18" s="114">
        <v>39274.058280000005</v>
      </c>
      <c r="E18" s="114">
        <v>41027.888639999997</v>
      </c>
      <c r="F18" s="114">
        <v>38661.563539999996</v>
      </c>
      <c r="G18" s="114">
        <v>40200.283100000001</v>
      </c>
      <c r="H18" s="114">
        <v>35329.04765</v>
      </c>
      <c r="I18" s="114">
        <v>39441.997200000005</v>
      </c>
      <c r="J18" s="114">
        <v>37549.393939999994</v>
      </c>
      <c r="K18" s="114">
        <v>32860.205439999998</v>
      </c>
      <c r="L18" s="114">
        <v>36969.289259999998</v>
      </c>
    </row>
    <row r="19" spans="1:12" s="16" customFormat="1" ht="15" customHeight="1">
      <c r="A19" s="148" t="s">
        <v>585</v>
      </c>
      <c r="B19" s="114">
        <v>308.32946000000004</v>
      </c>
      <c r="C19" s="114">
        <v>570.66409999999996</v>
      </c>
      <c r="D19" s="114">
        <v>1094.5953400000001</v>
      </c>
      <c r="E19" s="114">
        <v>1995.2327</v>
      </c>
      <c r="F19" s="114">
        <v>2687.9134399999998</v>
      </c>
      <c r="G19" s="114">
        <v>3559.8088399999997</v>
      </c>
      <c r="H19" s="114">
        <v>3942.8639399999997</v>
      </c>
      <c r="I19" s="114">
        <v>8192.8183099999987</v>
      </c>
      <c r="J19" s="114">
        <v>10201.373320000001</v>
      </c>
      <c r="K19" s="114">
        <v>13373.66743</v>
      </c>
      <c r="L19" s="114">
        <v>24111.48547</v>
      </c>
    </row>
    <row r="20" spans="1:12" s="16" customFormat="1" ht="15" customHeight="1">
      <c r="A20" s="148" t="s">
        <v>189</v>
      </c>
      <c r="B20" s="114">
        <v>90313.748139999996</v>
      </c>
      <c r="C20" s="114">
        <v>91977.091140000004</v>
      </c>
      <c r="D20" s="114">
        <v>98482.961680000008</v>
      </c>
      <c r="E20" s="114">
        <v>107901.47651000001</v>
      </c>
      <c r="F20" s="114">
        <v>118869.67988</v>
      </c>
      <c r="G20" s="114">
        <v>121527.66192</v>
      </c>
      <c r="H20" s="114">
        <v>1126535.1790199999</v>
      </c>
      <c r="I20" s="114">
        <v>1174161.1255399999</v>
      </c>
      <c r="J20" s="114">
        <v>1074639.8694000002</v>
      </c>
      <c r="K20" s="114">
        <v>908763.02917999995</v>
      </c>
      <c r="L20" s="114">
        <v>850144.80215</v>
      </c>
    </row>
    <row r="21" spans="1:12" s="16" customFormat="1" ht="15" customHeight="1">
      <c r="A21" s="148" t="s">
        <v>586</v>
      </c>
      <c r="B21" s="114">
        <v>-227666.27441999997</v>
      </c>
      <c r="C21" s="114">
        <v>-244123.66603999998</v>
      </c>
      <c r="D21" s="114">
        <v>-240936.26306</v>
      </c>
      <c r="E21" s="114">
        <v>-270684.30582999997</v>
      </c>
      <c r="F21" s="114">
        <v>-290016.99514999997</v>
      </c>
      <c r="G21" s="114">
        <v>-306122.23255000002</v>
      </c>
      <c r="H21" s="114">
        <v>-517605.30404000002</v>
      </c>
      <c r="I21" s="114">
        <v>-510595.59194999997</v>
      </c>
      <c r="J21" s="114">
        <v>-514424.05614</v>
      </c>
      <c r="K21" s="114">
        <v>-524524.31585999997</v>
      </c>
      <c r="L21" s="114">
        <v>-571782.98482000001</v>
      </c>
    </row>
    <row r="22" spans="1:12" s="16" customFormat="1" ht="15" customHeight="1">
      <c r="A22" s="147" t="s">
        <v>202</v>
      </c>
      <c r="B22" s="114">
        <v>59703.355210000002</v>
      </c>
      <c r="C22" s="114">
        <v>65926.593699999998</v>
      </c>
      <c r="D22" s="114">
        <v>72841.505139999994</v>
      </c>
      <c r="E22" s="114">
        <v>78618.939079999996</v>
      </c>
      <c r="F22" s="114">
        <v>85609.87023</v>
      </c>
      <c r="G22" s="114">
        <v>103238.94448000001</v>
      </c>
      <c r="H22" s="114">
        <v>172386.46956999999</v>
      </c>
      <c r="I22" s="114">
        <v>120767.29065000001</v>
      </c>
      <c r="J22" s="114">
        <v>96250.157510000005</v>
      </c>
      <c r="K22" s="114">
        <v>141825.10316</v>
      </c>
      <c r="L22" s="114">
        <v>130830.42955</v>
      </c>
    </row>
    <row r="23" spans="1:12" s="16" customFormat="1" ht="15" customHeight="1">
      <c r="A23" s="147" t="s">
        <v>208</v>
      </c>
      <c r="B23" s="114">
        <v>2.84707</v>
      </c>
      <c r="C23" s="114">
        <v>4.4428199999999993</v>
      </c>
      <c r="D23" s="114">
        <v>5.1999999999999998E-2</v>
      </c>
      <c r="E23" s="114">
        <v>41.137260000000005</v>
      </c>
      <c r="F23" s="114">
        <v>4.4999999999999998E-2</v>
      </c>
      <c r="G23" s="114">
        <v>5.3999999999999999E-2</v>
      </c>
      <c r="H23" s="114">
        <v>33.625900000000001</v>
      </c>
      <c r="I23" s="114">
        <v>51.31335</v>
      </c>
      <c r="J23" s="114">
        <v>37.950780000000002</v>
      </c>
      <c r="K23" s="114">
        <v>26.756119999999999</v>
      </c>
      <c r="L23" s="114">
        <v>94.926789999999997</v>
      </c>
    </row>
    <row r="24" spans="1:12" s="16" customFormat="1" ht="15" customHeight="1">
      <c r="A24" s="147" t="s">
        <v>587</v>
      </c>
      <c r="B24" s="114">
        <v>94501.787760000007</v>
      </c>
      <c r="C24" s="114">
        <v>247833.21055000002</v>
      </c>
      <c r="D24" s="114">
        <v>300181.27866000001</v>
      </c>
      <c r="E24" s="114">
        <v>250146.16221000001</v>
      </c>
      <c r="F24" s="114">
        <v>149658.80906999999</v>
      </c>
      <c r="G24" s="114">
        <v>140697.17463999998</v>
      </c>
      <c r="H24" s="114">
        <v>220336.30833</v>
      </c>
      <c r="I24" s="114">
        <v>215668.16247000001</v>
      </c>
      <c r="J24" s="114">
        <v>257116.04350999999</v>
      </c>
      <c r="K24" s="114">
        <v>285452.38292</v>
      </c>
      <c r="L24" s="114">
        <v>306028.25131999998</v>
      </c>
    </row>
    <row r="25" spans="1:12" s="16" customFormat="1" ht="15" customHeight="1">
      <c r="A25" s="147" t="s">
        <v>219</v>
      </c>
      <c r="B25" s="114">
        <v>135913.19594000001</v>
      </c>
      <c r="C25" s="114">
        <v>135340.70866</v>
      </c>
      <c r="D25" s="114">
        <v>133617.77333</v>
      </c>
      <c r="E25" s="114">
        <v>156195.49403999999</v>
      </c>
      <c r="F25" s="114">
        <v>184385.97167</v>
      </c>
      <c r="G25" s="114">
        <v>206385.87091</v>
      </c>
      <c r="H25" s="114">
        <v>230309.12281999999</v>
      </c>
      <c r="I25" s="114">
        <v>268279.96827000001</v>
      </c>
      <c r="J25" s="114">
        <v>270541.74588999996</v>
      </c>
      <c r="K25" s="114">
        <v>317548.88193999999</v>
      </c>
      <c r="L25" s="114">
        <v>318361.7403</v>
      </c>
    </row>
    <row r="26" spans="1:12" s="16" customFormat="1" ht="15" customHeight="1">
      <c r="A26" s="147" t="s">
        <v>588</v>
      </c>
      <c r="B26" s="114">
        <v>24144.934499999999</v>
      </c>
      <c r="C26" s="114">
        <v>19330.619620000001</v>
      </c>
      <c r="D26" s="114">
        <v>21151.073539999998</v>
      </c>
      <c r="E26" s="114">
        <v>12191.104499999999</v>
      </c>
      <c r="F26" s="114">
        <v>12586.381710000001</v>
      </c>
      <c r="G26" s="114">
        <v>7505.9467500000001</v>
      </c>
      <c r="H26" s="114">
        <v>16422.4054</v>
      </c>
      <c r="I26" s="114">
        <v>7069.67634</v>
      </c>
      <c r="J26" s="114">
        <v>13750.03636</v>
      </c>
      <c r="K26" s="114">
        <v>14515.63148</v>
      </c>
      <c r="L26" s="114">
        <v>18990.039489999999</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8053980.2013100004</v>
      </c>
      <c r="C28" s="393">
        <v>8895161.1796899997</v>
      </c>
      <c r="D28" s="393">
        <v>9811687.9990499988</v>
      </c>
      <c r="E28" s="393">
        <v>10828081.596249999</v>
      </c>
      <c r="F28" s="393">
        <v>12061203.462069999</v>
      </c>
      <c r="G28" s="393">
        <v>12700366.984579999</v>
      </c>
      <c r="H28" s="393">
        <v>14149754.35533</v>
      </c>
      <c r="I28" s="393">
        <v>15419726.92013</v>
      </c>
      <c r="J28" s="393">
        <v>15784668.233719999</v>
      </c>
      <c r="K28" s="393">
        <v>16523854.8201</v>
      </c>
      <c r="L28" s="393">
        <v>18177094.35396</v>
      </c>
    </row>
    <row r="29" spans="1:12" s="16" customFormat="1" ht="15" customHeight="1" thickTop="1">
      <c r="A29" s="147" t="s">
        <v>590</v>
      </c>
      <c r="B29" s="114">
        <v>6049801.4527899995</v>
      </c>
      <c r="C29" s="114">
        <v>6829540.4648599997</v>
      </c>
      <c r="D29" s="114">
        <v>7417424.00239</v>
      </c>
      <c r="E29" s="114">
        <v>7788148.9096299997</v>
      </c>
      <c r="F29" s="114">
        <v>8949474.6310799997</v>
      </c>
      <c r="G29" s="114">
        <v>8390565.0986199994</v>
      </c>
      <c r="H29" s="114">
        <v>9735029.9066299982</v>
      </c>
      <c r="I29" s="114">
        <v>10568101.178950001</v>
      </c>
      <c r="J29" s="114">
        <v>11033336.034370001</v>
      </c>
      <c r="K29" s="114">
        <v>11739402.483309999</v>
      </c>
      <c r="L29" s="114">
        <v>6837019.7613599999</v>
      </c>
    </row>
    <row r="30" spans="1:12" s="16" customFormat="1" ht="15" customHeight="1">
      <c r="A30" s="148" t="s">
        <v>591</v>
      </c>
      <c r="B30" s="114">
        <v>2479.4649399999998</v>
      </c>
      <c r="C30" s="114">
        <v>3920.0633599999996</v>
      </c>
      <c r="D30" s="114">
        <v>8338.9915000000001</v>
      </c>
      <c r="E30" s="114">
        <v>11797.390579999999</v>
      </c>
      <c r="F30" s="114">
        <v>3754.6722799999998</v>
      </c>
      <c r="G30" s="114">
        <v>7898.7851700000001</v>
      </c>
      <c r="H30" s="114">
        <v>9769.6503900000007</v>
      </c>
      <c r="I30" s="114">
        <v>8025.3177000000005</v>
      </c>
      <c r="J30" s="114">
        <v>8552.86643</v>
      </c>
      <c r="K30" s="114">
        <v>9751.9545899999994</v>
      </c>
      <c r="L30" s="114">
        <v>11854.396369999999</v>
      </c>
    </row>
    <row r="31" spans="1:12" s="16" customFormat="1" ht="15" customHeight="1">
      <c r="A31" s="148" t="s">
        <v>592</v>
      </c>
      <c r="B31" s="114">
        <v>1962593.7840699998</v>
      </c>
      <c r="C31" s="114">
        <v>2166392.1838099998</v>
      </c>
      <c r="D31" s="114">
        <v>2310721.83433</v>
      </c>
      <c r="E31" s="114">
        <v>2610830.8848299999</v>
      </c>
      <c r="F31" s="114">
        <v>3091193.7229499999</v>
      </c>
      <c r="G31" s="114">
        <v>2993117.7738999999</v>
      </c>
      <c r="H31" s="114">
        <v>3356322.3194299997</v>
      </c>
      <c r="I31" s="114">
        <v>3810978.76847</v>
      </c>
      <c r="J31" s="114">
        <v>3954480.8522899998</v>
      </c>
      <c r="K31" s="114">
        <v>4155394.1134799998</v>
      </c>
      <c r="L31" s="114">
        <v>4160621.4556999998</v>
      </c>
    </row>
    <row r="32" spans="1:12" s="16" customFormat="1" ht="15" customHeight="1">
      <c r="A32" s="148" t="s">
        <v>593</v>
      </c>
      <c r="B32" s="114">
        <v>201610.16933</v>
      </c>
      <c r="C32" s="114">
        <v>37619.354249999997</v>
      </c>
      <c r="D32" s="114">
        <v>12213.028849999999</v>
      </c>
      <c r="E32" s="114">
        <v>5847.4616100000003</v>
      </c>
      <c r="F32" s="114">
        <v>4009.35914</v>
      </c>
      <c r="G32" s="114">
        <v>3243.8211099999999</v>
      </c>
      <c r="H32" s="114">
        <v>7566.1036599999998</v>
      </c>
      <c r="I32" s="114">
        <v>2901.8354900000004</v>
      </c>
      <c r="J32" s="114">
        <v>2272.42659</v>
      </c>
      <c r="K32" s="114">
        <v>1913.1947299999999</v>
      </c>
      <c r="L32" s="114">
        <v>979.51350000000002</v>
      </c>
    </row>
    <row r="33" spans="1:12" s="16" customFormat="1" ht="15" customHeight="1">
      <c r="A33" s="148" t="s">
        <v>594</v>
      </c>
      <c r="B33" s="114">
        <v>21255.406879999999</v>
      </c>
      <c r="C33" s="114">
        <v>19846.75189</v>
      </c>
      <c r="D33" s="114">
        <v>22840.878089999998</v>
      </c>
      <c r="E33" s="114">
        <v>27499.905940000001</v>
      </c>
      <c r="F33" s="114">
        <v>97304.243979999999</v>
      </c>
      <c r="G33" s="114">
        <v>60888.021590000004</v>
      </c>
      <c r="H33" s="114">
        <v>69225.362580000001</v>
      </c>
      <c r="I33" s="114">
        <v>77085.66915999999</v>
      </c>
      <c r="J33" s="114">
        <v>78521.354489999998</v>
      </c>
      <c r="K33" s="114">
        <v>75703.712549999997</v>
      </c>
      <c r="L33" s="114">
        <v>83382.818639999998</v>
      </c>
    </row>
    <row r="34" spans="1:12" s="16" customFormat="1" ht="15" customHeight="1">
      <c r="A34" s="148" t="s">
        <v>595</v>
      </c>
      <c r="B34" s="114">
        <v>3602422.4721900001</v>
      </c>
      <c r="C34" s="114">
        <v>4254099.0154999997</v>
      </c>
      <c r="D34" s="114">
        <v>4642690.0051499996</v>
      </c>
      <c r="E34" s="114">
        <v>4612655.6865499998</v>
      </c>
      <c r="F34" s="114">
        <v>5156944.0592200002</v>
      </c>
      <c r="G34" s="114">
        <v>4687869.4599599997</v>
      </c>
      <c r="H34" s="114">
        <v>5596698.7147200005</v>
      </c>
      <c r="I34" s="114">
        <v>5914146.76774</v>
      </c>
      <c r="J34" s="114">
        <v>6194117.1849999996</v>
      </c>
      <c r="K34" s="114">
        <v>6646916.7521800008</v>
      </c>
      <c r="L34" s="114">
        <v>2446119.9549699998</v>
      </c>
    </row>
    <row r="35" spans="1:12" s="16" customFormat="1" ht="15" customHeight="1">
      <c r="A35" s="148" t="s">
        <v>596</v>
      </c>
      <c r="B35" s="114">
        <v>259440.15537999998</v>
      </c>
      <c r="C35" s="114">
        <v>347663.09604999999</v>
      </c>
      <c r="D35" s="114">
        <v>420619.26447000005</v>
      </c>
      <c r="E35" s="114">
        <v>519517.58012</v>
      </c>
      <c r="F35" s="114">
        <v>596268.57351000002</v>
      </c>
      <c r="G35" s="114">
        <v>637547.23688999994</v>
      </c>
      <c r="H35" s="114">
        <v>695447.75585000007</v>
      </c>
      <c r="I35" s="114">
        <v>754962.82039000001</v>
      </c>
      <c r="J35" s="114">
        <v>795391.34957000008</v>
      </c>
      <c r="K35" s="114">
        <v>849722.75578000001</v>
      </c>
      <c r="L35" s="114">
        <v>134061.62218000001</v>
      </c>
    </row>
    <row r="36" spans="1:12" s="16" customFormat="1" ht="15" customHeight="1">
      <c r="A36" s="147" t="s">
        <v>597</v>
      </c>
      <c r="B36" s="114">
        <v>2450.4051400000003</v>
      </c>
      <c r="C36" s="114">
        <v>6.3222299999999994</v>
      </c>
      <c r="D36" s="114">
        <v>7236.1665800000001</v>
      </c>
      <c r="E36" s="114">
        <v>10797.342490000001</v>
      </c>
      <c r="F36" s="114">
        <v>157.08463</v>
      </c>
      <c r="G36" s="114">
        <v>8154.61546</v>
      </c>
      <c r="H36" s="114">
        <v>8331.4075900000007</v>
      </c>
      <c r="I36" s="114">
        <v>6737.8989299999994</v>
      </c>
      <c r="J36" s="114">
        <v>6742.6089400000001</v>
      </c>
      <c r="K36" s="114">
        <v>19579.075559999997</v>
      </c>
      <c r="L36" s="114">
        <v>11269.26778</v>
      </c>
    </row>
    <row r="37" spans="1:12" s="16" customFormat="1" ht="15" customHeight="1">
      <c r="A37" s="147" t="s">
        <v>598</v>
      </c>
      <c r="B37" s="114">
        <v>677627.49754000001</v>
      </c>
      <c r="C37" s="114">
        <v>741998.04794000008</v>
      </c>
      <c r="D37" s="114">
        <v>1031218.02235</v>
      </c>
      <c r="E37" s="114">
        <v>1620084.9566300001</v>
      </c>
      <c r="F37" s="114">
        <v>1833052.89475</v>
      </c>
      <c r="G37" s="114">
        <v>2233018.9541599997</v>
      </c>
      <c r="H37" s="114">
        <v>2564033.5589399999</v>
      </c>
      <c r="I37" s="114">
        <v>3075678.1967800003</v>
      </c>
      <c r="J37" s="114">
        <v>3033038.2896799999</v>
      </c>
      <c r="K37" s="114">
        <v>2815392.7772600004</v>
      </c>
      <c r="L37" s="114">
        <v>3527659.9700300004</v>
      </c>
    </row>
    <row r="38" spans="1:12" s="16" customFormat="1" ht="15" customHeight="1">
      <c r="A38" s="147" t="s">
        <v>599</v>
      </c>
      <c r="B38" s="114">
        <v>260053.85097</v>
      </c>
      <c r="C38" s="114">
        <v>265479.60087999998</v>
      </c>
      <c r="D38" s="114">
        <v>322595.06680999999</v>
      </c>
      <c r="E38" s="114">
        <v>341285.48705</v>
      </c>
      <c r="F38" s="114">
        <v>358295.73157999996</v>
      </c>
      <c r="G38" s="114">
        <v>450251.00900999998</v>
      </c>
      <c r="H38" s="114">
        <v>499956.86011000001</v>
      </c>
      <c r="I38" s="114">
        <v>352594.65816000005</v>
      </c>
      <c r="J38" s="114">
        <v>304641.37832000002</v>
      </c>
      <c r="K38" s="114">
        <v>542382.17796</v>
      </c>
      <c r="L38" s="114">
        <v>687395.48045999999</v>
      </c>
    </row>
    <row r="39" spans="1:12" s="16" customFormat="1" ht="15" customHeight="1">
      <c r="A39" s="147" t="s">
        <v>273</v>
      </c>
      <c r="B39" s="114">
        <v>170953.30208000002</v>
      </c>
      <c r="C39" s="114">
        <v>178341.52155999999</v>
      </c>
      <c r="D39" s="114">
        <v>187133.12987999999</v>
      </c>
      <c r="E39" s="114">
        <v>163705.32530000003</v>
      </c>
      <c r="F39" s="114">
        <v>149150.89775</v>
      </c>
      <c r="G39" s="114">
        <v>156591.42194999999</v>
      </c>
      <c r="H39" s="114">
        <v>161738.18280000001</v>
      </c>
      <c r="I39" s="114">
        <v>173089.20078000001</v>
      </c>
      <c r="J39" s="114">
        <v>178932.39944000001</v>
      </c>
      <c r="K39" s="114">
        <v>186727.00100999998</v>
      </c>
      <c r="L39" s="114">
        <v>200236.94000999999</v>
      </c>
    </row>
    <row r="40" spans="1:12" s="16" customFormat="1" ht="15" customHeight="1">
      <c r="A40" s="147" t="s">
        <v>279</v>
      </c>
      <c r="B40" s="114">
        <v>678982.22214999993</v>
      </c>
      <c r="C40" s="114">
        <v>679494.72222</v>
      </c>
      <c r="D40" s="114">
        <v>680109.72210999997</v>
      </c>
      <c r="E40" s="114">
        <v>680622.22235000005</v>
      </c>
      <c r="F40" s="114">
        <v>507333.33338999999</v>
      </c>
      <c r="G40" s="114">
        <v>507648.88895999995</v>
      </c>
      <c r="H40" s="114">
        <v>508122.22224000003</v>
      </c>
      <c r="I40" s="114">
        <v>171275</v>
      </c>
      <c r="J40" s="114">
        <v>170453.33338999999</v>
      </c>
      <c r="K40" s="114">
        <v>171416.66661000001</v>
      </c>
      <c r="L40" s="114">
        <v>0</v>
      </c>
    </row>
    <row r="41" spans="1:12" s="16" customFormat="1" ht="15" customHeight="1">
      <c r="A41" s="147" t="s">
        <v>600</v>
      </c>
      <c r="B41" s="114">
        <v>214111.47063999998</v>
      </c>
      <c r="C41" s="114">
        <v>200300.5</v>
      </c>
      <c r="D41" s="114">
        <v>135823.00002000001</v>
      </c>
      <c r="E41" s="114">
        <v>192624.16665</v>
      </c>
      <c r="F41" s="114">
        <v>263738.88889</v>
      </c>
      <c r="G41" s="114">
        <v>334886.55556999997</v>
      </c>
      <c r="H41" s="114">
        <v>273638.05551999999</v>
      </c>
      <c r="I41" s="114">
        <v>212820.4167</v>
      </c>
      <c r="J41" s="114">
        <v>350766.09166000003</v>
      </c>
      <c r="K41" s="114">
        <v>352615.21948000003</v>
      </c>
      <c r="L41" s="114">
        <v>351038.02217000001</v>
      </c>
    </row>
    <row r="42" spans="1:12" s="17" customFormat="1" ht="15" customHeight="1" thickBot="1">
      <c r="A42" s="147" t="s">
        <v>451</v>
      </c>
      <c r="B42" s="114">
        <v>0</v>
      </c>
      <c r="C42" s="114">
        <v>0</v>
      </c>
      <c r="D42" s="114">
        <v>30148.888910000001</v>
      </c>
      <c r="E42" s="114">
        <v>30813.186149999998</v>
      </c>
      <c r="F42" s="114">
        <v>0</v>
      </c>
      <c r="G42" s="114">
        <v>619250.44085000001</v>
      </c>
      <c r="H42" s="114">
        <v>398904.16149999999</v>
      </c>
      <c r="I42" s="114">
        <v>859430.3698300001</v>
      </c>
      <c r="J42" s="114">
        <v>706758.09791999997</v>
      </c>
      <c r="K42" s="114">
        <v>696339.41891000001</v>
      </c>
      <c r="L42" s="114">
        <v>6562474.9121499993</v>
      </c>
    </row>
    <row r="43" spans="1:12" ht="15" customHeight="1" thickTop="1" thickBot="1">
      <c r="A43" s="392" t="s">
        <v>601</v>
      </c>
      <c r="B43" s="393">
        <v>798405.56455999997</v>
      </c>
      <c r="C43" s="393">
        <v>960541.09322000004</v>
      </c>
      <c r="D43" s="393">
        <v>1120778.0547200001</v>
      </c>
      <c r="E43" s="393">
        <v>1327573.0270799999</v>
      </c>
      <c r="F43" s="393">
        <v>1487690.7128599999</v>
      </c>
      <c r="G43" s="393">
        <v>1717245.04626</v>
      </c>
      <c r="H43" s="393">
        <v>1675669.55217</v>
      </c>
      <c r="I43" s="393">
        <v>1924336.33127</v>
      </c>
      <c r="J43" s="393">
        <v>1961718.20147</v>
      </c>
      <c r="K43" s="393">
        <v>2143427.4792399998</v>
      </c>
      <c r="L43" s="393">
        <v>2146622.5745100002</v>
      </c>
    </row>
    <row r="44" spans="1:12" s="16" customFormat="1" ht="15" customHeight="1" thickTop="1">
      <c r="A44" s="147" t="s">
        <v>294</v>
      </c>
      <c r="B44" s="114">
        <v>490223.5</v>
      </c>
      <c r="C44" s="114">
        <v>626133.80000000005</v>
      </c>
      <c r="D44" s="114">
        <v>763310</v>
      </c>
      <c r="E44" s="114">
        <v>900717.7</v>
      </c>
      <c r="F44" s="114">
        <v>1036585.1</v>
      </c>
      <c r="G44" s="114">
        <v>1173206.8</v>
      </c>
      <c r="H44" s="114">
        <v>1344731.7</v>
      </c>
      <c r="I44" s="114">
        <v>1409165</v>
      </c>
      <c r="J44" s="114">
        <v>1537989.6</v>
      </c>
      <c r="K44" s="114">
        <v>1537989.6</v>
      </c>
      <c r="L44" s="114">
        <v>1699065</v>
      </c>
    </row>
    <row r="45" spans="1:12" s="16" customFormat="1" ht="15" customHeight="1">
      <c r="A45" s="147" t="s">
        <v>298</v>
      </c>
      <c r="B45" s="114">
        <v>35989.534549999997</v>
      </c>
      <c r="C45" s="114">
        <v>1689.5345500000001</v>
      </c>
      <c r="D45" s="114">
        <v>1689.5345500000001</v>
      </c>
      <c r="E45" s="114">
        <v>1689.5345500000001</v>
      </c>
      <c r="F45" s="114">
        <v>1689.5345500000001</v>
      </c>
      <c r="G45" s="114">
        <v>1689.5345500000001</v>
      </c>
      <c r="H45" s="114">
        <v>1689.5345500000001</v>
      </c>
      <c r="I45" s="114">
        <v>1689.5345500000001</v>
      </c>
      <c r="J45" s="114">
        <v>1689.5345500000001</v>
      </c>
      <c r="K45" s="114">
        <v>1689.5345500000001</v>
      </c>
      <c r="L45" s="114">
        <v>1689.5345500000001</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90344.217279999997</v>
      </c>
      <c r="C47" s="114">
        <v>108529.04828</v>
      </c>
      <c r="D47" s="114">
        <v>130947.91928</v>
      </c>
      <c r="E47" s="114">
        <v>153430.98422000001</v>
      </c>
      <c r="F47" s="114">
        <v>180604.46955000001</v>
      </c>
      <c r="G47" s="114">
        <v>207485.63055</v>
      </c>
      <c r="H47" s="114">
        <v>247669.20155</v>
      </c>
      <c r="I47" s="114">
        <v>255832.70155</v>
      </c>
      <c r="J47" s="114">
        <v>281597.61155000003</v>
      </c>
      <c r="K47" s="114">
        <v>281597.61155000003</v>
      </c>
      <c r="L47" s="114">
        <v>313812.68455000001</v>
      </c>
    </row>
    <row r="48" spans="1:12" s="16" customFormat="1" ht="15" customHeight="1">
      <c r="A48" s="147" t="s">
        <v>308</v>
      </c>
      <c r="B48" s="114">
        <v>181848.31272999998</v>
      </c>
      <c r="C48" s="114">
        <v>224188.71038999999</v>
      </c>
      <c r="D48" s="114">
        <v>224830.60088999997</v>
      </c>
      <c r="E48" s="114">
        <v>271734.80830999999</v>
      </c>
      <c r="F48" s="114">
        <v>268811.60875999997</v>
      </c>
      <c r="G48" s="114">
        <v>334863.08116</v>
      </c>
      <c r="H48" s="114">
        <v>81579.116069999989</v>
      </c>
      <c r="I48" s="114">
        <v>257649.09516999999</v>
      </c>
      <c r="J48" s="114">
        <v>140441.45537000001</v>
      </c>
      <c r="K48" s="114">
        <v>322150.73313999997</v>
      </c>
      <c r="L48" s="114">
        <v>132055.35540999999</v>
      </c>
    </row>
    <row r="49" spans="1:12" s="16" customFormat="1" ht="15" customHeight="1">
      <c r="A49" s="148" t="s">
        <v>603</v>
      </c>
      <c r="B49" s="114">
        <v>0</v>
      </c>
      <c r="C49" s="114">
        <v>0</v>
      </c>
      <c r="D49" s="114">
        <v>0</v>
      </c>
      <c r="E49" s="114">
        <v>0</v>
      </c>
      <c r="F49" s="114">
        <v>0</v>
      </c>
      <c r="G49" s="114">
        <v>0</v>
      </c>
      <c r="H49" s="114">
        <v>0</v>
      </c>
      <c r="I49" s="114">
        <v>0</v>
      </c>
      <c r="J49" s="114">
        <v>0</v>
      </c>
      <c r="K49" s="114">
        <v>0</v>
      </c>
      <c r="L49" s="114">
        <v>0</v>
      </c>
    </row>
    <row r="50" spans="1:12" s="17" customFormat="1" ht="15" customHeight="1" thickBot="1">
      <c r="A50" s="148" t="s">
        <v>604</v>
      </c>
      <c r="B50" s="114">
        <v>181848.31272999998</v>
      </c>
      <c r="C50" s="114">
        <v>224188.71038999999</v>
      </c>
      <c r="D50" s="114">
        <v>224830.60088999997</v>
      </c>
      <c r="E50" s="114">
        <v>271734.80830999999</v>
      </c>
      <c r="F50" s="114">
        <v>268811.60875999997</v>
      </c>
      <c r="G50" s="114">
        <v>334863.08116</v>
      </c>
      <c r="H50" s="114">
        <v>81579.116069999989</v>
      </c>
      <c r="I50" s="114">
        <v>257649.09516999999</v>
      </c>
      <c r="J50" s="114">
        <v>140441.45537000001</v>
      </c>
      <c r="K50" s="114">
        <v>322150.73313999997</v>
      </c>
      <c r="L50" s="114">
        <v>132055.35540999999</v>
      </c>
    </row>
    <row r="51" spans="1:12" ht="15" customHeight="1" thickTop="1" thickBot="1">
      <c r="A51" s="392" t="s">
        <v>605</v>
      </c>
      <c r="B51" s="393">
        <v>8852385.7658700012</v>
      </c>
      <c r="C51" s="393">
        <v>9855702.2729100008</v>
      </c>
      <c r="D51" s="393">
        <v>10932466.05377</v>
      </c>
      <c r="E51" s="393">
        <v>12155654.623330001</v>
      </c>
      <c r="F51" s="393">
        <v>13548894.174930001</v>
      </c>
      <c r="G51" s="393">
        <v>14417612.03084</v>
      </c>
      <c r="H51" s="393">
        <v>15825423.907500001</v>
      </c>
      <c r="I51" s="393">
        <v>17344063.251400001</v>
      </c>
      <c r="J51" s="393">
        <v>17746386.43519</v>
      </c>
      <c r="K51" s="393">
        <v>18667282.299339999</v>
      </c>
      <c r="L51" s="393">
        <v>20323716.928470001</v>
      </c>
    </row>
    <row r="52" spans="1:12" s="16" customFormat="1" ht="15" customHeight="1" thickTop="1">
      <c r="A52" s="113" t="s">
        <v>606</v>
      </c>
      <c r="B52" s="114">
        <v>1015.2392199999999</v>
      </c>
      <c r="C52" s="114">
        <v>527.56547999999998</v>
      </c>
      <c r="D52" s="114">
        <v>804.95119999999997</v>
      </c>
      <c r="E52" s="114">
        <v>899.96922999999992</v>
      </c>
      <c r="F52" s="114">
        <v>507.74446999999998</v>
      </c>
      <c r="G52" s="114">
        <v>841.45709999999997</v>
      </c>
      <c r="H52" s="114">
        <v>400.87195000000003</v>
      </c>
      <c r="I52" s="114">
        <v>304.08785</v>
      </c>
      <c r="J52" s="114">
        <v>166.91052999999999</v>
      </c>
      <c r="K52" s="114">
        <v>27.818999999999999</v>
      </c>
      <c r="L52" s="114">
        <v>169.94776000000002</v>
      </c>
    </row>
    <row r="53" spans="1:12" s="17" customFormat="1" ht="15" customHeight="1">
      <c r="A53" s="148" t="s">
        <v>607</v>
      </c>
      <c r="B53" s="114">
        <v>0</v>
      </c>
      <c r="C53" s="114">
        <v>0</v>
      </c>
      <c r="D53" s="114">
        <v>0</v>
      </c>
      <c r="E53" s="114">
        <v>0</v>
      </c>
      <c r="F53" s="114">
        <v>0</v>
      </c>
      <c r="G53" s="114">
        <v>0</v>
      </c>
      <c r="H53" s="114">
        <v>0</v>
      </c>
      <c r="I53" s="114">
        <v>0</v>
      </c>
      <c r="J53" s="114">
        <v>0</v>
      </c>
      <c r="K53" s="114">
        <v>0</v>
      </c>
      <c r="L53" s="114">
        <v>0</v>
      </c>
    </row>
    <row r="54" spans="1:12" s="17" customFormat="1" ht="15" customHeight="1">
      <c r="A54" s="148" t="s">
        <v>608</v>
      </c>
      <c r="B54" s="114">
        <v>1015.2392199999999</v>
      </c>
      <c r="C54" s="114">
        <v>527.56547999999998</v>
      </c>
      <c r="D54" s="114">
        <v>804.95119999999997</v>
      </c>
      <c r="E54" s="114">
        <v>899.96922999999992</v>
      </c>
      <c r="F54" s="114">
        <v>507.74446999999998</v>
      </c>
      <c r="G54" s="114">
        <v>841.45709999999997</v>
      </c>
      <c r="H54" s="114">
        <v>400.87195000000003</v>
      </c>
      <c r="I54" s="114">
        <v>304.08785</v>
      </c>
      <c r="J54" s="114">
        <v>166.91052999999999</v>
      </c>
      <c r="K54" s="114">
        <v>27.818999999999999</v>
      </c>
      <c r="L54" s="114">
        <v>169.94776000000002</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0</v>
      </c>
      <c r="C56" s="114">
        <v>0</v>
      </c>
      <c r="D56" s="114">
        <v>0</v>
      </c>
      <c r="E56" s="114">
        <v>0</v>
      </c>
      <c r="F56" s="114">
        <v>0</v>
      </c>
      <c r="G56" s="114">
        <v>0</v>
      </c>
      <c r="H56" s="114">
        <v>0</v>
      </c>
      <c r="I56" s="114">
        <v>0</v>
      </c>
      <c r="J56" s="114">
        <v>0</v>
      </c>
      <c r="K56" s="114">
        <v>0</v>
      </c>
      <c r="L56" s="114">
        <v>0</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6960664.6991899991</v>
      </c>
      <c r="C58" s="114">
        <v>9373573.0828900002</v>
      </c>
      <c r="D58" s="114">
        <v>9707927.0891299993</v>
      </c>
      <c r="E58" s="114">
        <v>10005483.222620001</v>
      </c>
      <c r="F58" s="114">
        <v>11177969.238700001</v>
      </c>
      <c r="G58" s="114">
        <v>12128423.69702</v>
      </c>
      <c r="H58" s="114">
        <v>12565709.611500001</v>
      </c>
      <c r="I58" s="114">
        <v>13677919.171870001</v>
      </c>
      <c r="J58" s="114">
        <v>14322340.526969999</v>
      </c>
      <c r="K58" s="114">
        <v>14823284.19297</v>
      </c>
      <c r="L58" s="114">
        <v>29616485.484240003</v>
      </c>
    </row>
    <row r="59" spans="1:12">
      <c r="A59" s="394" t="s">
        <v>613</v>
      </c>
      <c r="B59" s="395">
        <v>1266934.3438599999</v>
      </c>
      <c r="C59" s="395">
        <v>1323142.1149000002</v>
      </c>
      <c r="D59" s="395">
        <v>1374341.23006</v>
      </c>
      <c r="E59" s="395">
        <v>1480559.1611800001</v>
      </c>
      <c r="F59" s="395">
        <v>1620473.92172</v>
      </c>
      <c r="G59" s="395">
        <v>1770303.58865</v>
      </c>
      <c r="H59" s="395">
        <v>1756552.39811</v>
      </c>
      <c r="I59" s="395">
        <v>1682463.75795</v>
      </c>
      <c r="J59" s="395">
        <v>819902.14289000002</v>
      </c>
      <c r="K59" s="395">
        <v>2058436.4635899998</v>
      </c>
      <c r="L59" s="395">
        <v>920317.61112999998</v>
      </c>
    </row>
    <row r="60" spans="1:12" ht="15" customHeight="1">
      <c r="A60" s="148" t="s">
        <v>614</v>
      </c>
      <c r="B60" s="114">
        <v>-221651.61618000001</v>
      </c>
      <c r="C60" s="114">
        <v>-268545.47593999997</v>
      </c>
      <c r="D60" s="114">
        <v>-279361.38266</v>
      </c>
      <c r="E60" s="114">
        <v>-294510.83302999998</v>
      </c>
      <c r="F60" s="114">
        <v>-344353.22875000001</v>
      </c>
      <c r="G60" s="114">
        <v>-396195.87742000003</v>
      </c>
      <c r="H60" s="114">
        <v>-446378.72762999998</v>
      </c>
      <c r="I60" s="114">
        <v>-528386.05944999994</v>
      </c>
      <c r="J60" s="114">
        <v>-236657.51913999999</v>
      </c>
      <c r="K60" s="114">
        <v>-578976.61345000006</v>
      </c>
      <c r="L60" s="114">
        <v>-261212.0662</v>
      </c>
    </row>
    <row r="61" spans="1:12" ht="15" customHeight="1">
      <c r="A61" s="147" t="s">
        <v>615</v>
      </c>
      <c r="B61" s="114">
        <v>1045282.7276799999</v>
      </c>
      <c r="C61" s="114">
        <v>1054596.6389600001</v>
      </c>
      <c r="D61" s="114">
        <v>1094979.8474000001</v>
      </c>
      <c r="E61" s="114">
        <v>1186048.3281500002</v>
      </c>
      <c r="F61" s="114">
        <v>1276120.69297</v>
      </c>
      <c r="G61" s="114">
        <v>1374107.71123</v>
      </c>
      <c r="H61" s="114">
        <v>1310173.6704800001</v>
      </c>
      <c r="I61" s="114">
        <v>1154077.6984999999</v>
      </c>
      <c r="J61" s="114">
        <v>583244.62375000003</v>
      </c>
      <c r="K61" s="114">
        <v>1479459.85014</v>
      </c>
      <c r="L61" s="114">
        <v>659105.54492999997</v>
      </c>
    </row>
    <row r="62" spans="1:12" ht="15" customHeight="1">
      <c r="A62" s="116" t="s">
        <v>616</v>
      </c>
      <c r="B62" s="114">
        <v>31916.582839999999</v>
      </c>
      <c r="C62" s="114">
        <v>37220.025479999997</v>
      </c>
      <c r="D62" s="114">
        <v>43566.851929999997</v>
      </c>
      <c r="E62" s="114">
        <v>50722.88869</v>
      </c>
      <c r="F62" s="114">
        <v>56723.933429999997</v>
      </c>
      <c r="G62" s="114">
        <v>77551.062299999991</v>
      </c>
      <c r="H62" s="114">
        <v>73539.899170000004</v>
      </c>
      <c r="I62" s="114">
        <v>101832.09617</v>
      </c>
      <c r="J62" s="114">
        <v>65900.885840000003</v>
      </c>
      <c r="K62" s="114">
        <v>159154.89349000002</v>
      </c>
      <c r="L62" s="114">
        <v>73023.648060000007</v>
      </c>
    </row>
    <row r="63" spans="1:12" ht="15" customHeight="1">
      <c r="A63" s="148" t="s">
        <v>617</v>
      </c>
      <c r="B63" s="114">
        <v>-16287.29839</v>
      </c>
      <c r="C63" s="114">
        <v>-21115.004410000001</v>
      </c>
      <c r="D63" s="114">
        <v>-19243.779260000003</v>
      </c>
      <c r="E63" s="114">
        <v>-16548.501100000001</v>
      </c>
      <c r="F63" s="114">
        <v>-20507.11477</v>
      </c>
      <c r="G63" s="114">
        <v>-20725.069520000001</v>
      </c>
      <c r="H63" s="114">
        <v>-21663.3518</v>
      </c>
      <c r="I63" s="114">
        <v>-30232.560940000003</v>
      </c>
      <c r="J63" s="114">
        <v>-9404.9912399999994</v>
      </c>
      <c r="K63" s="114">
        <v>-22877.623609999999</v>
      </c>
      <c r="L63" s="114">
        <v>-17280.11794</v>
      </c>
    </row>
    <row r="64" spans="1:12" ht="15" customHeight="1">
      <c r="A64" s="117" t="s">
        <v>618</v>
      </c>
      <c r="B64" s="114">
        <v>1060912.0121299999</v>
      </c>
      <c r="C64" s="114">
        <v>1070701.6600299999</v>
      </c>
      <c r="D64" s="114">
        <v>1119302.92007</v>
      </c>
      <c r="E64" s="114">
        <v>1220222.7157399999</v>
      </c>
      <c r="F64" s="114">
        <v>1312337.5116300001</v>
      </c>
      <c r="G64" s="114">
        <v>1430933.70401</v>
      </c>
      <c r="H64" s="114">
        <v>1362050.2178499999</v>
      </c>
      <c r="I64" s="114">
        <v>1225677.23373</v>
      </c>
      <c r="J64" s="114">
        <v>639740.51835000003</v>
      </c>
      <c r="K64" s="114">
        <v>1615737.12002</v>
      </c>
      <c r="L64" s="114">
        <v>714849.07504999998</v>
      </c>
    </row>
    <row r="65" spans="1:12" ht="15" customHeight="1">
      <c r="A65" s="116" t="s">
        <v>619</v>
      </c>
      <c r="B65" s="114">
        <v>28049.837149999999</v>
      </c>
      <c r="C65" s="114">
        <v>32797.266159999999</v>
      </c>
      <c r="D65" s="114">
        <v>37622.343930000003</v>
      </c>
      <c r="E65" s="114">
        <v>75079.262239999996</v>
      </c>
      <c r="F65" s="114">
        <v>62941.813000000002</v>
      </c>
      <c r="G65" s="114">
        <v>34202.644890000003</v>
      </c>
      <c r="H65" s="114">
        <v>81753.954750000004</v>
      </c>
      <c r="I65" s="114">
        <v>175028.23991999999</v>
      </c>
      <c r="J65" s="114">
        <v>26449.81004</v>
      </c>
      <c r="K65" s="114">
        <v>70486.80548000001</v>
      </c>
      <c r="L65" s="114">
        <v>20266.17354</v>
      </c>
    </row>
    <row r="66" spans="1:12" ht="15" customHeight="1">
      <c r="A66" s="116" t="s">
        <v>620</v>
      </c>
      <c r="B66" s="114">
        <v>-135509.11066000001</v>
      </c>
      <c r="C66" s="114">
        <v>-91455.625079999998</v>
      </c>
      <c r="D66" s="114">
        <v>-86566.498540000001</v>
      </c>
      <c r="E66" s="114">
        <v>-123553.92182999999</v>
      </c>
      <c r="F66" s="114">
        <v>-121329.86387999999</v>
      </c>
      <c r="G66" s="114">
        <v>-103188.73325</v>
      </c>
      <c r="H66" s="114">
        <v>-368297.65977999999</v>
      </c>
      <c r="I66" s="114">
        <v>-243908.19412999999</v>
      </c>
      <c r="J66" s="114">
        <v>-59026.425990000003</v>
      </c>
      <c r="K66" s="114">
        <v>-181741.70458000002</v>
      </c>
      <c r="L66" s="114">
        <v>-111010.63795999999</v>
      </c>
    </row>
    <row r="67" spans="1:12" ht="15" customHeight="1">
      <c r="A67" s="147" t="s">
        <v>621</v>
      </c>
      <c r="B67" s="114">
        <v>953452.73861999996</v>
      </c>
      <c r="C67" s="114">
        <v>1012043.30111</v>
      </c>
      <c r="D67" s="114">
        <v>1070358.7654600001</v>
      </c>
      <c r="E67" s="114">
        <v>1171748.0561500001</v>
      </c>
      <c r="F67" s="114">
        <v>1253949.4607500001</v>
      </c>
      <c r="G67" s="114">
        <v>1361947.6156500001</v>
      </c>
      <c r="H67" s="114">
        <v>1075506.5128199998</v>
      </c>
      <c r="I67" s="114">
        <v>1156797.2795199999</v>
      </c>
      <c r="J67" s="114">
        <v>607163.90240000002</v>
      </c>
      <c r="K67" s="114">
        <v>1504482.22092</v>
      </c>
      <c r="L67" s="114">
        <v>624104.61063000001</v>
      </c>
    </row>
    <row r="68" spans="1:12" ht="15" customHeight="1">
      <c r="A68" s="148" t="s">
        <v>622</v>
      </c>
      <c r="B68" s="114">
        <v>-626804.02951999998</v>
      </c>
      <c r="C68" s="114">
        <v>-679213.29610000004</v>
      </c>
      <c r="D68" s="114">
        <v>-678935.28573</v>
      </c>
      <c r="E68" s="114">
        <v>-705530.30758999998</v>
      </c>
      <c r="F68" s="114">
        <v>-776284.82382000005</v>
      </c>
      <c r="G68" s="114">
        <v>-720455.16126999992</v>
      </c>
      <c r="H68" s="114">
        <v>-684527.62003999995</v>
      </c>
      <c r="I68" s="114">
        <v>-700708.89147000003</v>
      </c>
      <c r="J68" s="114">
        <v>-351444.28126999998</v>
      </c>
      <c r="K68" s="114">
        <v>-834389.08324000007</v>
      </c>
      <c r="L68" s="114">
        <v>-378850.76883999998</v>
      </c>
    </row>
    <row r="69" spans="1:12" ht="15" customHeight="1">
      <c r="A69" s="117" t="s">
        <v>623</v>
      </c>
      <c r="B69" s="114">
        <v>326648.70910000004</v>
      </c>
      <c r="C69" s="114">
        <v>332830.00500999996</v>
      </c>
      <c r="D69" s="114">
        <v>391423.47973000002</v>
      </c>
      <c r="E69" s="114">
        <v>466217.74855999998</v>
      </c>
      <c r="F69" s="114">
        <v>477664.63692999998</v>
      </c>
      <c r="G69" s="114">
        <v>641492.45438000001</v>
      </c>
      <c r="H69" s="114">
        <v>390978.89277999999</v>
      </c>
      <c r="I69" s="114">
        <v>456088.38805000001</v>
      </c>
      <c r="J69" s="114">
        <v>255719.62112999998</v>
      </c>
      <c r="K69" s="114">
        <v>670093.13767999993</v>
      </c>
      <c r="L69" s="114">
        <v>245253.84179000001</v>
      </c>
    </row>
    <row r="70" spans="1:12" ht="15" customHeight="1">
      <c r="A70" s="117" t="s">
        <v>624</v>
      </c>
      <c r="B70" s="114">
        <v>12.65019</v>
      </c>
      <c r="C70" s="114">
        <v>7.4485400000000004</v>
      </c>
      <c r="D70" s="114">
        <v>4.6955100000000005</v>
      </c>
      <c r="E70" s="114">
        <v>2.74668</v>
      </c>
      <c r="F70" s="114">
        <v>2.60866</v>
      </c>
      <c r="G70" s="114">
        <v>1.3971300000000002</v>
      </c>
      <c r="H70" s="114">
        <v>1.0865100000000001</v>
      </c>
      <c r="I70" s="114">
        <v>0.50052999999999992</v>
      </c>
      <c r="J70" s="114">
        <v>0.29947000000000001</v>
      </c>
      <c r="K70" s="114">
        <v>1.1445000000000001</v>
      </c>
      <c r="L70" s="114">
        <v>0.12268999999999999</v>
      </c>
    </row>
    <row r="71" spans="1:12" ht="15" customHeight="1">
      <c r="A71" s="115" t="s">
        <v>971</v>
      </c>
      <c r="B71" s="114">
        <v>0</v>
      </c>
      <c r="C71" s="114">
        <v>0</v>
      </c>
      <c r="D71" s="114">
        <v>0</v>
      </c>
      <c r="E71" s="114">
        <v>0</v>
      </c>
      <c r="F71" s="114">
        <v>0</v>
      </c>
      <c r="G71" s="114">
        <v>0</v>
      </c>
      <c r="H71" s="114">
        <v>0</v>
      </c>
      <c r="I71" s="114">
        <v>0</v>
      </c>
      <c r="J71" s="114">
        <v>0</v>
      </c>
      <c r="K71" s="114">
        <v>0</v>
      </c>
      <c r="L71" s="114">
        <v>0</v>
      </c>
    </row>
    <row r="72" spans="1:12" ht="15" customHeight="1">
      <c r="A72" s="115" t="s">
        <v>972</v>
      </c>
      <c r="B72" s="114">
        <v>12.65019</v>
      </c>
      <c r="C72" s="114">
        <v>7.4485400000000004</v>
      </c>
      <c r="D72" s="114">
        <v>4.6955100000000005</v>
      </c>
      <c r="E72" s="114">
        <v>2.74668</v>
      </c>
      <c r="F72" s="114">
        <v>2.60866</v>
      </c>
      <c r="G72" s="114">
        <v>1.3971300000000002</v>
      </c>
      <c r="H72" s="114">
        <v>1.0865100000000001</v>
      </c>
      <c r="I72" s="114">
        <v>0.50052999999999992</v>
      </c>
      <c r="J72" s="114">
        <v>0.29947000000000001</v>
      </c>
      <c r="K72" s="114">
        <v>1.1445000000000001</v>
      </c>
      <c r="L72" s="114">
        <v>0.12268999999999999</v>
      </c>
    </row>
    <row r="73" spans="1:12" ht="15" customHeight="1">
      <c r="A73" s="147" t="s">
        <v>625</v>
      </c>
      <c r="B73" s="114">
        <v>-70.70478</v>
      </c>
      <c r="C73" s="114">
        <v>-41.257129999999997</v>
      </c>
      <c r="D73" s="114">
        <v>-23.970220000000001</v>
      </c>
      <c r="E73" s="114">
        <v>-14.453989999999999</v>
      </c>
      <c r="F73" s="114">
        <v>-9.312850000000001</v>
      </c>
      <c r="G73" s="114">
        <v>-1.61463</v>
      </c>
      <c r="H73" s="114">
        <v>-0.48841000000000001</v>
      </c>
      <c r="I73" s="114">
        <v>-0.15968000000000002</v>
      </c>
      <c r="J73" s="114">
        <v>-4.6249999999999999E-2</v>
      </c>
      <c r="K73" s="114">
        <v>-0.19231999999999999</v>
      </c>
      <c r="L73" s="114">
        <v>-0.25818000000000002</v>
      </c>
    </row>
    <row r="74" spans="1:12" ht="15" customHeight="1">
      <c r="A74" s="147" t="s">
        <v>1260</v>
      </c>
      <c r="B74" s="114">
        <v>0</v>
      </c>
      <c r="C74" s="114">
        <v>0</v>
      </c>
      <c r="D74" s="114">
        <v>0</v>
      </c>
      <c r="E74" s="114">
        <v>0</v>
      </c>
      <c r="F74" s="114">
        <v>0</v>
      </c>
      <c r="G74" s="114">
        <v>0</v>
      </c>
      <c r="H74" s="114">
        <v>0</v>
      </c>
      <c r="I74" s="114">
        <v>0</v>
      </c>
      <c r="J74" s="114">
        <v>0</v>
      </c>
      <c r="K74" s="114">
        <v>0</v>
      </c>
      <c r="L74" s="114">
        <v>0</v>
      </c>
    </row>
    <row r="75" spans="1:12" ht="15" customHeight="1">
      <c r="A75" s="148" t="s">
        <v>430</v>
      </c>
      <c r="B75" s="114">
        <v>-70.70478</v>
      </c>
      <c r="C75" s="114">
        <v>-41.257129999999997</v>
      </c>
      <c r="D75" s="114">
        <v>-23.970220000000001</v>
      </c>
      <c r="E75" s="114">
        <v>-14.453989999999999</v>
      </c>
      <c r="F75" s="114">
        <v>-9.312850000000001</v>
      </c>
      <c r="G75" s="114">
        <v>-1.61463</v>
      </c>
      <c r="H75" s="114">
        <v>-0.48841000000000001</v>
      </c>
      <c r="I75" s="114">
        <v>-0.15968000000000002</v>
      </c>
      <c r="J75" s="114">
        <v>-4.6249999999999999E-2</v>
      </c>
      <c r="K75" s="114">
        <v>-0.19231999999999999</v>
      </c>
      <c r="L75" s="114">
        <v>-0.25818000000000002</v>
      </c>
    </row>
    <row r="76" spans="1:12" ht="15" customHeight="1">
      <c r="A76" s="147" t="s">
        <v>626</v>
      </c>
      <c r="B76" s="114">
        <v>326590.65450999996</v>
      </c>
      <c r="C76" s="114">
        <v>332796.19641999999</v>
      </c>
      <c r="D76" s="114">
        <v>391404.20501999999</v>
      </c>
      <c r="E76" s="114">
        <v>466206.04125000001</v>
      </c>
      <c r="F76" s="114">
        <v>477657.93274000002</v>
      </c>
      <c r="G76" s="114">
        <v>641492.23687999998</v>
      </c>
      <c r="H76" s="114">
        <v>390979.49088</v>
      </c>
      <c r="I76" s="114">
        <v>456088.72889999999</v>
      </c>
      <c r="J76" s="114">
        <v>255719.87435</v>
      </c>
      <c r="K76" s="114">
        <v>670094.08986000007</v>
      </c>
      <c r="L76" s="114">
        <v>245253.70630000002</v>
      </c>
    </row>
    <row r="77" spans="1:12" ht="15" customHeight="1">
      <c r="A77" s="149" t="s">
        <v>962</v>
      </c>
      <c r="B77" s="114">
        <v>0</v>
      </c>
      <c r="C77" s="114">
        <v>7484.1977500000003</v>
      </c>
      <c r="D77" s="114">
        <v>7096.4698799999996</v>
      </c>
      <c r="E77" s="114">
        <v>5671.2719999999999</v>
      </c>
      <c r="F77" s="114">
        <v>4271.2415199999996</v>
      </c>
      <c r="G77" s="114">
        <v>2549.03629</v>
      </c>
      <c r="H77" s="114">
        <v>2876.1822299999999</v>
      </c>
      <c r="I77" s="114">
        <v>1063.3844299999998</v>
      </c>
      <c r="J77" s="114">
        <v>215.11557999999999</v>
      </c>
      <c r="K77" s="114">
        <v>696.13023999999996</v>
      </c>
      <c r="L77" s="114">
        <v>551.25981999999999</v>
      </c>
    </row>
    <row r="78" spans="1:12" ht="15" customHeight="1">
      <c r="A78" s="117" t="s">
        <v>627</v>
      </c>
      <c r="B78" s="114">
        <v>326590.65450999996</v>
      </c>
      <c r="C78" s="114">
        <v>340280.39417000004</v>
      </c>
      <c r="D78" s="114">
        <v>398500.67489999998</v>
      </c>
      <c r="E78" s="114">
        <v>471877.31325000001</v>
      </c>
      <c r="F78" s="114">
        <v>481929.17426</v>
      </c>
      <c r="G78" s="114">
        <v>644041.27316999994</v>
      </c>
      <c r="H78" s="114">
        <v>393855.67311000003</v>
      </c>
      <c r="I78" s="114">
        <v>457152.11332999996</v>
      </c>
      <c r="J78" s="114">
        <v>255934.98993000001</v>
      </c>
      <c r="K78" s="114">
        <v>670790.22010000004</v>
      </c>
      <c r="L78" s="114">
        <v>245804.96612</v>
      </c>
    </row>
    <row r="79" spans="1:12" ht="15" customHeight="1">
      <c r="A79" s="116" t="s">
        <v>628</v>
      </c>
      <c r="B79" s="114">
        <v>-25436.733</v>
      </c>
      <c r="C79" s="114">
        <v>-60.668999999999997</v>
      </c>
      <c r="D79" s="114">
        <v>-1283.2049999999999</v>
      </c>
      <c r="E79" s="114">
        <v>-218.095</v>
      </c>
      <c r="F79" s="114">
        <v>0</v>
      </c>
      <c r="G79" s="114">
        <v>0</v>
      </c>
      <c r="H79" s="114">
        <v>-295.44835</v>
      </c>
      <c r="I79" s="114">
        <v>631.49546999999995</v>
      </c>
      <c r="J79" s="114">
        <v>-5459.1345999999994</v>
      </c>
      <c r="K79" s="114">
        <v>-14991.994929999999</v>
      </c>
      <c r="L79" s="114">
        <v>812.38923</v>
      </c>
    </row>
    <row r="80" spans="1:12" ht="15" customHeight="1">
      <c r="A80" s="147" t="s">
        <v>629</v>
      </c>
      <c r="B80" s="114">
        <v>301153.92151000001</v>
      </c>
      <c r="C80" s="114">
        <v>340219.72516999999</v>
      </c>
      <c r="D80" s="114">
        <v>397217.46989999997</v>
      </c>
      <c r="E80" s="114">
        <v>471659.21824999998</v>
      </c>
      <c r="F80" s="114">
        <v>481929.17426</v>
      </c>
      <c r="G80" s="114">
        <v>644041.27316999994</v>
      </c>
      <c r="H80" s="114">
        <v>393560.22476000001</v>
      </c>
      <c r="I80" s="114">
        <v>457783.60879999999</v>
      </c>
      <c r="J80" s="114">
        <v>250475.85533000002</v>
      </c>
      <c r="K80" s="114">
        <v>655798.22516999999</v>
      </c>
      <c r="L80" s="114">
        <v>246617.35535</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301153.92151000001</v>
      </c>
      <c r="C82" s="114">
        <v>340219.72516999999</v>
      </c>
      <c r="D82" s="114">
        <v>397217.46989999997</v>
      </c>
      <c r="E82" s="114">
        <v>471659.21824999998</v>
      </c>
      <c r="F82" s="114">
        <v>481929.17426</v>
      </c>
      <c r="G82" s="114">
        <v>644041.27316999994</v>
      </c>
      <c r="H82" s="114">
        <v>393560.22476000001</v>
      </c>
      <c r="I82" s="114">
        <v>457783.60879999999</v>
      </c>
      <c r="J82" s="114">
        <v>250475.85533000002</v>
      </c>
      <c r="K82" s="114">
        <v>655798.22516999999</v>
      </c>
      <c r="L82" s="114">
        <v>246617.35535</v>
      </c>
    </row>
    <row r="83" spans="1:12" ht="15" customHeight="1" thickBot="1">
      <c r="A83" s="116" t="s">
        <v>632</v>
      </c>
      <c r="B83" s="114">
        <v>-119305.609</v>
      </c>
      <c r="C83" s="114">
        <v>-116031.015</v>
      </c>
      <c r="D83" s="114">
        <v>-172386.86900999999</v>
      </c>
      <c r="E83" s="114">
        <v>-199924.41</v>
      </c>
      <c r="F83" s="114">
        <v>-213117.56547999999</v>
      </c>
      <c r="G83" s="114">
        <v>-309178.19199999998</v>
      </c>
      <c r="H83" s="114">
        <v>-311981.10869999998</v>
      </c>
      <c r="I83" s="114">
        <v>-200134.51363999999</v>
      </c>
      <c r="J83" s="114">
        <v>-110034.4</v>
      </c>
      <c r="K83" s="114">
        <v>-333647.49200000003</v>
      </c>
      <c r="L83" s="114">
        <v>-114562</v>
      </c>
    </row>
    <row r="84" spans="1:12" ht="15" customHeight="1" thickTop="1" thickBot="1">
      <c r="A84" s="392" t="s">
        <v>633</v>
      </c>
      <c r="B84" s="393">
        <v>181848.31250999999</v>
      </c>
      <c r="C84" s="393">
        <v>224188.71016999998</v>
      </c>
      <c r="D84" s="393">
        <v>224830.60088999997</v>
      </c>
      <c r="E84" s="393">
        <v>271734.80825</v>
      </c>
      <c r="F84" s="393">
        <v>268811.60877999995</v>
      </c>
      <c r="G84" s="393">
        <v>334863.08117000002</v>
      </c>
      <c r="H84" s="393">
        <v>81579.11606</v>
      </c>
      <c r="I84" s="393">
        <v>257649.09516</v>
      </c>
      <c r="J84" s="393">
        <v>140441.45533000003</v>
      </c>
      <c r="K84" s="393">
        <v>322150.73317000002</v>
      </c>
      <c r="L84" s="393">
        <v>132055.35535</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2" width="9.7109375" style="14" bestFit="1" customWidth="1"/>
    <col min="3" max="3" width="8.140625" style="14" bestFit="1" customWidth="1"/>
    <col min="4" max="6" width="9.7109375" style="14" bestFit="1" customWidth="1"/>
    <col min="7" max="9" width="8.140625" style="14" bestFit="1" customWidth="1"/>
    <col min="10" max="11" width="8.140625" style="14" customWidth="1"/>
    <col min="12" max="12" width="8.140625" style="18" bestFit="1" customWidth="1"/>
    <col min="13" max="16384" width="9.140625" style="14"/>
  </cols>
  <sheetData>
    <row r="1" spans="1:12" ht="30" customHeight="1">
      <c r="A1" s="733" t="s">
        <v>436</v>
      </c>
      <c r="B1" s="733"/>
      <c r="C1" s="733"/>
      <c r="D1" s="733"/>
      <c r="E1" s="733"/>
      <c r="F1" s="733"/>
      <c r="G1" s="733"/>
      <c r="H1" s="733"/>
      <c r="I1" s="733"/>
      <c r="J1" s="733"/>
      <c r="K1" s="733"/>
      <c r="L1" s="733"/>
    </row>
    <row r="2" spans="1:12" ht="15" customHeight="1">
      <c r="A2" s="734" t="s">
        <v>568</v>
      </c>
      <c r="B2" s="734"/>
      <c r="C2" s="734"/>
      <c r="D2" s="734"/>
      <c r="E2" s="734"/>
      <c r="F2" s="734"/>
      <c r="G2" s="734"/>
      <c r="H2" s="734"/>
      <c r="I2" s="734"/>
      <c r="J2" s="734"/>
      <c r="K2" s="734"/>
      <c r="L2" s="734"/>
    </row>
    <row r="3" spans="1:12" ht="15" customHeight="1">
      <c r="A3" s="734" t="s">
        <v>641</v>
      </c>
      <c r="B3" s="734"/>
      <c r="C3" s="734"/>
      <c r="D3" s="734"/>
      <c r="E3" s="734"/>
      <c r="F3" s="734"/>
      <c r="G3" s="734"/>
      <c r="H3" s="734"/>
      <c r="I3" s="734"/>
      <c r="J3" s="734"/>
      <c r="K3" s="734"/>
      <c r="L3" s="734"/>
    </row>
    <row r="4" spans="1:12" ht="30" customHeight="1">
      <c r="A4" s="735" t="s">
        <v>508</v>
      </c>
      <c r="B4" s="735"/>
      <c r="C4" s="735"/>
      <c r="D4" s="735"/>
      <c r="E4" s="735"/>
      <c r="F4" s="735"/>
      <c r="G4" s="735"/>
      <c r="H4" s="735"/>
      <c r="I4" s="735"/>
      <c r="J4" s="735"/>
      <c r="K4" s="735"/>
      <c r="L4" s="735"/>
    </row>
    <row r="5" spans="1:12" ht="3.75" customHeight="1" thickBot="1">
      <c r="A5" s="47"/>
      <c r="B5" s="47"/>
      <c r="C5" s="47"/>
      <c r="D5" s="47"/>
      <c r="E5" s="47"/>
      <c r="F5" s="47"/>
      <c r="G5" s="47"/>
      <c r="H5" s="47"/>
      <c r="I5" s="47"/>
      <c r="J5" s="47"/>
      <c r="K5" s="47"/>
      <c r="L5" s="47"/>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176816.68288000001</v>
      </c>
      <c r="C7" s="393">
        <v>213154.71932</v>
      </c>
      <c r="D7" s="393">
        <v>220032.48993000001</v>
      </c>
      <c r="E7" s="393">
        <v>226471.73235000001</v>
      </c>
      <c r="F7" s="393">
        <v>211970.02267999999</v>
      </c>
      <c r="G7" s="393">
        <v>194803.43796000001</v>
      </c>
      <c r="H7" s="393">
        <v>222794.10467</v>
      </c>
      <c r="I7" s="393">
        <v>207236.71030000001</v>
      </c>
      <c r="J7" s="393">
        <v>190641.03246000002</v>
      </c>
      <c r="K7" s="393">
        <v>202341.07681</v>
      </c>
      <c r="L7" s="393">
        <v>206629.00797000001</v>
      </c>
    </row>
    <row r="8" spans="1:12" s="16" customFormat="1" ht="15" customHeight="1" thickTop="1">
      <c r="A8" s="147" t="s">
        <v>158</v>
      </c>
      <c r="B8" s="114">
        <v>53653.212590000003</v>
      </c>
      <c r="C8" s="114">
        <v>69499.576239999995</v>
      </c>
      <c r="D8" s="114">
        <v>75946.608599999992</v>
      </c>
      <c r="E8" s="114">
        <v>53507.843439999997</v>
      </c>
      <c r="F8" s="114">
        <v>47185.936030000004</v>
      </c>
      <c r="G8" s="114">
        <v>57130.395649999999</v>
      </c>
      <c r="H8" s="114">
        <v>104861.15031999999</v>
      </c>
      <c r="I8" s="114">
        <v>70541.782189999998</v>
      </c>
      <c r="J8" s="114">
        <v>58357.929049999999</v>
      </c>
      <c r="K8" s="114">
        <v>60728.684359999999</v>
      </c>
      <c r="L8" s="114">
        <v>60848.791720000001</v>
      </c>
    </row>
    <row r="9" spans="1:12" s="16" customFormat="1" ht="15" customHeight="1">
      <c r="A9" s="147" t="s">
        <v>167</v>
      </c>
      <c r="B9" s="114">
        <v>16507.879140000001</v>
      </c>
      <c r="C9" s="114">
        <v>26831.289420000001</v>
      </c>
      <c r="D9" s="114">
        <v>28931.440399999999</v>
      </c>
      <c r="E9" s="114">
        <v>31584.736260000001</v>
      </c>
      <c r="F9" s="114">
        <v>30592.444319999999</v>
      </c>
      <c r="G9" s="114">
        <v>8286.25425</v>
      </c>
      <c r="H9" s="114">
        <v>20635.22018</v>
      </c>
      <c r="I9" s="114">
        <v>5792.2658899999997</v>
      </c>
      <c r="J9" s="114">
        <v>18762.642909999999</v>
      </c>
      <c r="K9" s="114">
        <v>2999.4375499999996</v>
      </c>
      <c r="L9" s="114">
        <v>3481.1107900000002</v>
      </c>
    </row>
    <row r="10" spans="1:12" s="16" customFormat="1" ht="15" customHeight="1">
      <c r="A10" s="147" t="s">
        <v>176</v>
      </c>
      <c r="B10" s="114">
        <v>102714.47902</v>
      </c>
      <c r="C10" s="114">
        <v>113139.16163</v>
      </c>
      <c r="D10" s="114">
        <v>111843.46404000001</v>
      </c>
      <c r="E10" s="114">
        <v>133898.22529</v>
      </c>
      <c r="F10" s="114">
        <v>126563.26848</v>
      </c>
      <c r="G10" s="114">
        <v>118199.31240000001</v>
      </c>
      <c r="H10" s="114">
        <v>82030.804780000006</v>
      </c>
      <c r="I10" s="114">
        <v>107849.59220999999</v>
      </c>
      <c r="J10" s="114">
        <v>89329.124190000002</v>
      </c>
      <c r="K10" s="114">
        <v>113068.71631</v>
      </c>
      <c r="L10" s="114">
        <v>127061.04844</v>
      </c>
    </row>
    <row r="11" spans="1:12" s="16" customFormat="1" ht="15" customHeight="1">
      <c r="A11" s="148" t="s">
        <v>577</v>
      </c>
      <c r="B11" s="114">
        <v>102555.73315</v>
      </c>
      <c r="C11" s="114">
        <v>113285.96322000001</v>
      </c>
      <c r="D11" s="114">
        <v>111334.50675</v>
      </c>
      <c r="E11" s="114">
        <v>133496.4492</v>
      </c>
      <c r="F11" s="114">
        <v>125706.57488</v>
      </c>
      <c r="G11" s="114">
        <v>116670.41406</v>
      </c>
      <c r="H11" s="114">
        <v>81549.863230000003</v>
      </c>
      <c r="I11" s="114">
        <v>107023.31806000001</v>
      </c>
      <c r="J11" s="114">
        <v>88359.81581</v>
      </c>
      <c r="K11" s="114">
        <v>112213.13357999999</v>
      </c>
      <c r="L11" s="114">
        <v>125589.33326</v>
      </c>
    </row>
    <row r="12" spans="1:12" s="16" customFormat="1" ht="15" customHeight="1">
      <c r="A12" s="148" t="s">
        <v>578</v>
      </c>
      <c r="B12" s="114">
        <v>102555.73315</v>
      </c>
      <c r="C12" s="114">
        <v>113285.96322000001</v>
      </c>
      <c r="D12" s="114">
        <v>110996.09675</v>
      </c>
      <c r="E12" s="114">
        <v>133233.24142000001</v>
      </c>
      <c r="F12" s="114">
        <v>125298.56932</v>
      </c>
      <c r="G12" s="114">
        <v>115807.61072</v>
      </c>
      <c r="H12" s="114">
        <v>77091.956430000006</v>
      </c>
      <c r="I12" s="114">
        <v>101488.24301000001</v>
      </c>
      <c r="J12" s="114">
        <v>84798.970749999993</v>
      </c>
      <c r="K12" s="114">
        <v>108289.44705</v>
      </c>
      <c r="L12" s="114">
        <v>123326.27804</v>
      </c>
    </row>
    <row r="13" spans="1:12" s="16" customFormat="1" ht="15" customHeight="1">
      <c r="A13" s="148" t="s">
        <v>579</v>
      </c>
      <c r="B13" s="114">
        <v>0</v>
      </c>
      <c r="C13" s="114">
        <v>0</v>
      </c>
      <c r="D13" s="114">
        <v>338.41</v>
      </c>
      <c r="E13" s="114">
        <v>263.20778000000001</v>
      </c>
      <c r="F13" s="114">
        <v>408.00556</v>
      </c>
      <c r="G13" s="114">
        <v>862.80333999999993</v>
      </c>
      <c r="H13" s="114">
        <v>4457.9067999999997</v>
      </c>
      <c r="I13" s="114">
        <v>5535.0750499999995</v>
      </c>
      <c r="J13" s="114">
        <v>3560.8450600000001</v>
      </c>
      <c r="K13" s="114">
        <v>3923.6865299999999</v>
      </c>
      <c r="L13" s="114">
        <v>2263.0552200000002</v>
      </c>
    </row>
    <row r="14" spans="1:12" s="16" customFormat="1" ht="15" customHeight="1">
      <c r="A14" s="148" t="s">
        <v>580</v>
      </c>
      <c r="B14" s="114">
        <v>11.41893</v>
      </c>
      <c r="C14" s="114">
        <v>0</v>
      </c>
      <c r="D14" s="114">
        <v>22.225249999999999</v>
      </c>
      <c r="E14" s="114">
        <v>30.169430000000002</v>
      </c>
      <c r="F14" s="114">
        <v>28.966990000000003</v>
      </c>
      <c r="G14" s="114">
        <v>879.79075</v>
      </c>
      <c r="H14" s="114">
        <v>0</v>
      </c>
      <c r="I14" s="114">
        <v>85.075009999999992</v>
      </c>
      <c r="J14" s="114">
        <v>113.43334</v>
      </c>
      <c r="K14" s="114">
        <v>85.075009999999992</v>
      </c>
      <c r="L14" s="114">
        <v>0</v>
      </c>
    </row>
    <row r="15" spans="1:12" s="16" customFormat="1" ht="15" customHeight="1">
      <c r="A15" s="148" t="s">
        <v>581</v>
      </c>
      <c r="B15" s="114">
        <v>11.41893</v>
      </c>
      <c r="C15" s="114">
        <v>0</v>
      </c>
      <c r="D15" s="114">
        <v>22.225249999999999</v>
      </c>
      <c r="E15" s="114">
        <v>30.169430000000002</v>
      </c>
      <c r="F15" s="114">
        <v>28.966990000000003</v>
      </c>
      <c r="G15" s="114">
        <v>703.79075</v>
      </c>
      <c r="H15" s="114">
        <v>0</v>
      </c>
      <c r="I15" s="114">
        <v>0</v>
      </c>
      <c r="J15" s="114">
        <v>0</v>
      </c>
      <c r="K15" s="114">
        <v>0</v>
      </c>
      <c r="L15" s="114">
        <v>0</v>
      </c>
    </row>
    <row r="16" spans="1:12" s="16" customFormat="1" ht="15" customHeight="1">
      <c r="A16" s="148" t="s">
        <v>582</v>
      </c>
      <c r="B16" s="114">
        <v>0</v>
      </c>
      <c r="C16" s="114">
        <v>0</v>
      </c>
      <c r="D16" s="114">
        <v>0</v>
      </c>
      <c r="E16" s="114">
        <v>0</v>
      </c>
      <c r="F16" s="114">
        <v>0</v>
      </c>
      <c r="G16" s="114">
        <v>176</v>
      </c>
      <c r="H16" s="114">
        <v>0</v>
      </c>
      <c r="I16" s="114">
        <v>85.075009999999992</v>
      </c>
      <c r="J16" s="114">
        <v>113.43334</v>
      </c>
      <c r="K16" s="114">
        <v>85.075009999999992</v>
      </c>
      <c r="L16" s="114">
        <v>0</v>
      </c>
    </row>
    <row r="17" spans="1:12" s="16" customFormat="1" ht="15" customHeight="1">
      <c r="A17" s="148" t="s">
        <v>583</v>
      </c>
      <c r="B17" s="114">
        <v>280.82909000000001</v>
      </c>
      <c r="C17" s="114">
        <v>274.39999999999998</v>
      </c>
      <c r="D17" s="114">
        <v>274.39999999999998</v>
      </c>
      <c r="E17" s="114">
        <v>293.53593000000001</v>
      </c>
      <c r="F17" s="114">
        <v>351.94902000000002</v>
      </c>
      <c r="G17" s="114">
        <v>464.22872999999998</v>
      </c>
      <c r="H17" s="114">
        <v>491.505</v>
      </c>
      <c r="I17" s="114">
        <v>458.09063000000003</v>
      </c>
      <c r="J17" s="114">
        <v>416.66273999999999</v>
      </c>
      <c r="K17" s="114">
        <v>416.66275000000002</v>
      </c>
      <c r="L17" s="114">
        <v>142.26275000000001</v>
      </c>
    </row>
    <row r="18" spans="1:12" s="16" customFormat="1" ht="15" customHeight="1">
      <c r="A18" s="148" t="s">
        <v>584</v>
      </c>
      <c r="B18" s="114">
        <v>6.4290900000000004</v>
      </c>
      <c r="C18" s="114">
        <v>0</v>
      </c>
      <c r="D18" s="114">
        <v>0</v>
      </c>
      <c r="E18" s="114">
        <v>19.135930000000002</v>
      </c>
      <c r="F18" s="114">
        <v>77.549019999999999</v>
      </c>
      <c r="G18" s="114">
        <v>189.82873000000001</v>
      </c>
      <c r="H18" s="114">
        <v>217.10499999999999</v>
      </c>
      <c r="I18" s="114">
        <v>183.69063</v>
      </c>
      <c r="J18" s="114">
        <v>142.26273999999998</v>
      </c>
      <c r="K18" s="114">
        <v>142.26275000000001</v>
      </c>
      <c r="L18" s="114">
        <v>142.26275000000001</v>
      </c>
    </row>
    <row r="19" spans="1:12" s="16" customFormat="1" ht="15" customHeight="1">
      <c r="A19" s="148" t="s">
        <v>585</v>
      </c>
      <c r="B19" s="114">
        <v>274.39999999999998</v>
      </c>
      <c r="C19" s="114">
        <v>274.39999999999998</v>
      </c>
      <c r="D19" s="114">
        <v>274.39999999999998</v>
      </c>
      <c r="E19" s="114">
        <v>274.39999999999998</v>
      </c>
      <c r="F19" s="114">
        <v>274.39999999999998</v>
      </c>
      <c r="G19" s="114">
        <v>274.39999999999998</v>
      </c>
      <c r="H19" s="114">
        <v>274.39999999999998</v>
      </c>
      <c r="I19" s="114">
        <v>274.39999999999998</v>
      </c>
      <c r="J19" s="114">
        <v>274.39999999999998</v>
      </c>
      <c r="K19" s="114">
        <v>274.39999999999998</v>
      </c>
      <c r="L19" s="114">
        <v>0</v>
      </c>
    </row>
    <row r="20" spans="1:12" s="16" customFormat="1" ht="15" customHeight="1">
      <c r="A20" s="148" t="s">
        <v>189</v>
      </c>
      <c r="B20" s="114">
        <v>990.95938999999998</v>
      </c>
      <c r="C20" s="114">
        <v>913.61138000000005</v>
      </c>
      <c r="D20" s="114">
        <v>697.93219999999997</v>
      </c>
      <c r="E20" s="114">
        <v>905.62655000000007</v>
      </c>
      <c r="F20" s="114">
        <v>911.21736999999996</v>
      </c>
      <c r="G20" s="114">
        <v>1043.1616800000002</v>
      </c>
      <c r="H20" s="114">
        <v>590.95587999999998</v>
      </c>
      <c r="I20" s="114">
        <v>890.85655000000008</v>
      </c>
      <c r="J20" s="114">
        <v>1020.10923</v>
      </c>
      <c r="K20" s="114">
        <v>966.14114000000006</v>
      </c>
      <c r="L20" s="114">
        <v>1748.6005500000001</v>
      </c>
    </row>
    <row r="21" spans="1:12" s="16" customFormat="1" ht="15" customHeight="1">
      <c r="A21" s="148" t="s">
        <v>586</v>
      </c>
      <c r="B21" s="114">
        <v>-1124.46154</v>
      </c>
      <c r="C21" s="114">
        <v>-1334.81297</v>
      </c>
      <c r="D21" s="114">
        <v>-485.60015999999996</v>
      </c>
      <c r="E21" s="114">
        <v>-827.55581999999993</v>
      </c>
      <c r="F21" s="114">
        <v>-435.43978000000004</v>
      </c>
      <c r="G21" s="114">
        <v>-858.2828199999999</v>
      </c>
      <c r="H21" s="114">
        <v>-601.51932999999997</v>
      </c>
      <c r="I21" s="114">
        <v>-607.74804000000006</v>
      </c>
      <c r="J21" s="114">
        <v>-580.89693</v>
      </c>
      <c r="K21" s="114">
        <v>-612.29617000000007</v>
      </c>
      <c r="L21" s="114">
        <v>-419.14812000000001</v>
      </c>
    </row>
    <row r="22" spans="1:12" s="16" customFormat="1" ht="15" customHeight="1">
      <c r="A22" s="147" t="s">
        <v>202</v>
      </c>
      <c r="B22" s="114">
        <v>261.37932000000001</v>
      </c>
      <c r="C22" s="114">
        <v>425.78539000000001</v>
      </c>
      <c r="D22" s="114">
        <v>252.19573</v>
      </c>
      <c r="E22" s="114">
        <v>722.25159999999994</v>
      </c>
      <c r="F22" s="114">
        <v>509.47253999999998</v>
      </c>
      <c r="G22" s="114">
        <v>591.48354000000006</v>
      </c>
      <c r="H22" s="114">
        <v>704.53778</v>
      </c>
      <c r="I22" s="114">
        <v>1770.4618</v>
      </c>
      <c r="J22" s="114">
        <v>2342.1024600000001</v>
      </c>
      <c r="K22" s="114">
        <v>1920.5306</v>
      </c>
      <c r="L22" s="114">
        <v>1552.20397</v>
      </c>
    </row>
    <row r="23" spans="1:12" s="16" customFormat="1" ht="15" customHeight="1">
      <c r="A23" s="147" t="s">
        <v>208</v>
      </c>
      <c r="B23" s="114">
        <v>4.0000000000000001E-3</v>
      </c>
      <c r="C23" s="114">
        <v>4.0000000000000001E-3</v>
      </c>
      <c r="D23" s="114">
        <v>4.0000000000000001E-3</v>
      </c>
      <c r="E23" s="114">
        <v>3.0000000000000001E-3</v>
      </c>
      <c r="F23" s="114">
        <v>1E-3</v>
      </c>
      <c r="G23" s="114">
        <v>1E-3</v>
      </c>
      <c r="H23" s="114">
        <v>1E-3</v>
      </c>
      <c r="I23" s="114">
        <v>1E-3</v>
      </c>
      <c r="J23" s="114">
        <v>1E-3</v>
      </c>
      <c r="K23" s="114">
        <v>0</v>
      </c>
      <c r="L23" s="114">
        <v>0</v>
      </c>
    </row>
    <row r="24" spans="1:12" s="16" customFormat="1" ht="15" customHeight="1">
      <c r="A24" s="147" t="s">
        <v>587</v>
      </c>
      <c r="B24" s="114">
        <v>273.89098999999999</v>
      </c>
      <c r="C24" s="114">
        <v>273.94209000000001</v>
      </c>
      <c r="D24" s="114">
        <v>108.79960000000001</v>
      </c>
      <c r="E24" s="114">
        <v>4106.2587999999996</v>
      </c>
      <c r="F24" s="114">
        <v>4632.1875599999994</v>
      </c>
      <c r="G24" s="114">
        <v>8526.0607600000003</v>
      </c>
      <c r="H24" s="114">
        <v>12827.93859</v>
      </c>
      <c r="I24" s="114">
        <v>19687.938590000002</v>
      </c>
      <c r="J24" s="114">
        <v>20306.661649999998</v>
      </c>
      <c r="K24" s="114">
        <v>21702.149730000001</v>
      </c>
      <c r="L24" s="114">
        <v>11828.503710000001</v>
      </c>
    </row>
    <row r="25" spans="1:12" s="16" customFormat="1" ht="15" customHeight="1">
      <c r="A25" s="147" t="s">
        <v>219</v>
      </c>
      <c r="B25" s="114">
        <v>1978.20334</v>
      </c>
      <c r="C25" s="114">
        <v>1796.3185800000001</v>
      </c>
      <c r="D25" s="114">
        <v>1729.34708</v>
      </c>
      <c r="E25" s="114">
        <v>1506.3444500000001</v>
      </c>
      <c r="F25" s="114">
        <v>1396.0307299999999</v>
      </c>
      <c r="G25" s="114">
        <v>1167.13005</v>
      </c>
      <c r="H25" s="114">
        <v>991.07514000000003</v>
      </c>
      <c r="I25" s="114">
        <v>961.87711999999999</v>
      </c>
      <c r="J25" s="114">
        <v>936.10415999999998</v>
      </c>
      <c r="K25" s="114">
        <v>1352.38068</v>
      </c>
      <c r="L25" s="114">
        <v>1301.0506399999999</v>
      </c>
    </row>
    <row r="26" spans="1:12" s="16" customFormat="1" ht="15" customHeight="1">
      <c r="A26" s="147" t="s">
        <v>588</v>
      </c>
      <c r="B26" s="114">
        <v>1427.6344799999999</v>
      </c>
      <c r="C26" s="114">
        <v>1188.6419699999999</v>
      </c>
      <c r="D26" s="114">
        <v>1220.63048</v>
      </c>
      <c r="E26" s="114">
        <v>1146.06951</v>
      </c>
      <c r="F26" s="114">
        <v>1090.68202</v>
      </c>
      <c r="G26" s="114">
        <v>902.80031000000008</v>
      </c>
      <c r="H26" s="114">
        <v>743.37688000000003</v>
      </c>
      <c r="I26" s="114">
        <v>632.79150000000004</v>
      </c>
      <c r="J26" s="114">
        <v>606.46704</v>
      </c>
      <c r="K26" s="114">
        <v>569.17757999999992</v>
      </c>
      <c r="L26" s="114">
        <v>556.29869999999994</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80260.105519999997</v>
      </c>
      <c r="C28" s="393">
        <v>115473.55082999999</v>
      </c>
      <c r="D28" s="393">
        <v>122190.71915999999</v>
      </c>
      <c r="E28" s="393">
        <v>128168.57805</v>
      </c>
      <c r="F28" s="393">
        <v>113326.59335</v>
      </c>
      <c r="G28" s="393">
        <v>98445.461129999996</v>
      </c>
      <c r="H28" s="393">
        <v>129757.37397</v>
      </c>
      <c r="I28" s="393">
        <v>119067.54490000001</v>
      </c>
      <c r="J28" s="393">
        <v>102609.05328000001</v>
      </c>
      <c r="K28" s="393">
        <v>115500.90859000001</v>
      </c>
      <c r="L28" s="393">
        <v>119782.35373999999</v>
      </c>
    </row>
    <row r="29" spans="1:12" s="16" customFormat="1" ht="15" customHeight="1" thickTop="1">
      <c r="A29" s="147" t="s">
        <v>590</v>
      </c>
      <c r="B29" s="114">
        <v>62342.44743</v>
      </c>
      <c r="C29" s="114">
        <v>79685.477510000012</v>
      </c>
      <c r="D29" s="114">
        <v>67563.025760000004</v>
      </c>
      <c r="E29" s="114">
        <v>67803.370110000003</v>
      </c>
      <c r="F29" s="114">
        <v>64110.241150000002</v>
      </c>
      <c r="G29" s="114">
        <v>71569.533500000005</v>
      </c>
      <c r="H29" s="114">
        <v>70174.974579999995</v>
      </c>
      <c r="I29" s="114">
        <v>69825.725999999995</v>
      </c>
      <c r="J29" s="114">
        <v>60105.235719999997</v>
      </c>
      <c r="K29" s="114">
        <v>72257.348270000002</v>
      </c>
      <c r="L29" s="114">
        <v>70542.753939999995</v>
      </c>
    </row>
    <row r="30" spans="1:12" s="16" customFormat="1" ht="15" customHeight="1">
      <c r="A30" s="148" t="s">
        <v>591</v>
      </c>
      <c r="B30" s="114">
        <v>27397.628949999998</v>
      </c>
      <c r="C30" s="114">
        <v>48298.087610000002</v>
      </c>
      <c r="D30" s="114">
        <v>38508.517999999996</v>
      </c>
      <c r="E30" s="114">
        <v>39720.584159999999</v>
      </c>
      <c r="F30" s="114">
        <v>34851.007490000004</v>
      </c>
      <c r="G30" s="114">
        <v>38972.483950000002</v>
      </c>
      <c r="H30" s="114">
        <v>32024.63839</v>
      </c>
      <c r="I30" s="114">
        <v>34954.533909999998</v>
      </c>
      <c r="J30" s="114">
        <v>27774.559539999998</v>
      </c>
      <c r="K30" s="114">
        <v>38518.007039999997</v>
      </c>
      <c r="L30" s="114">
        <v>24551.231690000001</v>
      </c>
    </row>
    <row r="31" spans="1:12" s="16" customFormat="1" ht="15" customHeight="1">
      <c r="A31" s="148" t="s">
        <v>592</v>
      </c>
      <c r="B31" s="114">
        <v>22635.422890000002</v>
      </c>
      <c r="C31" s="114">
        <v>22733.85094</v>
      </c>
      <c r="D31" s="114">
        <v>21367.188109999999</v>
      </c>
      <c r="E31" s="114">
        <v>19797.38868</v>
      </c>
      <c r="F31" s="114">
        <v>17664.016780000002</v>
      </c>
      <c r="G31" s="114">
        <v>19877.62715</v>
      </c>
      <c r="H31" s="114">
        <v>19539.841989999997</v>
      </c>
      <c r="I31" s="114">
        <v>21651.77362</v>
      </c>
      <c r="J31" s="114">
        <v>19269.526389999999</v>
      </c>
      <c r="K31" s="114">
        <v>21571.76511</v>
      </c>
      <c r="L31" s="114">
        <v>27365.309659999999</v>
      </c>
    </row>
    <row r="32" spans="1:12" s="16" customFormat="1" ht="15" customHeight="1">
      <c r="A32" s="148" t="s">
        <v>593</v>
      </c>
      <c r="B32" s="114">
        <v>6322.9769500000002</v>
      </c>
      <c r="C32" s="114">
        <v>2838.3182200000001</v>
      </c>
      <c r="D32" s="114">
        <v>3790.0530600000002</v>
      </c>
      <c r="E32" s="114">
        <v>3949.4627500000001</v>
      </c>
      <c r="F32" s="114">
        <v>6996.0265599999993</v>
      </c>
      <c r="G32" s="114">
        <v>8027.5493699999997</v>
      </c>
      <c r="H32" s="114">
        <v>10333.979069999999</v>
      </c>
      <c r="I32" s="114">
        <v>8042.4745899999998</v>
      </c>
      <c r="J32" s="114">
        <v>8047.8901399999995</v>
      </c>
      <c r="K32" s="114">
        <v>8054.8279400000001</v>
      </c>
      <c r="L32" s="114">
        <v>11699.20275</v>
      </c>
    </row>
    <row r="33" spans="1:12" s="16" customFormat="1" ht="15" customHeight="1">
      <c r="A33" s="148" t="s">
        <v>594</v>
      </c>
      <c r="B33" s="114">
        <v>5946.3532800000003</v>
      </c>
      <c r="C33" s="114">
        <v>5789.6918900000001</v>
      </c>
      <c r="D33" s="114">
        <v>3877.37538</v>
      </c>
      <c r="E33" s="114">
        <v>4325.3362400000005</v>
      </c>
      <c r="F33" s="114">
        <v>4583.5227500000001</v>
      </c>
      <c r="G33" s="114">
        <v>4573.6612500000001</v>
      </c>
      <c r="H33" s="114">
        <v>8198.4884199999997</v>
      </c>
      <c r="I33" s="114">
        <v>5121.2054699999999</v>
      </c>
      <c r="J33" s="114">
        <v>4895.1138099999998</v>
      </c>
      <c r="K33" s="114">
        <v>4064.7876099999999</v>
      </c>
      <c r="L33" s="114">
        <v>6798.7665399999996</v>
      </c>
    </row>
    <row r="34" spans="1:12" s="16" customFormat="1" ht="15" customHeight="1">
      <c r="A34" s="148" t="s">
        <v>595</v>
      </c>
      <c r="B34" s="114">
        <v>0</v>
      </c>
      <c r="C34" s="114">
        <v>0</v>
      </c>
      <c r="D34" s="114">
        <v>0</v>
      </c>
      <c r="E34" s="114">
        <v>0</v>
      </c>
      <c r="F34" s="114">
        <v>0</v>
      </c>
      <c r="G34" s="114">
        <v>0</v>
      </c>
      <c r="H34" s="114">
        <v>0</v>
      </c>
      <c r="I34" s="114">
        <v>0</v>
      </c>
      <c r="J34" s="114">
        <v>0</v>
      </c>
      <c r="K34" s="114">
        <v>0</v>
      </c>
      <c r="L34" s="114">
        <v>0</v>
      </c>
    </row>
    <row r="35" spans="1:12" s="16" customFormat="1" ht="15" customHeight="1">
      <c r="A35" s="148" t="s">
        <v>596</v>
      </c>
      <c r="B35" s="114">
        <v>40.065359999999998</v>
      </c>
      <c r="C35" s="114">
        <v>25.528849999999998</v>
      </c>
      <c r="D35" s="114">
        <v>19.891209999999997</v>
      </c>
      <c r="E35" s="114">
        <v>10.598280000000001</v>
      </c>
      <c r="F35" s="114">
        <v>15.66757</v>
      </c>
      <c r="G35" s="114">
        <v>118.21178</v>
      </c>
      <c r="H35" s="114">
        <v>78.026710000000008</v>
      </c>
      <c r="I35" s="114">
        <v>55.738410000000002</v>
      </c>
      <c r="J35" s="114">
        <v>118.14583999999999</v>
      </c>
      <c r="K35" s="114">
        <v>47.960569999999997</v>
      </c>
      <c r="L35" s="114">
        <v>128.2433</v>
      </c>
    </row>
    <row r="36" spans="1:12" s="16" customFormat="1" ht="15" customHeight="1">
      <c r="A36" s="147" t="s">
        <v>597</v>
      </c>
      <c r="B36" s="114">
        <v>0</v>
      </c>
      <c r="C36" s="114">
        <v>2.86619</v>
      </c>
      <c r="D36" s="114">
        <v>0</v>
      </c>
      <c r="E36" s="114">
        <v>0</v>
      </c>
      <c r="F36" s="114">
        <v>0</v>
      </c>
      <c r="G36" s="114">
        <v>0</v>
      </c>
      <c r="H36" s="114">
        <v>0</v>
      </c>
      <c r="I36" s="114">
        <v>0</v>
      </c>
      <c r="J36" s="114">
        <v>0</v>
      </c>
      <c r="K36" s="114">
        <v>0</v>
      </c>
      <c r="L36" s="114">
        <v>5.3081300000000002</v>
      </c>
    </row>
    <row r="37" spans="1:12" s="16" customFormat="1" ht="15" customHeight="1">
      <c r="A37" s="147" t="s">
        <v>598</v>
      </c>
      <c r="B37" s="114">
        <v>10772.367</v>
      </c>
      <c r="C37" s="114">
        <v>28875.165100000002</v>
      </c>
      <c r="D37" s="114">
        <v>47587.9476</v>
      </c>
      <c r="E37" s="114">
        <v>53783.478600000002</v>
      </c>
      <c r="F37" s="114">
        <v>44225.48603</v>
      </c>
      <c r="G37" s="114">
        <v>22099.352469999998</v>
      </c>
      <c r="H37" s="114">
        <v>55064.254509999999</v>
      </c>
      <c r="I37" s="114">
        <v>43721.287619999996</v>
      </c>
      <c r="J37" s="114">
        <v>36819.177929999998</v>
      </c>
      <c r="K37" s="114">
        <v>37861.672399999996</v>
      </c>
      <c r="L37" s="114">
        <v>43165.492989999999</v>
      </c>
    </row>
    <row r="38" spans="1:12" s="16" customFormat="1" ht="15" customHeight="1">
      <c r="A38" s="147" t="s">
        <v>599</v>
      </c>
      <c r="B38" s="114">
        <v>3477.5881899999999</v>
      </c>
      <c r="C38" s="114">
        <v>3315.2901000000002</v>
      </c>
      <c r="D38" s="114">
        <v>3237.5536099999999</v>
      </c>
      <c r="E38" s="114">
        <v>3120.6717100000001</v>
      </c>
      <c r="F38" s="114">
        <v>2626.7477699999999</v>
      </c>
      <c r="G38" s="114">
        <v>2331.7535899999998</v>
      </c>
      <c r="H38" s="114">
        <v>2557.4577899999999</v>
      </c>
      <c r="I38" s="114">
        <v>2405.4017999999996</v>
      </c>
      <c r="J38" s="114">
        <v>3246.2348900000002</v>
      </c>
      <c r="K38" s="114">
        <v>3051.4920499999998</v>
      </c>
      <c r="L38" s="114">
        <v>3546.8453100000002</v>
      </c>
    </row>
    <row r="39" spans="1:12" s="16" customFormat="1" ht="15" customHeight="1">
      <c r="A39" s="147" t="s">
        <v>273</v>
      </c>
      <c r="B39" s="114">
        <v>3667.7028999999998</v>
      </c>
      <c r="C39" s="114">
        <v>3594.7519300000004</v>
      </c>
      <c r="D39" s="114">
        <v>3802.1921899999998</v>
      </c>
      <c r="E39" s="114">
        <v>3461.0576299999998</v>
      </c>
      <c r="F39" s="114">
        <v>2364.1183999999998</v>
      </c>
      <c r="G39" s="114">
        <v>2444.8215699999996</v>
      </c>
      <c r="H39" s="114">
        <v>1960.6870900000001</v>
      </c>
      <c r="I39" s="114">
        <v>3115.1294800000001</v>
      </c>
      <c r="J39" s="114">
        <v>2438.4047400000004</v>
      </c>
      <c r="K39" s="114">
        <v>2330.3958700000003</v>
      </c>
      <c r="L39" s="114">
        <v>2521.9533700000002</v>
      </c>
    </row>
    <row r="40" spans="1:12" s="16" customFormat="1" ht="15" customHeight="1">
      <c r="A40" s="147" t="s">
        <v>279</v>
      </c>
      <c r="B40" s="114">
        <v>0</v>
      </c>
      <c r="C40" s="114">
        <v>0</v>
      </c>
      <c r="D40" s="114">
        <v>0</v>
      </c>
      <c r="E40" s="114">
        <v>0</v>
      </c>
      <c r="F40" s="114">
        <v>0</v>
      </c>
      <c r="G40" s="114">
        <v>0</v>
      </c>
      <c r="H40" s="114">
        <v>0</v>
      </c>
      <c r="I40" s="114">
        <v>0</v>
      </c>
      <c r="J40" s="114">
        <v>0</v>
      </c>
      <c r="K40" s="114">
        <v>0</v>
      </c>
      <c r="L40" s="114">
        <v>0</v>
      </c>
    </row>
    <row r="41" spans="1:12" s="16" customFormat="1" ht="15" customHeight="1">
      <c r="A41" s="147" t="s">
        <v>600</v>
      </c>
      <c r="B41" s="114">
        <v>0</v>
      </c>
      <c r="C41" s="114">
        <v>0</v>
      </c>
      <c r="D41" s="114">
        <v>0</v>
      </c>
      <c r="E41" s="114">
        <v>0</v>
      </c>
      <c r="F41" s="114">
        <v>0</v>
      </c>
      <c r="G41" s="114">
        <v>0</v>
      </c>
      <c r="H41" s="114">
        <v>0</v>
      </c>
      <c r="I41" s="114">
        <v>0</v>
      </c>
      <c r="J41" s="114">
        <v>0</v>
      </c>
      <c r="K41" s="114">
        <v>0</v>
      </c>
      <c r="L41" s="114">
        <v>0</v>
      </c>
    </row>
    <row r="42" spans="1:12" s="17" customFormat="1" ht="15" customHeight="1" thickBot="1">
      <c r="A42" s="147" t="s">
        <v>451</v>
      </c>
      <c r="B42" s="114">
        <v>0</v>
      </c>
      <c r="C42" s="114">
        <v>0</v>
      </c>
      <c r="D42" s="114">
        <v>0</v>
      </c>
      <c r="E42" s="114">
        <v>0</v>
      </c>
      <c r="F42" s="114">
        <v>0</v>
      </c>
      <c r="G42" s="114">
        <v>0</v>
      </c>
      <c r="H42" s="114">
        <v>0</v>
      </c>
      <c r="I42" s="114">
        <v>0</v>
      </c>
      <c r="J42" s="114">
        <v>0</v>
      </c>
      <c r="K42" s="114">
        <v>0</v>
      </c>
      <c r="L42" s="114">
        <v>0</v>
      </c>
    </row>
    <row r="43" spans="1:12" ht="15" customHeight="1" thickTop="1" thickBot="1">
      <c r="A43" s="392" t="s">
        <v>601</v>
      </c>
      <c r="B43" s="393">
        <v>96556.577359999996</v>
      </c>
      <c r="C43" s="393">
        <v>97681.169040000008</v>
      </c>
      <c r="D43" s="393">
        <v>97841.770759999999</v>
      </c>
      <c r="E43" s="393">
        <v>98303.154299999995</v>
      </c>
      <c r="F43" s="393">
        <v>98643.429329999999</v>
      </c>
      <c r="G43" s="393">
        <v>96357.97683</v>
      </c>
      <c r="H43" s="393">
        <v>93036.7307</v>
      </c>
      <c r="I43" s="393">
        <v>88169.165400000013</v>
      </c>
      <c r="J43" s="393">
        <v>88031.979180000009</v>
      </c>
      <c r="K43" s="393">
        <v>86840.168189999997</v>
      </c>
      <c r="L43" s="393">
        <v>86846.654209999993</v>
      </c>
    </row>
    <row r="44" spans="1:12" s="16" customFormat="1" ht="15" customHeight="1" thickTop="1">
      <c r="A44" s="147" t="s">
        <v>294</v>
      </c>
      <c r="B44" s="114">
        <v>95490.01655</v>
      </c>
      <c r="C44" s="114">
        <v>95490.01655</v>
      </c>
      <c r="D44" s="114">
        <v>95490.01655</v>
      </c>
      <c r="E44" s="114">
        <v>95490.01655</v>
      </c>
      <c r="F44" s="114">
        <v>95490.01655</v>
      </c>
      <c r="G44" s="114">
        <v>95490.01655</v>
      </c>
      <c r="H44" s="114">
        <v>95490.01655</v>
      </c>
      <c r="I44" s="114">
        <v>95490.01655</v>
      </c>
      <c r="J44" s="114">
        <v>95490.01655</v>
      </c>
      <c r="K44" s="114">
        <v>95490.01655</v>
      </c>
      <c r="L44" s="114">
        <v>95490.01655</v>
      </c>
    </row>
    <row r="45" spans="1:12" s="16" customFormat="1" ht="15" customHeight="1">
      <c r="A45" s="147" t="s">
        <v>298</v>
      </c>
      <c r="B45" s="114">
        <v>0</v>
      </c>
      <c r="C45" s="114">
        <v>0</v>
      </c>
      <c r="D45" s="114">
        <v>0</v>
      </c>
      <c r="E45" s="114">
        <v>0</v>
      </c>
      <c r="F45" s="114">
        <v>0</v>
      </c>
      <c r="G45" s="114">
        <v>0</v>
      </c>
      <c r="H45" s="114">
        <v>0</v>
      </c>
      <c r="I45" s="114">
        <v>0</v>
      </c>
      <c r="J45" s="114">
        <v>0</v>
      </c>
      <c r="K45" s="114">
        <v>0</v>
      </c>
      <c r="L45" s="114">
        <v>0</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11746.18975</v>
      </c>
      <c r="C47" s="114">
        <v>11883.465980000001</v>
      </c>
      <c r="D47" s="114">
        <v>11995.925140000001</v>
      </c>
      <c r="E47" s="114">
        <v>12011.98531</v>
      </c>
      <c r="F47" s="114">
        <v>12058.123669999999</v>
      </c>
      <c r="G47" s="114">
        <v>12092.151169999999</v>
      </c>
      <c r="H47" s="114">
        <v>12092.151169999999</v>
      </c>
      <c r="I47" s="114">
        <v>12092.151169999999</v>
      </c>
      <c r="J47" s="114">
        <v>12092.151169999999</v>
      </c>
      <c r="K47" s="114">
        <v>12092.151169999999</v>
      </c>
      <c r="L47" s="114">
        <v>12092.151169999999</v>
      </c>
    </row>
    <row r="48" spans="1:12" s="16" customFormat="1" ht="15" customHeight="1">
      <c r="A48" s="147" t="s">
        <v>308</v>
      </c>
      <c r="B48" s="114">
        <v>-10679.628939999999</v>
      </c>
      <c r="C48" s="114">
        <v>-9692.3134900000005</v>
      </c>
      <c r="D48" s="114">
        <v>-9644.1709300000002</v>
      </c>
      <c r="E48" s="114">
        <v>-9198.8475600000002</v>
      </c>
      <c r="F48" s="114">
        <v>-8904.7108900000003</v>
      </c>
      <c r="G48" s="114">
        <v>-11224.19089</v>
      </c>
      <c r="H48" s="114">
        <v>-14545.437019999999</v>
      </c>
      <c r="I48" s="114">
        <v>-19413.00232</v>
      </c>
      <c r="J48" s="114">
        <v>-19550.188539999999</v>
      </c>
      <c r="K48" s="114">
        <v>-20741.999530000001</v>
      </c>
      <c r="L48" s="114">
        <v>-20735.513510000001</v>
      </c>
    </row>
    <row r="49" spans="1:12" s="16" customFormat="1" ht="15" customHeight="1">
      <c r="A49" s="148" t="s">
        <v>603</v>
      </c>
      <c r="B49" s="114">
        <v>-12052.391180000001</v>
      </c>
      <c r="C49" s="114">
        <v>-10816.905130000001</v>
      </c>
      <c r="D49" s="114">
        <v>-9804.7726500000008</v>
      </c>
      <c r="E49" s="114">
        <v>-9660.2310999999991</v>
      </c>
      <c r="F49" s="114">
        <v>-9244.9858999999997</v>
      </c>
      <c r="G49" s="114">
        <v>-8938.7383900000004</v>
      </c>
      <c r="H49" s="114">
        <v>-11224.19068</v>
      </c>
      <c r="I49" s="114">
        <v>-14545.437019999999</v>
      </c>
      <c r="J49" s="114">
        <v>-19413.002089999998</v>
      </c>
      <c r="K49" s="114">
        <v>-19413.002089999998</v>
      </c>
      <c r="L49" s="114">
        <v>-20741.999530000001</v>
      </c>
    </row>
    <row r="50" spans="1:12" s="17" customFormat="1" ht="15" customHeight="1" thickBot="1">
      <c r="A50" s="148" t="s">
        <v>604</v>
      </c>
      <c r="B50" s="114">
        <v>1372.76224</v>
      </c>
      <c r="C50" s="114">
        <v>1124.5916399999999</v>
      </c>
      <c r="D50" s="114">
        <v>160.60172</v>
      </c>
      <c r="E50" s="114">
        <v>461.38353999999998</v>
      </c>
      <c r="F50" s="114">
        <v>340.27501000000001</v>
      </c>
      <c r="G50" s="114">
        <v>-2285.4524999999999</v>
      </c>
      <c r="H50" s="114">
        <v>-3321.2463399999997</v>
      </c>
      <c r="I50" s="114">
        <v>-4867.5653000000002</v>
      </c>
      <c r="J50" s="114">
        <v>-137.18645000000001</v>
      </c>
      <c r="K50" s="114">
        <v>-1328.9974399999999</v>
      </c>
      <c r="L50" s="114">
        <v>6.4860200000000008</v>
      </c>
    </row>
    <row r="51" spans="1:12" ht="15" customHeight="1" thickTop="1" thickBot="1">
      <c r="A51" s="392" t="s">
        <v>605</v>
      </c>
      <c r="B51" s="393">
        <v>176816.68288000001</v>
      </c>
      <c r="C51" s="393">
        <v>213154.71987</v>
      </c>
      <c r="D51" s="393">
        <v>220032.48991999999</v>
      </c>
      <c r="E51" s="393">
        <v>226471.73235000001</v>
      </c>
      <c r="F51" s="393">
        <v>211970.02267999999</v>
      </c>
      <c r="G51" s="393">
        <v>194803.43796000001</v>
      </c>
      <c r="H51" s="393">
        <v>222794.10467</v>
      </c>
      <c r="I51" s="393">
        <v>207236.71030000001</v>
      </c>
      <c r="J51" s="393">
        <v>190641.03246000002</v>
      </c>
      <c r="K51" s="393">
        <v>202341.07678</v>
      </c>
      <c r="L51" s="393">
        <v>206629.00795</v>
      </c>
    </row>
    <row r="52" spans="1:12" s="16" customFormat="1" ht="15" customHeight="1" thickTop="1">
      <c r="A52" s="113" t="s">
        <v>606</v>
      </c>
      <c r="B52" s="114">
        <v>62538.690560000003</v>
      </c>
      <c r="C52" s="114">
        <v>89885.581430000006</v>
      </c>
      <c r="D52" s="114">
        <v>89695.080370000011</v>
      </c>
      <c r="E52" s="114">
        <v>52790.860619999999</v>
      </c>
      <c r="F52" s="114">
        <v>37656.62169</v>
      </c>
      <c r="G52" s="114">
        <v>23947.436870000001</v>
      </c>
      <c r="H52" s="114">
        <v>28632.792940000003</v>
      </c>
      <c r="I52" s="114">
        <v>44567.894289999997</v>
      </c>
      <c r="J52" s="114">
        <v>25920.221379999999</v>
      </c>
      <c r="K52" s="114">
        <v>16156.58959</v>
      </c>
      <c r="L52" s="114">
        <v>18879.23245</v>
      </c>
    </row>
    <row r="53" spans="1:12" s="17" customFormat="1" ht="15" customHeight="1">
      <c r="A53" s="148" t="s">
        <v>607</v>
      </c>
      <c r="B53" s="114">
        <v>1215.69181</v>
      </c>
      <c r="C53" s="114">
        <v>0</v>
      </c>
      <c r="D53" s="114">
        <v>1004.92044</v>
      </c>
      <c r="E53" s="114">
        <v>350.60060999999996</v>
      </c>
      <c r="F53" s="114">
        <v>0</v>
      </c>
      <c r="G53" s="114">
        <v>0</v>
      </c>
      <c r="H53" s="114">
        <v>0</v>
      </c>
      <c r="I53" s="114">
        <v>0</v>
      </c>
      <c r="J53" s="114">
        <v>0</v>
      </c>
      <c r="K53" s="114">
        <v>0</v>
      </c>
      <c r="L53" s="114">
        <v>0</v>
      </c>
    </row>
    <row r="54" spans="1:12" s="17" customFormat="1" ht="15" customHeight="1">
      <c r="A54" s="148" t="s">
        <v>608</v>
      </c>
      <c r="B54" s="114">
        <v>61322.998749999999</v>
      </c>
      <c r="C54" s="114">
        <v>89885.581430000006</v>
      </c>
      <c r="D54" s="114">
        <v>88690.159930000009</v>
      </c>
      <c r="E54" s="114">
        <v>52440.260009999998</v>
      </c>
      <c r="F54" s="114">
        <v>37656.62169</v>
      </c>
      <c r="G54" s="114">
        <v>23947.436870000001</v>
      </c>
      <c r="H54" s="114">
        <v>28632.792940000003</v>
      </c>
      <c r="I54" s="114">
        <v>44567.894289999997</v>
      </c>
      <c r="J54" s="114">
        <v>25920.221379999999</v>
      </c>
      <c r="K54" s="114">
        <v>16156.58959</v>
      </c>
      <c r="L54" s="114">
        <v>18879.23245</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0</v>
      </c>
      <c r="C56" s="114">
        <v>0</v>
      </c>
      <c r="D56" s="114">
        <v>0</v>
      </c>
      <c r="E56" s="114">
        <v>0</v>
      </c>
      <c r="F56" s="114">
        <v>0</v>
      </c>
      <c r="G56" s="114">
        <v>0</v>
      </c>
      <c r="H56" s="114">
        <v>0</v>
      </c>
      <c r="I56" s="114">
        <v>0</v>
      </c>
      <c r="J56" s="114">
        <v>0</v>
      </c>
      <c r="K56" s="114">
        <v>0</v>
      </c>
      <c r="L56" s="114">
        <v>0</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1003730.83062</v>
      </c>
      <c r="C58" s="114">
        <v>984294.44110000005</v>
      </c>
      <c r="D58" s="114">
        <v>1065263.2624900001</v>
      </c>
      <c r="E58" s="114">
        <v>1003905.1013099999</v>
      </c>
      <c r="F58" s="114">
        <v>1093297.12512</v>
      </c>
      <c r="G58" s="114">
        <v>991201.46351999999</v>
      </c>
      <c r="H58" s="114">
        <v>774001.45377999998</v>
      </c>
      <c r="I58" s="114">
        <v>733781.81598000007</v>
      </c>
      <c r="J58" s="114">
        <v>730113.70883999998</v>
      </c>
      <c r="K58" s="114">
        <v>761593.78738999995</v>
      </c>
      <c r="L58" s="114">
        <v>786092.51113</v>
      </c>
    </row>
    <row r="59" spans="1:12">
      <c r="A59" s="394" t="s">
        <v>613</v>
      </c>
      <c r="B59" s="395">
        <v>8626.6301800000001</v>
      </c>
      <c r="C59" s="395">
        <v>9134.8107600000003</v>
      </c>
      <c r="D59" s="395">
        <v>8263.46198</v>
      </c>
      <c r="E59" s="395">
        <v>8959.827150000001</v>
      </c>
      <c r="F59" s="395">
        <v>8085.5501699999995</v>
      </c>
      <c r="G59" s="395">
        <v>7577.40146</v>
      </c>
      <c r="H59" s="395">
        <v>6381.4382900000001</v>
      </c>
      <c r="I59" s="395">
        <v>6039.5814099999998</v>
      </c>
      <c r="J59" s="395">
        <v>2642.8148500000002</v>
      </c>
      <c r="K59" s="395">
        <v>6640.8687699999991</v>
      </c>
      <c r="L59" s="395">
        <v>3234.3588100000002</v>
      </c>
    </row>
    <row r="60" spans="1:12" ht="15" customHeight="1">
      <c r="A60" s="148" t="s">
        <v>614</v>
      </c>
      <c r="B60" s="114">
        <v>-356.20753000000002</v>
      </c>
      <c r="C60" s="114">
        <v>-534.53768000000002</v>
      </c>
      <c r="D60" s="114">
        <v>-563.69911000000002</v>
      </c>
      <c r="E60" s="114">
        <v>-557.21632999999997</v>
      </c>
      <c r="F60" s="114">
        <v>-1157.0727099999999</v>
      </c>
      <c r="G60" s="114">
        <v>-597.11473000000001</v>
      </c>
      <c r="H60" s="114">
        <v>-1010.1227</v>
      </c>
      <c r="I60" s="114">
        <v>-1312.8974900000001</v>
      </c>
      <c r="J60" s="114">
        <v>-478.4778</v>
      </c>
      <c r="K60" s="114">
        <v>-1030.49568</v>
      </c>
      <c r="L60" s="114">
        <v>-619.29233999999997</v>
      </c>
    </row>
    <row r="61" spans="1:12" ht="15" customHeight="1">
      <c r="A61" s="147" t="s">
        <v>615</v>
      </c>
      <c r="B61" s="114">
        <v>8270.4226500000004</v>
      </c>
      <c r="C61" s="114">
        <v>8600.2730800000008</v>
      </c>
      <c r="D61" s="114">
        <v>7699.7628700000005</v>
      </c>
      <c r="E61" s="114">
        <v>8402.6108199999999</v>
      </c>
      <c r="F61" s="114">
        <v>6928.4774600000001</v>
      </c>
      <c r="G61" s="114">
        <v>6980.2867300000007</v>
      </c>
      <c r="H61" s="114">
        <v>5371.3155900000002</v>
      </c>
      <c r="I61" s="114">
        <v>4726.6839199999995</v>
      </c>
      <c r="J61" s="114">
        <v>2164.3370499999996</v>
      </c>
      <c r="K61" s="114">
        <v>5610.37309</v>
      </c>
      <c r="L61" s="114">
        <v>2615.0664700000002</v>
      </c>
    </row>
    <row r="62" spans="1:12" ht="15" customHeight="1">
      <c r="A62" s="116" t="s">
        <v>616</v>
      </c>
      <c r="B62" s="114">
        <v>5937.0886799999998</v>
      </c>
      <c r="C62" s="114">
        <v>5617.9032100000004</v>
      </c>
      <c r="D62" s="114">
        <v>6872.8189499999999</v>
      </c>
      <c r="E62" s="114">
        <v>7473.6108800000002</v>
      </c>
      <c r="F62" s="114">
        <v>9363.7208800000008</v>
      </c>
      <c r="G62" s="114">
        <v>8134.7033600000004</v>
      </c>
      <c r="H62" s="114">
        <v>5993.2725099999998</v>
      </c>
      <c r="I62" s="114">
        <v>8936.5353699999996</v>
      </c>
      <c r="J62" s="114">
        <v>3474.8079600000001</v>
      </c>
      <c r="K62" s="114">
        <v>7960.7150000000001</v>
      </c>
      <c r="L62" s="114">
        <v>8623.446820000001</v>
      </c>
    </row>
    <row r="63" spans="1:12" ht="15" customHeight="1">
      <c r="A63" s="148" t="s">
        <v>617</v>
      </c>
      <c r="B63" s="114">
        <v>-808.12293</v>
      </c>
      <c r="C63" s="114">
        <v>-825.54353000000003</v>
      </c>
      <c r="D63" s="114">
        <v>-3124.6672000000003</v>
      </c>
      <c r="E63" s="114">
        <v>-3254.39428</v>
      </c>
      <c r="F63" s="114">
        <v>-4270.5034500000002</v>
      </c>
      <c r="G63" s="114">
        <v>-3277.8258500000002</v>
      </c>
      <c r="H63" s="114">
        <v>-3827.0489600000001</v>
      </c>
      <c r="I63" s="114">
        <v>-4600.0275999999994</v>
      </c>
      <c r="J63" s="114">
        <v>-1090.46334</v>
      </c>
      <c r="K63" s="114">
        <v>-2603.5671699999998</v>
      </c>
      <c r="L63" s="114">
        <v>-4736.5827499999996</v>
      </c>
    </row>
    <row r="64" spans="1:12" ht="15" customHeight="1">
      <c r="A64" s="117" t="s">
        <v>618</v>
      </c>
      <c r="B64" s="114">
        <v>13399.3884</v>
      </c>
      <c r="C64" s="114">
        <v>13392.63276</v>
      </c>
      <c r="D64" s="114">
        <v>11447.91462</v>
      </c>
      <c r="E64" s="114">
        <v>12621.82742</v>
      </c>
      <c r="F64" s="114">
        <v>12021.694890000001</v>
      </c>
      <c r="G64" s="114">
        <v>11837.16424</v>
      </c>
      <c r="H64" s="114">
        <v>7537.5391399999999</v>
      </c>
      <c r="I64" s="114">
        <v>9063.1916899999997</v>
      </c>
      <c r="J64" s="114">
        <v>4548.6816699999999</v>
      </c>
      <c r="K64" s="114">
        <v>10967.520919999999</v>
      </c>
      <c r="L64" s="114">
        <v>6501.9305400000003</v>
      </c>
    </row>
    <row r="65" spans="1:12" ht="15" customHeight="1">
      <c r="A65" s="116" t="s">
        <v>619</v>
      </c>
      <c r="B65" s="114">
        <v>1472.22245</v>
      </c>
      <c r="C65" s="114">
        <v>1605.3745100000001</v>
      </c>
      <c r="D65" s="114">
        <v>1288.60998</v>
      </c>
      <c r="E65" s="114">
        <v>2128.2764999999999</v>
      </c>
      <c r="F65" s="114">
        <v>2635.6564500000004</v>
      </c>
      <c r="G65" s="114">
        <v>1648.57951</v>
      </c>
      <c r="H65" s="114">
        <v>1513.27856</v>
      </c>
      <c r="I65" s="114">
        <v>1082.5396499999999</v>
      </c>
      <c r="J65" s="114">
        <v>1459.73181</v>
      </c>
      <c r="K65" s="114">
        <v>3283.7462300000002</v>
      </c>
      <c r="L65" s="114">
        <v>498.63565999999997</v>
      </c>
    </row>
    <row r="66" spans="1:12" ht="15" customHeight="1">
      <c r="A66" s="116" t="s">
        <v>620</v>
      </c>
      <c r="B66" s="114">
        <v>-628.60950000000003</v>
      </c>
      <c r="C66" s="114">
        <v>-1533.86403</v>
      </c>
      <c r="D66" s="114">
        <v>-584.29022999999995</v>
      </c>
      <c r="E66" s="114">
        <v>-1713.95867</v>
      </c>
      <c r="F66" s="114">
        <v>-939.06581000000006</v>
      </c>
      <c r="G66" s="114">
        <v>-2155.7004200000001</v>
      </c>
      <c r="H66" s="114">
        <v>-750.80584999999996</v>
      </c>
      <c r="I66" s="114">
        <v>-2239.9107599999998</v>
      </c>
      <c r="J66" s="114">
        <v>-797.58384000000001</v>
      </c>
      <c r="K66" s="114">
        <v>-2608.82512</v>
      </c>
      <c r="L66" s="114">
        <v>-1371.2560900000001</v>
      </c>
    </row>
    <row r="67" spans="1:12" ht="15" customHeight="1">
      <c r="A67" s="147" t="s">
        <v>621</v>
      </c>
      <c r="B67" s="114">
        <v>14243.00135</v>
      </c>
      <c r="C67" s="114">
        <v>13464.143239999999</v>
      </c>
      <c r="D67" s="114">
        <v>12152.234369999998</v>
      </c>
      <c r="E67" s="114">
        <v>13036.14525</v>
      </c>
      <c r="F67" s="114">
        <v>13718.285529999999</v>
      </c>
      <c r="G67" s="114">
        <v>11330.04333</v>
      </c>
      <c r="H67" s="114">
        <v>8300.011849999999</v>
      </c>
      <c r="I67" s="114">
        <v>7905.8205800000005</v>
      </c>
      <c r="J67" s="114">
        <v>5210.8296399999999</v>
      </c>
      <c r="K67" s="114">
        <v>11642.44203</v>
      </c>
      <c r="L67" s="114">
        <v>5629.3101100000003</v>
      </c>
    </row>
    <row r="68" spans="1:12" ht="15" customHeight="1">
      <c r="A68" s="148" t="s">
        <v>622</v>
      </c>
      <c r="B68" s="114">
        <v>-12873.928910000001</v>
      </c>
      <c r="C68" s="114">
        <v>-13582.095740000001</v>
      </c>
      <c r="D68" s="114">
        <v>-12000.21803</v>
      </c>
      <c r="E68" s="114">
        <v>-12628.430560000001</v>
      </c>
      <c r="F68" s="114">
        <v>-13371.91778</v>
      </c>
      <c r="G68" s="114">
        <v>-13608.239970000001</v>
      </c>
      <c r="H68" s="114">
        <v>-11596.757679999999</v>
      </c>
      <c r="I68" s="114">
        <v>-12782.60446</v>
      </c>
      <c r="J68" s="114">
        <v>-5257.2780899999998</v>
      </c>
      <c r="K68" s="114">
        <v>-12880.95865</v>
      </c>
      <c r="L68" s="114">
        <v>-5630.9784400000008</v>
      </c>
    </row>
    <row r="69" spans="1:12" ht="15" customHeight="1">
      <c r="A69" s="117" t="s">
        <v>623</v>
      </c>
      <c r="B69" s="114">
        <v>1369.0724399999999</v>
      </c>
      <c r="C69" s="114">
        <v>-117.9525</v>
      </c>
      <c r="D69" s="114">
        <v>152.01633999999999</v>
      </c>
      <c r="E69" s="114">
        <v>407.71469000000002</v>
      </c>
      <c r="F69" s="114">
        <v>346.36775</v>
      </c>
      <c r="G69" s="114">
        <v>-2278.1966400000001</v>
      </c>
      <c r="H69" s="114">
        <v>-3296.7458300000003</v>
      </c>
      <c r="I69" s="114">
        <v>-4876.78388</v>
      </c>
      <c r="J69" s="114">
        <v>-46.448449999999994</v>
      </c>
      <c r="K69" s="114">
        <v>-1238.5166200000001</v>
      </c>
      <c r="L69" s="114">
        <v>-1.6683299999999999</v>
      </c>
    </row>
    <row r="70" spans="1:12" ht="15" customHeight="1">
      <c r="A70" s="117" t="s">
        <v>624</v>
      </c>
      <c r="B70" s="114">
        <v>-5.3046699999999998</v>
      </c>
      <c r="C70" s="114">
        <v>6.8687299999999993</v>
      </c>
      <c r="D70" s="114">
        <v>-0.36033999999999999</v>
      </c>
      <c r="E70" s="114">
        <v>28.207799999999999</v>
      </c>
      <c r="F70" s="114">
        <v>-14.75963</v>
      </c>
      <c r="G70" s="114">
        <v>0.25178</v>
      </c>
      <c r="H70" s="114">
        <v>2.95261</v>
      </c>
      <c r="I70" s="114">
        <v>6.0352399999999999</v>
      </c>
      <c r="J70" s="114">
        <v>1.719E-2</v>
      </c>
      <c r="K70" s="114">
        <v>0.27437</v>
      </c>
      <c r="L70" s="114">
        <v>-8.6360000000000006E-2</v>
      </c>
    </row>
    <row r="71" spans="1:12" ht="15" customHeight="1">
      <c r="A71" s="115" t="s">
        <v>971</v>
      </c>
      <c r="B71" s="114">
        <v>-5.3046699999999998</v>
      </c>
      <c r="C71" s="114">
        <v>6.8687299999999993</v>
      </c>
      <c r="D71" s="114">
        <v>-0.36033999999999999</v>
      </c>
      <c r="E71" s="114">
        <v>28.207799999999999</v>
      </c>
      <c r="F71" s="114">
        <v>-14.75963</v>
      </c>
      <c r="G71" s="114">
        <v>0.25178</v>
      </c>
      <c r="H71" s="114">
        <v>2.95261</v>
      </c>
      <c r="I71" s="114">
        <v>6.0352399999999999</v>
      </c>
      <c r="J71" s="114">
        <v>1.719E-2</v>
      </c>
      <c r="K71" s="114">
        <v>0.27437</v>
      </c>
      <c r="L71" s="114">
        <v>-8.6360000000000006E-2</v>
      </c>
    </row>
    <row r="72" spans="1:12" ht="15" customHeight="1">
      <c r="A72" s="115" t="s">
        <v>972</v>
      </c>
      <c r="B72" s="114">
        <v>0</v>
      </c>
      <c r="C72" s="114">
        <v>0</v>
      </c>
      <c r="D72" s="114">
        <v>0</v>
      </c>
      <c r="E72" s="114">
        <v>0</v>
      </c>
      <c r="F72" s="114">
        <v>0</v>
      </c>
      <c r="G72" s="114">
        <v>0</v>
      </c>
      <c r="H72" s="114">
        <v>0</v>
      </c>
      <c r="I72" s="114">
        <v>0</v>
      </c>
      <c r="J72" s="114">
        <v>0</v>
      </c>
      <c r="K72" s="114">
        <v>0</v>
      </c>
      <c r="L72" s="114">
        <v>0</v>
      </c>
    </row>
    <row r="73" spans="1:12" ht="15" customHeight="1">
      <c r="A73" s="147" t="s">
        <v>625</v>
      </c>
      <c r="B73" s="114">
        <v>-1.88591</v>
      </c>
      <c r="C73" s="114">
        <v>-17.212720000000001</v>
      </c>
      <c r="D73" s="114">
        <v>0</v>
      </c>
      <c r="E73" s="114">
        <v>0</v>
      </c>
      <c r="F73" s="114">
        <v>0.76890000000000003</v>
      </c>
      <c r="G73" s="114">
        <v>-0.99579999999999991</v>
      </c>
      <c r="H73" s="114">
        <v>-1.76997</v>
      </c>
      <c r="I73" s="114">
        <v>-6.8011599999999994</v>
      </c>
      <c r="J73" s="114">
        <v>-5.246E-2</v>
      </c>
      <c r="K73" s="114">
        <v>-5.246E-2</v>
      </c>
      <c r="L73" s="114">
        <v>0</v>
      </c>
    </row>
    <row r="74" spans="1:12" ht="15" customHeight="1">
      <c r="A74" s="147" t="s">
        <v>1260</v>
      </c>
      <c r="B74" s="114">
        <v>-1.88591</v>
      </c>
      <c r="C74" s="114">
        <v>-17.212720000000001</v>
      </c>
      <c r="D74" s="114">
        <v>0</v>
      </c>
      <c r="E74" s="114">
        <v>0</v>
      </c>
      <c r="F74" s="114">
        <v>0.76890000000000003</v>
      </c>
      <c r="G74" s="114">
        <v>-0.99579999999999991</v>
      </c>
      <c r="H74" s="114">
        <v>-1.76997</v>
      </c>
      <c r="I74" s="114">
        <v>-6.8011599999999994</v>
      </c>
      <c r="J74" s="114">
        <v>-5.246E-2</v>
      </c>
      <c r="K74" s="114">
        <v>-5.246E-2</v>
      </c>
      <c r="L74" s="114">
        <v>0</v>
      </c>
    </row>
    <row r="75" spans="1:12" ht="15" customHeight="1">
      <c r="A75" s="148" t="s">
        <v>430</v>
      </c>
      <c r="B75" s="114">
        <v>0</v>
      </c>
      <c r="C75" s="114">
        <v>0</v>
      </c>
      <c r="D75" s="114">
        <v>0</v>
      </c>
      <c r="E75" s="114">
        <v>0</v>
      </c>
      <c r="F75" s="114">
        <v>0</v>
      </c>
      <c r="G75" s="114">
        <v>0</v>
      </c>
      <c r="H75" s="114">
        <v>0</v>
      </c>
      <c r="I75" s="114">
        <v>0</v>
      </c>
      <c r="J75" s="114">
        <v>0</v>
      </c>
      <c r="K75" s="114">
        <v>0</v>
      </c>
      <c r="L75" s="114">
        <v>0</v>
      </c>
    </row>
    <row r="76" spans="1:12" ht="15" customHeight="1">
      <c r="A76" s="147" t="s">
        <v>626</v>
      </c>
      <c r="B76" s="114">
        <v>1361.8818600000002</v>
      </c>
      <c r="C76" s="114">
        <v>-128.29649000000001</v>
      </c>
      <c r="D76" s="114">
        <v>151.65600000000001</v>
      </c>
      <c r="E76" s="114">
        <v>435.92248999999998</v>
      </c>
      <c r="F76" s="114">
        <v>332.37702000000002</v>
      </c>
      <c r="G76" s="114">
        <v>-2278.9406600000002</v>
      </c>
      <c r="H76" s="114">
        <v>-3295.5631899999998</v>
      </c>
      <c r="I76" s="114">
        <v>-4877.5497999999998</v>
      </c>
      <c r="J76" s="114">
        <v>-46.483719999999998</v>
      </c>
      <c r="K76" s="114">
        <v>-1238.2947099999999</v>
      </c>
      <c r="L76" s="114">
        <v>-1.7546900000000001</v>
      </c>
    </row>
    <row r="77" spans="1:12" ht="15" customHeight="1">
      <c r="A77" s="149" t="s">
        <v>962</v>
      </c>
      <c r="B77" s="114">
        <v>0</v>
      </c>
      <c r="C77" s="114">
        <v>0</v>
      </c>
      <c r="D77" s="114">
        <v>0</v>
      </c>
      <c r="E77" s="114">
        <v>0</v>
      </c>
      <c r="F77" s="114">
        <v>0</v>
      </c>
      <c r="G77" s="114">
        <v>0</v>
      </c>
      <c r="H77" s="114">
        <v>0</v>
      </c>
      <c r="I77" s="114">
        <v>0</v>
      </c>
      <c r="J77" s="114">
        <v>0</v>
      </c>
      <c r="K77" s="114">
        <v>0</v>
      </c>
      <c r="L77" s="114">
        <v>0</v>
      </c>
    </row>
    <row r="78" spans="1:12" ht="15" customHeight="1">
      <c r="A78" s="117" t="s">
        <v>627</v>
      </c>
      <c r="B78" s="114">
        <v>1361.8818600000002</v>
      </c>
      <c r="C78" s="114">
        <v>-128.29649000000001</v>
      </c>
      <c r="D78" s="114">
        <v>151.65600000000001</v>
      </c>
      <c r="E78" s="114">
        <v>435.92248999999998</v>
      </c>
      <c r="F78" s="114">
        <v>332.37702000000002</v>
      </c>
      <c r="G78" s="114">
        <v>-2278.9406600000002</v>
      </c>
      <c r="H78" s="114">
        <v>-3295.5631899999998</v>
      </c>
      <c r="I78" s="114">
        <v>-4877.5497999999998</v>
      </c>
      <c r="J78" s="114">
        <v>-46.483719999999998</v>
      </c>
      <c r="K78" s="114">
        <v>-1238.2947099999999</v>
      </c>
      <c r="L78" s="114">
        <v>-1.7546900000000001</v>
      </c>
    </row>
    <row r="79" spans="1:12" ht="15" customHeight="1">
      <c r="A79" s="116" t="s">
        <v>628</v>
      </c>
      <c r="B79" s="114">
        <v>10.880379999999999</v>
      </c>
      <c r="C79" s="114">
        <v>1252.8881299999998</v>
      </c>
      <c r="D79" s="114">
        <v>8.9457199999999997</v>
      </c>
      <c r="E79" s="114">
        <v>25.46105</v>
      </c>
      <c r="F79" s="114">
        <v>7.8979900000000001</v>
      </c>
      <c r="G79" s="114">
        <v>-6.5118400000000003</v>
      </c>
      <c r="H79" s="114">
        <v>-25.683150000000001</v>
      </c>
      <c r="I79" s="114">
        <v>9.9845000000000006</v>
      </c>
      <c r="J79" s="114">
        <v>-90.702730000000003</v>
      </c>
      <c r="K79" s="114">
        <v>-90.702730000000003</v>
      </c>
      <c r="L79" s="114">
        <v>8.24071</v>
      </c>
    </row>
    <row r="80" spans="1:12" ht="15" customHeight="1">
      <c r="A80" s="147" t="s">
        <v>629</v>
      </c>
      <c r="B80" s="114">
        <v>1372.76224</v>
      </c>
      <c r="C80" s="114">
        <v>1124.5916399999999</v>
      </c>
      <c r="D80" s="114">
        <v>160.60172</v>
      </c>
      <c r="E80" s="114">
        <v>461.38353999999998</v>
      </c>
      <c r="F80" s="114">
        <v>340.27501000000001</v>
      </c>
      <c r="G80" s="114">
        <v>-2285.4524999999999</v>
      </c>
      <c r="H80" s="114">
        <v>-3321.2463399999997</v>
      </c>
      <c r="I80" s="114">
        <v>-4867.5653000000002</v>
      </c>
      <c r="J80" s="114">
        <v>-137.18645000000001</v>
      </c>
      <c r="K80" s="114">
        <v>-1328.9974399999999</v>
      </c>
      <c r="L80" s="114">
        <v>6.4860200000000008</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1372.76224</v>
      </c>
      <c r="C82" s="114">
        <v>1124.5916399999999</v>
      </c>
      <c r="D82" s="114">
        <v>160.60172</v>
      </c>
      <c r="E82" s="114">
        <v>461.38353999999998</v>
      </c>
      <c r="F82" s="114">
        <v>340.27501000000001</v>
      </c>
      <c r="G82" s="114">
        <v>-2285.4524999999999</v>
      </c>
      <c r="H82" s="114">
        <v>-3321.2463399999997</v>
      </c>
      <c r="I82" s="114">
        <v>-4867.5653000000002</v>
      </c>
      <c r="J82" s="114">
        <v>-137.18645000000001</v>
      </c>
      <c r="K82" s="114">
        <v>-1328.9974399999999</v>
      </c>
      <c r="L82" s="114">
        <v>6.4860200000000008</v>
      </c>
    </row>
    <row r="83" spans="1:12" ht="15" customHeight="1" thickBot="1">
      <c r="A83" s="116" t="s">
        <v>632</v>
      </c>
      <c r="B83" s="114">
        <v>0</v>
      </c>
      <c r="C83" s="114">
        <v>0</v>
      </c>
      <c r="D83" s="114">
        <v>0</v>
      </c>
      <c r="E83" s="114">
        <v>0</v>
      </c>
      <c r="F83" s="114">
        <v>0</v>
      </c>
      <c r="G83" s="114">
        <v>0</v>
      </c>
      <c r="H83" s="114">
        <v>0</v>
      </c>
      <c r="I83" s="114">
        <v>0</v>
      </c>
      <c r="J83" s="114">
        <v>0</v>
      </c>
      <c r="K83" s="114">
        <v>0</v>
      </c>
      <c r="L83" s="114">
        <v>0</v>
      </c>
    </row>
    <row r="84" spans="1:12" ht="15" customHeight="1" thickTop="1" thickBot="1">
      <c r="A84" s="392" t="s">
        <v>633</v>
      </c>
      <c r="B84" s="393">
        <v>1372.76224</v>
      </c>
      <c r="C84" s="393">
        <v>1124.5916399999999</v>
      </c>
      <c r="D84" s="393">
        <v>160.60172</v>
      </c>
      <c r="E84" s="393">
        <v>461.38353999999998</v>
      </c>
      <c r="F84" s="393">
        <v>340.27501000000001</v>
      </c>
      <c r="G84" s="393">
        <v>-2285.4524999999999</v>
      </c>
      <c r="H84" s="393">
        <v>-3321.2463399999997</v>
      </c>
      <c r="I84" s="393">
        <v>-4867.5653000000002</v>
      </c>
      <c r="J84" s="393">
        <v>-137.18645000000001</v>
      </c>
      <c r="K84" s="393">
        <v>-1328.9974399999999</v>
      </c>
      <c r="L84" s="393">
        <v>6.4860200000000008</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7"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33" t="s">
        <v>436</v>
      </c>
      <c r="B1" s="733"/>
      <c r="C1" s="733"/>
      <c r="D1" s="733"/>
      <c r="E1" s="733"/>
      <c r="F1" s="733"/>
      <c r="G1" s="733"/>
      <c r="H1" s="733"/>
      <c r="I1" s="733"/>
      <c r="J1" s="733"/>
      <c r="K1" s="733"/>
      <c r="L1" s="733"/>
    </row>
    <row r="2" spans="1:12" ht="15" customHeight="1">
      <c r="A2" s="734" t="s">
        <v>568</v>
      </c>
      <c r="B2" s="734"/>
      <c r="C2" s="734"/>
      <c r="D2" s="734"/>
      <c r="E2" s="734"/>
      <c r="F2" s="734"/>
      <c r="G2" s="734"/>
      <c r="H2" s="734"/>
      <c r="I2" s="734"/>
      <c r="J2" s="734"/>
      <c r="K2" s="734"/>
      <c r="L2" s="734"/>
    </row>
    <row r="3" spans="1:12" ht="15" customHeight="1">
      <c r="A3" s="734" t="s">
        <v>642</v>
      </c>
      <c r="B3" s="734"/>
      <c r="C3" s="734"/>
      <c r="D3" s="734"/>
      <c r="E3" s="734"/>
      <c r="F3" s="734"/>
      <c r="G3" s="734"/>
      <c r="H3" s="734"/>
      <c r="I3" s="734"/>
      <c r="J3" s="734"/>
      <c r="K3" s="734"/>
      <c r="L3" s="734"/>
    </row>
    <row r="4" spans="1:12" ht="30" customHeight="1">
      <c r="A4" s="735" t="s">
        <v>508</v>
      </c>
      <c r="B4" s="735"/>
      <c r="C4" s="735"/>
      <c r="D4" s="735"/>
      <c r="E4" s="735"/>
      <c r="F4" s="735"/>
      <c r="G4" s="735"/>
      <c r="H4" s="735"/>
      <c r="I4" s="735"/>
      <c r="J4" s="735"/>
      <c r="K4" s="735"/>
      <c r="L4" s="735"/>
    </row>
    <row r="5" spans="1:12" ht="3.75" customHeight="1" thickBot="1">
      <c r="A5" s="47"/>
      <c r="B5" s="47"/>
      <c r="C5" s="47"/>
      <c r="D5" s="47"/>
      <c r="E5" s="47"/>
      <c r="F5" s="47"/>
      <c r="G5" s="47"/>
      <c r="H5" s="47"/>
      <c r="I5" s="47"/>
      <c r="J5" s="47"/>
      <c r="K5" s="47"/>
      <c r="L5" s="47"/>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8421990.5261000004</v>
      </c>
      <c r="C7" s="393">
        <v>10017234.596170001</v>
      </c>
      <c r="D7" s="393">
        <v>11161700.99265</v>
      </c>
      <c r="E7" s="393">
        <v>12339902.262950001</v>
      </c>
      <c r="F7" s="393">
        <v>14206381.12785</v>
      </c>
      <c r="G7" s="393">
        <v>15302837.484719999</v>
      </c>
      <c r="H7" s="393">
        <v>17472143.46751</v>
      </c>
      <c r="I7" s="393">
        <v>19101938.411330003</v>
      </c>
      <c r="J7" s="393">
        <v>19273100.429700002</v>
      </c>
      <c r="K7" s="393">
        <v>20581857.598330002</v>
      </c>
      <c r="L7" s="393">
        <v>21672447.239400003</v>
      </c>
    </row>
    <row r="8" spans="1:12" s="16" customFormat="1" ht="15" customHeight="1" thickTop="1">
      <c r="A8" s="147" t="s">
        <v>158</v>
      </c>
      <c r="B8" s="114">
        <v>757696.43495000002</v>
      </c>
      <c r="C8" s="114">
        <v>929820.08851000003</v>
      </c>
      <c r="D8" s="114">
        <v>831663.59976999997</v>
      </c>
      <c r="E8" s="114">
        <v>613486.53936000005</v>
      </c>
      <c r="F8" s="114">
        <v>933331.6997</v>
      </c>
      <c r="G8" s="114">
        <v>913462.98589000001</v>
      </c>
      <c r="H8" s="114">
        <v>1033740.2143400001</v>
      </c>
      <c r="I8" s="114">
        <v>1198442.3883099998</v>
      </c>
      <c r="J8" s="114">
        <v>814539.15284</v>
      </c>
      <c r="K8" s="114">
        <v>1176084.07549</v>
      </c>
      <c r="L8" s="114">
        <v>1347849.0720200001</v>
      </c>
    </row>
    <row r="9" spans="1:12" s="16" customFormat="1" ht="15" customHeight="1">
      <c r="A9" s="147" t="s">
        <v>167</v>
      </c>
      <c r="B9" s="114">
        <v>571795.29677999998</v>
      </c>
      <c r="C9" s="114">
        <v>856994.82961000002</v>
      </c>
      <c r="D9" s="114">
        <v>998347.71811000002</v>
      </c>
      <c r="E9" s="114">
        <v>1448029.68258</v>
      </c>
      <c r="F9" s="114">
        <v>1516496.5081199999</v>
      </c>
      <c r="G9" s="114">
        <v>1674428.94484</v>
      </c>
      <c r="H9" s="114">
        <v>1942239.1558800002</v>
      </c>
      <c r="I9" s="114">
        <v>2097575.8755899998</v>
      </c>
      <c r="J9" s="114">
        <v>2170402.7158000004</v>
      </c>
      <c r="K9" s="114">
        <v>2242046.0164399999</v>
      </c>
      <c r="L9" s="114">
        <v>2079365.8711700002</v>
      </c>
    </row>
    <row r="10" spans="1:12" s="16" customFormat="1" ht="15" customHeight="1">
      <c r="A10" s="147" t="s">
        <v>176</v>
      </c>
      <c r="B10" s="114">
        <v>6894974.7681400003</v>
      </c>
      <c r="C10" s="114">
        <v>7913290.5194300003</v>
      </c>
      <c r="D10" s="114">
        <v>8872118.3705800008</v>
      </c>
      <c r="E10" s="114">
        <v>9701376.9855199996</v>
      </c>
      <c r="F10" s="114">
        <v>11139924.659399999</v>
      </c>
      <c r="G10" s="114">
        <v>12034449.535459999</v>
      </c>
      <c r="H10" s="114">
        <v>13229360.682610001</v>
      </c>
      <c r="I10" s="114">
        <v>14420494.22511</v>
      </c>
      <c r="J10" s="114">
        <v>14654732.844000001</v>
      </c>
      <c r="K10" s="114">
        <v>15551804.918620002</v>
      </c>
      <c r="L10" s="114">
        <v>16817161.70332</v>
      </c>
    </row>
    <row r="11" spans="1:12" s="16" customFormat="1" ht="15" customHeight="1">
      <c r="A11" s="148" t="s">
        <v>577</v>
      </c>
      <c r="B11" s="114">
        <v>7054185.8012399999</v>
      </c>
      <c r="C11" s="114">
        <v>8036753.4593500001</v>
      </c>
      <c r="D11" s="114">
        <v>8984070.2357299998</v>
      </c>
      <c r="E11" s="114">
        <v>9810351.7194999997</v>
      </c>
      <c r="F11" s="114">
        <v>11254579.59159</v>
      </c>
      <c r="G11" s="114">
        <v>12134000.941190001</v>
      </c>
      <c r="H11" s="114">
        <v>12766281.500080001</v>
      </c>
      <c r="I11" s="114">
        <v>13729994.2795</v>
      </c>
      <c r="J11" s="114">
        <v>13940026.71586</v>
      </c>
      <c r="K11" s="114">
        <v>14931583.797370002</v>
      </c>
      <c r="L11" s="114">
        <v>16268015.981659999</v>
      </c>
    </row>
    <row r="12" spans="1:12" s="16" customFormat="1" ht="15" customHeight="1">
      <c r="A12" s="148" t="s">
        <v>578</v>
      </c>
      <c r="B12" s="114">
        <v>7010749.3733199993</v>
      </c>
      <c r="C12" s="114">
        <v>7996401.1835000003</v>
      </c>
      <c r="D12" s="114">
        <v>8917543.7314400002</v>
      </c>
      <c r="E12" s="114">
        <v>9681795.0115699992</v>
      </c>
      <c r="F12" s="114">
        <v>11033601.26489</v>
      </c>
      <c r="G12" s="114">
        <v>11604551.855280001</v>
      </c>
      <c r="H12" s="114">
        <v>12252655.426760001</v>
      </c>
      <c r="I12" s="114">
        <v>10861544.681809999</v>
      </c>
      <c r="J12" s="114">
        <v>11013239.19289</v>
      </c>
      <c r="K12" s="114">
        <v>12052839.50615</v>
      </c>
      <c r="L12" s="114">
        <v>13702179.99777</v>
      </c>
    </row>
    <row r="13" spans="1:12" s="16" customFormat="1" ht="15" customHeight="1">
      <c r="A13" s="148" t="s">
        <v>579</v>
      </c>
      <c r="B13" s="114">
        <v>43436.427920000002</v>
      </c>
      <c r="C13" s="114">
        <v>40352.275849999998</v>
      </c>
      <c r="D13" s="114">
        <v>66526.504289999997</v>
      </c>
      <c r="E13" s="114">
        <v>128556.70793</v>
      </c>
      <c r="F13" s="114">
        <v>220978.32669999998</v>
      </c>
      <c r="G13" s="114">
        <v>529449.08591000002</v>
      </c>
      <c r="H13" s="114">
        <v>513626.07331999997</v>
      </c>
      <c r="I13" s="114">
        <v>2868449.5976900002</v>
      </c>
      <c r="J13" s="114">
        <v>2926787.5229699998</v>
      </c>
      <c r="K13" s="114">
        <v>2878744.29122</v>
      </c>
      <c r="L13" s="114">
        <v>2565835.9838899998</v>
      </c>
    </row>
    <row r="14" spans="1:12" s="16" customFormat="1" ht="15" customHeight="1">
      <c r="A14" s="148" t="s">
        <v>580</v>
      </c>
      <c r="B14" s="114">
        <v>52108.436369999996</v>
      </c>
      <c r="C14" s="114">
        <v>68226.479900000006</v>
      </c>
      <c r="D14" s="114">
        <v>79159.584170000002</v>
      </c>
      <c r="E14" s="114">
        <v>103083.27670999999</v>
      </c>
      <c r="F14" s="114">
        <v>88041.188510000007</v>
      </c>
      <c r="G14" s="114">
        <v>80705.004180000004</v>
      </c>
      <c r="H14" s="114">
        <v>42165.20246</v>
      </c>
      <c r="I14" s="114">
        <v>70506.114269999991</v>
      </c>
      <c r="J14" s="114">
        <v>142496.17105999999</v>
      </c>
      <c r="K14" s="114">
        <v>149902.204</v>
      </c>
      <c r="L14" s="114">
        <v>225022.18234999999</v>
      </c>
    </row>
    <row r="15" spans="1:12" s="16" customFormat="1" ht="15" customHeight="1">
      <c r="A15" s="148" t="s">
        <v>581</v>
      </c>
      <c r="B15" s="114">
        <v>50531.472840000002</v>
      </c>
      <c r="C15" s="114">
        <v>64755.159770000006</v>
      </c>
      <c r="D15" s="114">
        <v>75378.142810000005</v>
      </c>
      <c r="E15" s="114">
        <v>94642.344140000001</v>
      </c>
      <c r="F15" s="114">
        <v>70623.91234000001</v>
      </c>
      <c r="G15" s="114">
        <v>58528.69169</v>
      </c>
      <c r="H15" s="114">
        <v>30917.120269999999</v>
      </c>
      <c r="I15" s="114">
        <v>55184.278060000004</v>
      </c>
      <c r="J15" s="114">
        <v>65102.574079999999</v>
      </c>
      <c r="K15" s="114">
        <v>57939.47221</v>
      </c>
      <c r="L15" s="114">
        <v>76571.396349999995</v>
      </c>
    </row>
    <row r="16" spans="1:12" s="16" customFormat="1" ht="15" customHeight="1">
      <c r="A16" s="148" t="s">
        <v>582</v>
      </c>
      <c r="B16" s="114">
        <v>1576.96353</v>
      </c>
      <c r="C16" s="114">
        <v>3471.3201300000001</v>
      </c>
      <c r="D16" s="114">
        <v>3781.4413599999998</v>
      </c>
      <c r="E16" s="114">
        <v>8440.9325700000009</v>
      </c>
      <c r="F16" s="114">
        <v>17417.276170000001</v>
      </c>
      <c r="G16" s="114">
        <v>22176.312489999997</v>
      </c>
      <c r="H16" s="114">
        <v>11248.082189999999</v>
      </c>
      <c r="I16" s="114">
        <v>15321.836210000001</v>
      </c>
      <c r="J16" s="114">
        <v>77393.596980000002</v>
      </c>
      <c r="K16" s="114">
        <v>91962.731790000005</v>
      </c>
      <c r="L16" s="114">
        <v>148450.78599999999</v>
      </c>
    </row>
    <row r="17" spans="1:12" s="16" customFormat="1" ht="15" customHeight="1">
      <c r="A17" s="148" t="s">
        <v>583</v>
      </c>
      <c r="B17" s="114">
        <v>41195.998390000001</v>
      </c>
      <c r="C17" s="114">
        <v>51457.959299999995</v>
      </c>
      <c r="D17" s="114">
        <v>76372.603010000006</v>
      </c>
      <c r="E17" s="114">
        <v>84578.812379999988</v>
      </c>
      <c r="F17" s="114">
        <v>88467.534169999999</v>
      </c>
      <c r="G17" s="114">
        <v>95268.720349999989</v>
      </c>
      <c r="H17" s="114">
        <v>96560.416519999999</v>
      </c>
      <c r="I17" s="114">
        <v>76197.574659999998</v>
      </c>
      <c r="J17" s="114">
        <v>77274.180519999994</v>
      </c>
      <c r="K17" s="114">
        <v>89341.554349999991</v>
      </c>
      <c r="L17" s="114">
        <v>127719.80159</v>
      </c>
    </row>
    <row r="18" spans="1:12" s="16" customFormat="1" ht="15" customHeight="1">
      <c r="A18" s="148" t="s">
        <v>584</v>
      </c>
      <c r="B18" s="114">
        <v>37693.672500000001</v>
      </c>
      <c r="C18" s="114">
        <v>47601.001210000002</v>
      </c>
      <c r="D18" s="114">
        <v>69208.705170000001</v>
      </c>
      <c r="E18" s="114">
        <v>75169.794569999998</v>
      </c>
      <c r="F18" s="114">
        <v>79025.748569999996</v>
      </c>
      <c r="G18" s="114">
        <v>77487.794810000007</v>
      </c>
      <c r="H18" s="114">
        <v>76705.30101000001</v>
      </c>
      <c r="I18" s="114">
        <v>60445.94556</v>
      </c>
      <c r="J18" s="114">
        <v>62344.064310000002</v>
      </c>
      <c r="K18" s="114">
        <v>60597.409950000001</v>
      </c>
      <c r="L18" s="114">
        <v>63278.332450000002</v>
      </c>
    </row>
    <row r="19" spans="1:12" s="16" customFormat="1" ht="15" customHeight="1">
      <c r="A19" s="148" t="s">
        <v>585</v>
      </c>
      <c r="B19" s="114">
        <v>3502.3258900000001</v>
      </c>
      <c r="C19" s="114">
        <v>3856.9580899999996</v>
      </c>
      <c r="D19" s="114">
        <v>7163.8978399999996</v>
      </c>
      <c r="E19" s="114">
        <v>9409.0178100000012</v>
      </c>
      <c r="F19" s="114">
        <v>9441.7855999999992</v>
      </c>
      <c r="G19" s="114">
        <v>17780.92554</v>
      </c>
      <c r="H19" s="114">
        <v>19855.115510000003</v>
      </c>
      <c r="I19" s="114">
        <v>15751.6291</v>
      </c>
      <c r="J19" s="114">
        <v>14930.11621</v>
      </c>
      <c r="K19" s="114">
        <v>28744.144399999997</v>
      </c>
      <c r="L19" s="114">
        <v>64441.469140000001</v>
      </c>
    </row>
    <row r="20" spans="1:12" s="16" customFormat="1" ht="15" customHeight="1">
      <c r="A20" s="148" t="s">
        <v>189</v>
      </c>
      <c r="B20" s="114">
        <v>74084.394509999998</v>
      </c>
      <c r="C20" s="114">
        <v>78877.583910000001</v>
      </c>
      <c r="D20" s="114">
        <v>87424.734400000001</v>
      </c>
      <c r="E20" s="114">
        <v>98147.747829999993</v>
      </c>
      <c r="F20" s="114">
        <v>110752.16643000001</v>
      </c>
      <c r="G20" s="114">
        <v>126988.94085</v>
      </c>
      <c r="H20" s="114">
        <v>878871.72347000008</v>
      </c>
      <c r="I20" s="114">
        <v>1098720.77308</v>
      </c>
      <c r="J20" s="114">
        <v>1069616.7834999999</v>
      </c>
      <c r="K20" s="114">
        <v>971898.01436000003</v>
      </c>
      <c r="L20" s="114">
        <v>903422.36669000005</v>
      </c>
    </row>
    <row r="21" spans="1:12" s="16" customFormat="1" ht="15" customHeight="1">
      <c r="A21" s="148" t="s">
        <v>586</v>
      </c>
      <c r="B21" s="114">
        <v>-326599.86236999999</v>
      </c>
      <c r="C21" s="114">
        <v>-322024.96302999998</v>
      </c>
      <c r="D21" s="114">
        <v>-354908.78672999999</v>
      </c>
      <c r="E21" s="114">
        <v>-394784.57089999999</v>
      </c>
      <c r="F21" s="114">
        <v>-401915.82130000001</v>
      </c>
      <c r="G21" s="114">
        <v>-402514.07111000002</v>
      </c>
      <c r="H21" s="114">
        <v>-554518.15992000001</v>
      </c>
      <c r="I21" s="114">
        <v>-554924.51639999996</v>
      </c>
      <c r="J21" s="114">
        <v>-574681.00694000011</v>
      </c>
      <c r="K21" s="114">
        <v>-590920.65146000008</v>
      </c>
      <c r="L21" s="114">
        <v>-707018.62897000008</v>
      </c>
    </row>
    <row r="22" spans="1:12" s="16" customFormat="1" ht="15" customHeight="1">
      <c r="A22" s="147" t="s">
        <v>202</v>
      </c>
      <c r="B22" s="114">
        <v>51710.077619999996</v>
      </c>
      <c r="C22" s="114">
        <v>66922.235409999994</v>
      </c>
      <c r="D22" s="114">
        <v>83408.066900000005</v>
      </c>
      <c r="E22" s="114">
        <v>97638.455180000004</v>
      </c>
      <c r="F22" s="114">
        <v>80695.668919999996</v>
      </c>
      <c r="G22" s="114">
        <v>81124.817049999998</v>
      </c>
      <c r="H22" s="114">
        <v>159259.79181999998</v>
      </c>
      <c r="I22" s="114">
        <v>143824.07271000001</v>
      </c>
      <c r="J22" s="114">
        <v>130039.52196</v>
      </c>
      <c r="K22" s="114">
        <v>179601.76058</v>
      </c>
      <c r="L22" s="114">
        <v>161173.77916999999</v>
      </c>
    </row>
    <row r="23" spans="1:12" s="16" customFormat="1" ht="15" customHeight="1">
      <c r="A23" s="147" t="s">
        <v>208</v>
      </c>
      <c r="B23" s="114">
        <v>2E-3</v>
      </c>
      <c r="C23" s="114">
        <v>0</v>
      </c>
      <c r="D23" s="114">
        <v>2176.0007799999998</v>
      </c>
      <c r="E23" s="114">
        <v>1208.91131</v>
      </c>
      <c r="F23" s="114">
        <v>57.523350000000001</v>
      </c>
      <c r="G23" s="114">
        <v>2654.2016100000001</v>
      </c>
      <c r="H23" s="114">
        <v>5226.3328000000001</v>
      </c>
      <c r="I23" s="114">
        <v>4349.2826999999997</v>
      </c>
      <c r="J23" s="114">
        <v>4189.61121</v>
      </c>
      <c r="K23" s="114">
        <v>3804.3445000000002</v>
      </c>
      <c r="L23" s="114">
        <v>6773.9447499999997</v>
      </c>
    </row>
    <row r="24" spans="1:12" s="16" customFormat="1" ht="15" customHeight="1">
      <c r="A24" s="147" t="s">
        <v>587</v>
      </c>
      <c r="B24" s="114">
        <v>28085.63912</v>
      </c>
      <c r="C24" s="114">
        <v>65271.169310000005</v>
      </c>
      <c r="D24" s="114">
        <v>135622.02109999998</v>
      </c>
      <c r="E24" s="114">
        <v>221174.48493999999</v>
      </c>
      <c r="F24" s="114">
        <v>255444.81731000001</v>
      </c>
      <c r="G24" s="114">
        <v>320647.02439999999</v>
      </c>
      <c r="H24" s="114">
        <v>828347.04660999996</v>
      </c>
      <c r="I24" s="114">
        <v>976587.60991999996</v>
      </c>
      <c r="J24" s="114">
        <v>1219295.17503</v>
      </c>
      <c r="K24" s="114">
        <v>1149221.5470499999</v>
      </c>
      <c r="L24" s="114">
        <v>950428.61480999994</v>
      </c>
    </row>
    <row r="25" spans="1:12" s="16" customFormat="1" ht="15" customHeight="1">
      <c r="A25" s="147" t="s">
        <v>219</v>
      </c>
      <c r="B25" s="114">
        <v>81325.782760000002</v>
      </c>
      <c r="C25" s="114">
        <v>98156.46703</v>
      </c>
      <c r="D25" s="114">
        <v>126555.83446</v>
      </c>
      <c r="E25" s="114">
        <v>150942.36209000001</v>
      </c>
      <c r="F25" s="114">
        <v>195973.48302000001</v>
      </c>
      <c r="G25" s="114">
        <v>211899.54005000001</v>
      </c>
      <c r="H25" s="114">
        <v>206897.64771000002</v>
      </c>
      <c r="I25" s="114">
        <v>207244.77556000001</v>
      </c>
      <c r="J25" s="114">
        <v>209468.81518000001</v>
      </c>
      <c r="K25" s="114">
        <v>212317.15243000002</v>
      </c>
      <c r="L25" s="114">
        <v>215859.30958999999</v>
      </c>
    </row>
    <row r="26" spans="1:12" s="16" customFormat="1" ht="15" customHeight="1">
      <c r="A26" s="147" t="s">
        <v>588</v>
      </c>
      <c r="B26" s="114">
        <v>36402.524729999997</v>
      </c>
      <c r="C26" s="114">
        <v>86779.286870000011</v>
      </c>
      <c r="D26" s="114">
        <v>111809.38095000001</v>
      </c>
      <c r="E26" s="114">
        <v>106044.84196999999</v>
      </c>
      <c r="F26" s="114">
        <v>84456.768030000007</v>
      </c>
      <c r="G26" s="114">
        <v>64170.435420000002</v>
      </c>
      <c r="H26" s="114">
        <v>67072.595740000004</v>
      </c>
      <c r="I26" s="114">
        <v>53420.181429999997</v>
      </c>
      <c r="J26" s="114">
        <v>70432.593680000005</v>
      </c>
      <c r="K26" s="114">
        <v>66977.783219999998</v>
      </c>
      <c r="L26" s="114">
        <v>93834.944569999992</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7736328.7672199998</v>
      </c>
      <c r="C28" s="393">
        <v>9229280.73257</v>
      </c>
      <c r="D28" s="393">
        <v>10286822.097899999</v>
      </c>
      <c r="E28" s="393">
        <v>11391071.299079999</v>
      </c>
      <c r="F28" s="393">
        <v>13159605.10784</v>
      </c>
      <c r="G28" s="393">
        <v>14117952.217959998</v>
      </c>
      <c r="H28" s="393">
        <v>16265232.386879999</v>
      </c>
      <c r="I28" s="393">
        <v>17800232.07669</v>
      </c>
      <c r="J28" s="393">
        <v>17926386.847339999</v>
      </c>
      <c r="K28" s="393">
        <v>19142615.97608</v>
      </c>
      <c r="L28" s="393">
        <v>20230344.669330001</v>
      </c>
    </row>
    <row r="29" spans="1:12" s="16" customFormat="1" ht="15" customHeight="1" thickTop="1">
      <c r="A29" s="147" t="s">
        <v>590</v>
      </c>
      <c r="B29" s="114">
        <v>5725132.5848300001</v>
      </c>
      <c r="C29" s="114">
        <v>7383484.4458299996</v>
      </c>
      <c r="D29" s="114">
        <v>8297175.4968699999</v>
      </c>
      <c r="E29" s="114">
        <v>8571109.8557200003</v>
      </c>
      <c r="F29" s="114">
        <v>9624376.5087000001</v>
      </c>
      <c r="G29" s="114">
        <v>9200397.9899799991</v>
      </c>
      <c r="H29" s="114">
        <v>10564590.606419999</v>
      </c>
      <c r="I29" s="114">
        <v>12465904.734450001</v>
      </c>
      <c r="J29" s="114">
        <v>12697504.13205</v>
      </c>
      <c r="K29" s="114">
        <v>13984632.79874</v>
      </c>
      <c r="L29" s="114">
        <v>7190661.7518199999</v>
      </c>
    </row>
    <row r="30" spans="1:12" s="16" customFormat="1" ht="15" customHeight="1">
      <c r="A30" s="148" t="s">
        <v>591</v>
      </c>
      <c r="B30" s="114">
        <v>1791.53388</v>
      </c>
      <c r="C30" s="114">
        <v>1690.0923400000001</v>
      </c>
      <c r="D30" s="114">
        <v>1569.4230500000001</v>
      </c>
      <c r="E30" s="114">
        <v>180878.81393</v>
      </c>
      <c r="F30" s="114">
        <v>509044.57573000004</v>
      </c>
      <c r="G30" s="114">
        <v>455433.99447999999</v>
      </c>
      <c r="H30" s="114">
        <v>876781.41735999996</v>
      </c>
      <c r="I30" s="114">
        <v>837405.55874999997</v>
      </c>
      <c r="J30" s="114">
        <v>892550.51930999989</v>
      </c>
      <c r="K30" s="114">
        <v>1221482.8259400001</v>
      </c>
      <c r="L30" s="114">
        <v>832217.56134000001</v>
      </c>
    </row>
    <row r="31" spans="1:12" s="16" customFormat="1" ht="15" customHeight="1">
      <c r="A31" s="148" t="s">
        <v>592</v>
      </c>
      <c r="B31" s="114">
        <v>2360538.3766999999</v>
      </c>
      <c r="C31" s="114">
        <v>2761611.6330999997</v>
      </c>
      <c r="D31" s="114">
        <v>3558507.6672399999</v>
      </c>
      <c r="E31" s="114">
        <v>3607047.1695400001</v>
      </c>
      <c r="F31" s="114">
        <v>3919148.8343400001</v>
      </c>
      <c r="G31" s="114">
        <v>3781578.84613</v>
      </c>
      <c r="H31" s="114">
        <v>3852638.6310700001</v>
      </c>
      <c r="I31" s="114">
        <v>4347119.6523000002</v>
      </c>
      <c r="J31" s="114">
        <v>4381212.9759</v>
      </c>
      <c r="K31" s="114">
        <v>4559770.8686899999</v>
      </c>
      <c r="L31" s="114">
        <v>4044939.69942</v>
      </c>
    </row>
    <row r="32" spans="1:12" s="16" customFormat="1" ht="15" customHeight="1">
      <c r="A32" s="148" t="s">
        <v>593</v>
      </c>
      <c r="B32" s="114">
        <v>124795.31629999999</v>
      </c>
      <c r="C32" s="114">
        <v>33603.29393</v>
      </c>
      <c r="D32" s="114">
        <v>12623.302220000001</v>
      </c>
      <c r="E32" s="114">
        <v>8853.8923900000009</v>
      </c>
      <c r="F32" s="114">
        <v>3820.12246</v>
      </c>
      <c r="G32" s="114">
        <v>2133.79486</v>
      </c>
      <c r="H32" s="114">
        <v>1487.81728</v>
      </c>
      <c r="I32" s="114">
        <v>640.02178000000004</v>
      </c>
      <c r="J32" s="114">
        <v>483.00890000000004</v>
      </c>
      <c r="K32" s="114">
        <v>401.79352</v>
      </c>
      <c r="L32" s="114">
        <v>332.18508000000003</v>
      </c>
    </row>
    <row r="33" spans="1:12" s="16" customFormat="1" ht="15" customHeight="1">
      <c r="A33" s="148" t="s">
        <v>594</v>
      </c>
      <c r="B33" s="114">
        <v>73307.689159999994</v>
      </c>
      <c r="C33" s="114">
        <v>80378.581439999994</v>
      </c>
      <c r="D33" s="114">
        <v>62132.083789999997</v>
      </c>
      <c r="E33" s="114">
        <v>55182.672319999998</v>
      </c>
      <c r="F33" s="114">
        <v>69608.879760000011</v>
      </c>
      <c r="G33" s="114">
        <v>64411.811809999999</v>
      </c>
      <c r="H33" s="114">
        <v>66656.675049999991</v>
      </c>
      <c r="I33" s="114">
        <v>84885.175109999996</v>
      </c>
      <c r="J33" s="114">
        <v>79334.466680000012</v>
      </c>
      <c r="K33" s="114">
        <v>95693.356370000009</v>
      </c>
      <c r="L33" s="114">
        <v>98089.40873000001</v>
      </c>
    </row>
    <row r="34" spans="1:12" s="16" customFormat="1" ht="15" customHeight="1">
      <c r="A34" s="148" t="s">
        <v>595</v>
      </c>
      <c r="B34" s="114">
        <v>2985025.0495100003</v>
      </c>
      <c r="C34" s="114">
        <v>4271407.5674700001</v>
      </c>
      <c r="D34" s="114">
        <v>4374589.3359599998</v>
      </c>
      <c r="E34" s="114">
        <v>4374183.2456499999</v>
      </c>
      <c r="F34" s="114">
        <v>4757553.9504700005</v>
      </c>
      <c r="G34" s="114">
        <v>4541825.4823599998</v>
      </c>
      <c r="H34" s="114">
        <v>5387335.9219300002</v>
      </c>
      <c r="I34" s="114">
        <v>6743612.1233299999</v>
      </c>
      <c r="J34" s="114">
        <v>6865153.5939399991</v>
      </c>
      <c r="K34" s="114">
        <v>7615939.4513699999</v>
      </c>
      <c r="L34" s="114">
        <v>2163045.1167800003</v>
      </c>
    </row>
    <row r="35" spans="1:12" s="16" customFormat="1" ht="15" customHeight="1">
      <c r="A35" s="148" t="s">
        <v>596</v>
      </c>
      <c r="B35" s="114">
        <v>179674.61928000001</v>
      </c>
      <c r="C35" s="114">
        <v>234793.27755</v>
      </c>
      <c r="D35" s="114">
        <v>287753.68461</v>
      </c>
      <c r="E35" s="114">
        <v>344964.06189000001</v>
      </c>
      <c r="F35" s="114">
        <v>365200.14594000002</v>
      </c>
      <c r="G35" s="114">
        <v>355014.06033999997</v>
      </c>
      <c r="H35" s="114">
        <v>379690.14373000001</v>
      </c>
      <c r="I35" s="114">
        <v>452242.20318000001</v>
      </c>
      <c r="J35" s="114">
        <v>478769.56731999997</v>
      </c>
      <c r="K35" s="114">
        <v>491344.50285000005</v>
      </c>
      <c r="L35" s="114">
        <v>52037.780469999998</v>
      </c>
    </row>
    <row r="36" spans="1:12" s="16" customFormat="1" ht="15" customHeight="1">
      <c r="A36" s="147" t="s">
        <v>597</v>
      </c>
      <c r="B36" s="114">
        <v>2609.0369500000002</v>
      </c>
      <c r="C36" s="114">
        <v>2778.8429500000002</v>
      </c>
      <c r="D36" s="114">
        <v>5436.4557699999996</v>
      </c>
      <c r="E36" s="114">
        <v>6575.4621900000002</v>
      </c>
      <c r="F36" s="114">
        <v>4378.1983</v>
      </c>
      <c r="G36" s="114">
        <v>4458.3459499999999</v>
      </c>
      <c r="H36" s="114">
        <v>4158.63598</v>
      </c>
      <c r="I36" s="114">
        <v>4246.7226200000005</v>
      </c>
      <c r="J36" s="114">
        <v>4960.1007</v>
      </c>
      <c r="K36" s="114">
        <v>6869.4169800000009</v>
      </c>
      <c r="L36" s="114">
        <v>4627.3636500000002</v>
      </c>
    </row>
    <row r="37" spans="1:12" s="16" customFormat="1" ht="15" customHeight="1">
      <c r="A37" s="147" t="s">
        <v>598</v>
      </c>
      <c r="B37" s="114">
        <v>466793.1655</v>
      </c>
      <c r="C37" s="114">
        <v>519930.22191000002</v>
      </c>
      <c r="D37" s="114">
        <v>352013.96401</v>
      </c>
      <c r="E37" s="114">
        <v>1261501.57421</v>
      </c>
      <c r="F37" s="114">
        <v>1817754.0551700001</v>
      </c>
      <c r="G37" s="114">
        <v>2290925.5655999999</v>
      </c>
      <c r="H37" s="114">
        <v>3561659.9832600001</v>
      </c>
      <c r="I37" s="114">
        <v>3237624.1132199997</v>
      </c>
      <c r="J37" s="114">
        <v>3372988.3484800002</v>
      </c>
      <c r="K37" s="114">
        <v>2866565.9153299998</v>
      </c>
      <c r="L37" s="114">
        <v>3831396.2944</v>
      </c>
    </row>
    <row r="38" spans="1:12" s="16" customFormat="1" ht="15" customHeight="1">
      <c r="A38" s="147" t="s">
        <v>599</v>
      </c>
      <c r="B38" s="114">
        <v>281944.70679000003</v>
      </c>
      <c r="C38" s="114">
        <v>263028.90250999999</v>
      </c>
      <c r="D38" s="114">
        <v>294875.20227000001</v>
      </c>
      <c r="E38" s="114">
        <v>304374.65995</v>
      </c>
      <c r="F38" s="114">
        <v>284987.78764999995</v>
      </c>
      <c r="G38" s="114">
        <v>346374.79236000002</v>
      </c>
      <c r="H38" s="114">
        <v>340888.53837000002</v>
      </c>
      <c r="I38" s="114">
        <v>385611.91251999995</v>
      </c>
      <c r="J38" s="114">
        <v>337498.50992000004</v>
      </c>
      <c r="K38" s="114">
        <v>483401.08839999995</v>
      </c>
      <c r="L38" s="114">
        <v>371884.22224000003</v>
      </c>
    </row>
    <row r="39" spans="1:12" s="16" customFormat="1" ht="15" customHeight="1">
      <c r="A39" s="147" t="s">
        <v>273</v>
      </c>
      <c r="B39" s="114">
        <v>193816.42937999999</v>
      </c>
      <c r="C39" s="114">
        <v>202736.39660000001</v>
      </c>
      <c r="D39" s="114">
        <v>175520.76225999999</v>
      </c>
      <c r="E39" s="114">
        <v>189556.80599000002</v>
      </c>
      <c r="F39" s="114">
        <v>209404.91331999999</v>
      </c>
      <c r="G39" s="114">
        <v>228061.16991</v>
      </c>
      <c r="H39" s="114">
        <v>234557.98477000001</v>
      </c>
      <c r="I39" s="114">
        <v>249056.44583000001</v>
      </c>
      <c r="J39" s="114">
        <v>253321.75839999999</v>
      </c>
      <c r="K39" s="114">
        <v>269066.99702000001</v>
      </c>
      <c r="L39" s="114">
        <v>285098.40858999995</v>
      </c>
    </row>
    <row r="40" spans="1:12" s="16" customFormat="1" ht="15" customHeight="1">
      <c r="A40" s="147" t="s">
        <v>279</v>
      </c>
      <c r="B40" s="114">
        <v>675174.55554999993</v>
      </c>
      <c r="C40" s="114">
        <v>570954.9</v>
      </c>
      <c r="D40" s="114">
        <v>797712.15278999996</v>
      </c>
      <c r="E40" s="114">
        <v>738699.91667999991</v>
      </c>
      <c r="F40" s="114">
        <v>862559.82637999998</v>
      </c>
      <c r="G40" s="114">
        <v>728762.60000999994</v>
      </c>
      <c r="H40" s="114">
        <v>738197.17917999998</v>
      </c>
      <c r="I40" s="114">
        <v>783871.375</v>
      </c>
      <c r="J40" s="114">
        <v>714202.31250999996</v>
      </c>
      <c r="K40" s="114">
        <v>963734.62916999997</v>
      </c>
      <c r="L40" s="114">
        <v>1054801.39304</v>
      </c>
    </row>
    <row r="41" spans="1:12" s="16" customFormat="1" ht="15" customHeight="1">
      <c r="A41" s="147" t="s">
        <v>600</v>
      </c>
      <c r="B41" s="114">
        <v>175123.17263999998</v>
      </c>
      <c r="C41" s="114">
        <v>168247.28545</v>
      </c>
      <c r="D41" s="114">
        <v>161385.48611000003</v>
      </c>
      <c r="E41" s="114">
        <v>253873.24527000001</v>
      </c>
      <c r="F41" s="114">
        <v>232851.47034999999</v>
      </c>
      <c r="G41" s="114">
        <v>301685.66999000002</v>
      </c>
      <c r="H41" s="114">
        <v>268535.01675000001</v>
      </c>
      <c r="I41" s="114">
        <v>334105.79424000002</v>
      </c>
      <c r="J41" s="114">
        <v>306320.87731999997</v>
      </c>
      <c r="K41" s="114">
        <v>295267.63270000002</v>
      </c>
      <c r="L41" s="114">
        <v>390205.08619999996</v>
      </c>
    </row>
    <row r="42" spans="1:12" s="17" customFormat="1" ht="15" customHeight="1" thickBot="1">
      <c r="A42" s="147" t="s">
        <v>451</v>
      </c>
      <c r="B42" s="114">
        <v>215735.11558000001</v>
      </c>
      <c r="C42" s="114">
        <v>118119.73731999999</v>
      </c>
      <c r="D42" s="114">
        <v>202702.57782000001</v>
      </c>
      <c r="E42" s="114">
        <v>65379.779069999997</v>
      </c>
      <c r="F42" s="114">
        <v>123292.34797</v>
      </c>
      <c r="G42" s="114">
        <v>1017286.08416</v>
      </c>
      <c r="H42" s="114">
        <v>552644.44215000002</v>
      </c>
      <c r="I42" s="114">
        <v>339810.97881</v>
      </c>
      <c r="J42" s="114">
        <v>239590.80796000001</v>
      </c>
      <c r="K42" s="114">
        <v>273077.49774000002</v>
      </c>
      <c r="L42" s="114">
        <v>7101670.1493899999</v>
      </c>
    </row>
    <row r="43" spans="1:12" ht="15" customHeight="1" thickTop="1" thickBot="1">
      <c r="A43" s="392" t="s">
        <v>601</v>
      </c>
      <c r="B43" s="393">
        <v>685661.75887999998</v>
      </c>
      <c r="C43" s="393">
        <v>787953.86360000004</v>
      </c>
      <c r="D43" s="393">
        <v>874878.89474999998</v>
      </c>
      <c r="E43" s="393">
        <v>948830.96389000001</v>
      </c>
      <c r="F43" s="393">
        <v>1046776.02001</v>
      </c>
      <c r="G43" s="393">
        <v>1184885.26676</v>
      </c>
      <c r="H43" s="393">
        <v>1206911.0806300002</v>
      </c>
      <c r="I43" s="393">
        <v>1301706.33464</v>
      </c>
      <c r="J43" s="393">
        <v>1346713.5823599999</v>
      </c>
      <c r="K43" s="393">
        <v>1439241.62225</v>
      </c>
      <c r="L43" s="393">
        <v>1442102.5700699999</v>
      </c>
    </row>
    <row r="44" spans="1:12" s="16" customFormat="1" ht="15" customHeight="1" thickTop="1">
      <c r="A44" s="147" t="s">
        <v>294</v>
      </c>
      <c r="B44" s="114">
        <v>381857.6</v>
      </c>
      <c r="C44" s="114">
        <v>423929</v>
      </c>
      <c r="D44" s="114">
        <v>470178.8</v>
      </c>
      <c r="E44" s="114">
        <v>511751.3</v>
      </c>
      <c r="F44" s="114">
        <v>548080.6</v>
      </c>
      <c r="G44" s="114">
        <v>582276.19999999995</v>
      </c>
      <c r="H44" s="114">
        <v>627467.9</v>
      </c>
      <c r="I44" s="114">
        <v>696683.9</v>
      </c>
      <c r="J44" s="114">
        <v>722758.9</v>
      </c>
      <c r="K44" s="114">
        <v>739183.9</v>
      </c>
      <c r="L44" s="114">
        <v>812035.9</v>
      </c>
    </row>
    <row r="45" spans="1:12" s="16" customFormat="1" ht="15" customHeight="1">
      <c r="A45" s="147" t="s">
        <v>298</v>
      </c>
      <c r="B45" s="114">
        <v>116.006</v>
      </c>
      <c r="C45" s="114">
        <v>116.006</v>
      </c>
      <c r="D45" s="114">
        <v>116.006</v>
      </c>
      <c r="E45" s="114">
        <v>116.006</v>
      </c>
      <c r="F45" s="114">
        <v>116.006</v>
      </c>
      <c r="G45" s="114">
        <v>8691.0059999999994</v>
      </c>
      <c r="H45" s="114">
        <v>8691.0059999999994</v>
      </c>
      <c r="I45" s="114">
        <v>116.006</v>
      </c>
      <c r="J45" s="114">
        <v>116.006</v>
      </c>
      <c r="K45" s="114">
        <v>116.006</v>
      </c>
      <c r="L45" s="114">
        <v>116.006</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191272.55361</v>
      </c>
      <c r="C47" s="114">
        <v>235985.99624000001</v>
      </c>
      <c r="D47" s="114">
        <v>288492.64520999999</v>
      </c>
      <c r="E47" s="114">
        <v>335884.79914999998</v>
      </c>
      <c r="F47" s="114">
        <v>377020.99018000002</v>
      </c>
      <c r="G47" s="114">
        <v>428093.49338</v>
      </c>
      <c r="H47" s="114">
        <v>496875.58707999997</v>
      </c>
      <c r="I47" s="114">
        <v>503920.29372000002</v>
      </c>
      <c r="J47" s="114">
        <v>514018.90720999998</v>
      </c>
      <c r="K47" s="114">
        <v>526657.33687</v>
      </c>
      <c r="L47" s="114">
        <v>565747.04595000006</v>
      </c>
    </row>
    <row r="48" spans="1:12" s="16" customFormat="1" ht="15" customHeight="1">
      <c r="A48" s="147" t="s">
        <v>308</v>
      </c>
      <c r="B48" s="114">
        <v>112415.59926999999</v>
      </c>
      <c r="C48" s="114">
        <v>127922.86136</v>
      </c>
      <c r="D48" s="114">
        <v>116091.44354000001</v>
      </c>
      <c r="E48" s="114">
        <v>101078.85874</v>
      </c>
      <c r="F48" s="114">
        <v>121558.42383</v>
      </c>
      <c r="G48" s="114">
        <v>165824.56737999999</v>
      </c>
      <c r="H48" s="114">
        <v>73876.587549999997</v>
      </c>
      <c r="I48" s="114">
        <v>100986.13492</v>
      </c>
      <c r="J48" s="114">
        <v>109819.76915000001</v>
      </c>
      <c r="K48" s="114">
        <v>173284.37938</v>
      </c>
      <c r="L48" s="114">
        <v>64203.618119999999</v>
      </c>
    </row>
    <row r="49" spans="1:12" s="16" customFormat="1" ht="15" customHeight="1">
      <c r="A49" s="148" t="s">
        <v>603</v>
      </c>
      <c r="B49" s="114">
        <v>0</v>
      </c>
      <c r="C49" s="114">
        <v>0</v>
      </c>
      <c r="D49" s="114">
        <v>0</v>
      </c>
      <c r="E49" s="114">
        <v>0</v>
      </c>
      <c r="F49" s="114">
        <v>0</v>
      </c>
      <c r="G49" s="114">
        <v>0</v>
      </c>
      <c r="H49" s="114">
        <v>3430</v>
      </c>
      <c r="I49" s="114">
        <v>0</v>
      </c>
      <c r="J49" s="114">
        <v>54953.353329999998</v>
      </c>
      <c r="K49" s="114">
        <v>0</v>
      </c>
      <c r="L49" s="114">
        <v>0</v>
      </c>
    </row>
    <row r="50" spans="1:12" s="17" customFormat="1" ht="15" customHeight="1" thickBot="1">
      <c r="A50" s="148" t="s">
        <v>604</v>
      </c>
      <c r="B50" s="114">
        <v>112415.59926999999</v>
      </c>
      <c r="C50" s="114">
        <v>127922.86136</v>
      </c>
      <c r="D50" s="114">
        <v>116091.44354000001</v>
      </c>
      <c r="E50" s="114">
        <v>101078.85874</v>
      </c>
      <c r="F50" s="114">
        <v>121558.42383</v>
      </c>
      <c r="G50" s="114">
        <v>165824.56737999999</v>
      </c>
      <c r="H50" s="114">
        <v>70446.587549999997</v>
      </c>
      <c r="I50" s="114">
        <v>100986.13492</v>
      </c>
      <c r="J50" s="114">
        <v>54866.415820000002</v>
      </c>
      <c r="K50" s="114">
        <v>173284.37938</v>
      </c>
      <c r="L50" s="114">
        <v>64203.618119999999</v>
      </c>
    </row>
    <row r="51" spans="1:12" ht="15" customHeight="1" thickTop="1" thickBot="1">
      <c r="A51" s="392" t="s">
        <v>605</v>
      </c>
      <c r="B51" s="393">
        <v>8421990.5261000004</v>
      </c>
      <c r="C51" s="393">
        <v>10017234.596170001</v>
      </c>
      <c r="D51" s="393">
        <v>11161700.99265</v>
      </c>
      <c r="E51" s="393">
        <v>12339902.262969999</v>
      </c>
      <c r="F51" s="393">
        <v>14206381.12785</v>
      </c>
      <c r="G51" s="393">
        <v>15302837.484719999</v>
      </c>
      <c r="H51" s="393">
        <v>17472143.46751</v>
      </c>
      <c r="I51" s="393">
        <v>19101938.411330003</v>
      </c>
      <c r="J51" s="393">
        <v>19273100.429700002</v>
      </c>
      <c r="K51" s="393">
        <v>20581857.598330002</v>
      </c>
      <c r="L51" s="393">
        <v>21672447.239400003</v>
      </c>
    </row>
    <row r="52" spans="1:12" s="16" customFormat="1" ht="15" customHeight="1" thickTop="1">
      <c r="A52" s="113" t="s">
        <v>606</v>
      </c>
      <c r="B52" s="114">
        <v>54574.304619999995</v>
      </c>
      <c r="C52" s="114">
        <v>51511.406240000004</v>
      </c>
      <c r="D52" s="114">
        <v>50907.77145</v>
      </c>
      <c r="E52" s="114">
        <v>42296.655880000006</v>
      </c>
      <c r="F52" s="114">
        <v>41461.66719</v>
      </c>
      <c r="G52" s="114">
        <v>86447.862930000003</v>
      </c>
      <c r="H52" s="114">
        <v>136082.15575999999</v>
      </c>
      <c r="I52" s="114">
        <v>212207.88043000002</v>
      </c>
      <c r="J52" s="114">
        <v>227159.41541999998</v>
      </c>
      <c r="K52" s="114">
        <v>322471.07654000004</v>
      </c>
      <c r="L52" s="114">
        <v>323621.22012999997</v>
      </c>
    </row>
    <row r="53" spans="1:12" s="17" customFormat="1" ht="15" customHeight="1">
      <c r="A53" s="148" t="s">
        <v>607</v>
      </c>
      <c r="B53" s="114">
        <v>0</v>
      </c>
      <c r="C53" s="114">
        <v>0</v>
      </c>
      <c r="D53" s="114">
        <v>0</v>
      </c>
      <c r="E53" s="114">
        <v>0</v>
      </c>
      <c r="F53" s="114">
        <v>0</v>
      </c>
      <c r="G53" s="114">
        <v>0</v>
      </c>
      <c r="H53" s="114">
        <v>0</v>
      </c>
      <c r="I53" s="114">
        <v>0</v>
      </c>
      <c r="J53" s="114">
        <v>0</v>
      </c>
      <c r="K53" s="114">
        <v>0</v>
      </c>
      <c r="L53" s="114">
        <v>0</v>
      </c>
    </row>
    <row r="54" spans="1:12" s="17" customFormat="1" ht="15" customHeight="1">
      <c r="A54" s="148" t="s">
        <v>608</v>
      </c>
      <c r="B54" s="114">
        <v>54574.304619999995</v>
      </c>
      <c r="C54" s="114">
        <v>51511.406240000004</v>
      </c>
      <c r="D54" s="114">
        <v>50907.77145</v>
      </c>
      <c r="E54" s="114">
        <v>42296.655880000006</v>
      </c>
      <c r="F54" s="114">
        <v>41115.424460000002</v>
      </c>
      <c r="G54" s="114">
        <v>83581.378549999994</v>
      </c>
      <c r="H54" s="114">
        <v>133701.299</v>
      </c>
      <c r="I54" s="114">
        <v>209820.31949000002</v>
      </c>
      <c r="J54" s="114">
        <v>224629.28419000001</v>
      </c>
      <c r="K54" s="114">
        <v>319078.14528</v>
      </c>
      <c r="L54" s="114">
        <v>320215.21711999999</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0</v>
      </c>
      <c r="C56" s="114">
        <v>0</v>
      </c>
      <c r="D56" s="114">
        <v>0</v>
      </c>
      <c r="E56" s="114">
        <v>0</v>
      </c>
      <c r="F56" s="114">
        <v>346.24272999999999</v>
      </c>
      <c r="G56" s="114">
        <v>2866.4843799999999</v>
      </c>
      <c r="H56" s="114">
        <v>2380.8567599999997</v>
      </c>
      <c r="I56" s="114">
        <v>2387.5609399999998</v>
      </c>
      <c r="J56" s="114">
        <v>2530.13123</v>
      </c>
      <c r="K56" s="114">
        <v>3392.9312599999998</v>
      </c>
      <c r="L56" s="114">
        <v>3406.0030099999999</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16495307.077889999</v>
      </c>
      <c r="C58" s="114">
        <v>17752805.970869999</v>
      </c>
      <c r="D58" s="114">
        <v>19149388.5823</v>
      </c>
      <c r="E58" s="114">
        <v>27538396.063720003</v>
      </c>
      <c r="F58" s="114">
        <v>29215690.563700002</v>
      </c>
      <c r="G58" s="114">
        <v>23489326.466839999</v>
      </c>
      <c r="H58" s="114">
        <v>23684534.056589998</v>
      </c>
      <c r="I58" s="114">
        <v>22588406.866909999</v>
      </c>
      <c r="J58" s="114">
        <v>22378852.318349998</v>
      </c>
      <c r="K58" s="114">
        <v>23301812.966460001</v>
      </c>
      <c r="L58" s="114">
        <v>23915606.916110002</v>
      </c>
    </row>
    <row r="59" spans="1:12">
      <c r="A59" s="394" t="s">
        <v>613</v>
      </c>
      <c r="B59" s="395">
        <v>1091386.98765</v>
      </c>
      <c r="C59" s="395">
        <v>1123932.1481400002</v>
      </c>
      <c r="D59" s="395">
        <v>1188306.96753</v>
      </c>
      <c r="E59" s="395">
        <v>1254271.7965499999</v>
      </c>
      <c r="F59" s="395">
        <v>1340198.53207</v>
      </c>
      <c r="G59" s="395">
        <v>1454631.40356</v>
      </c>
      <c r="H59" s="395">
        <v>1473746.35953</v>
      </c>
      <c r="I59" s="395">
        <v>1460538.39949</v>
      </c>
      <c r="J59" s="395">
        <v>671859.68283000006</v>
      </c>
      <c r="K59" s="395">
        <v>1674976.8767500001</v>
      </c>
      <c r="L59" s="395">
        <v>756048.44858000008</v>
      </c>
    </row>
    <row r="60" spans="1:12" ht="15" customHeight="1">
      <c r="A60" s="148" t="s">
        <v>614</v>
      </c>
      <c r="B60" s="114">
        <v>-211007.14366999999</v>
      </c>
      <c r="C60" s="114">
        <v>-246866.77799</v>
      </c>
      <c r="D60" s="114">
        <v>-276113.39298</v>
      </c>
      <c r="E60" s="114">
        <v>-288986.94026999996</v>
      </c>
      <c r="F60" s="114">
        <v>-361461.53937000001</v>
      </c>
      <c r="G60" s="114">
        <v>-440756.04674999998</v>
      </c>
      <c r="H60" s="114">
        <v>-512289.65941000002</v>
      </c>
      <c r="I60" s="114">
        <v>-607823.82821000007</v>
      </c>
      <c r="J60" s="114">
        <v>-266603.09328000003</v>
      </c>
      <c r="K60" s="114">
        <v>-664570.8491900001</v>
      </c>
      <c r="L60" s="114">
        <v>-299423.83660000004</v>
      </c>
    </row>
    <row r="61" spans="1:12" ht="15" customHeight="1">
      <c r="A61" s="147" t="s">
        <v>615</v>
      </c>
      <c r="B61" s="114">
        <v>880379.84398000001</v>
      </c>
      <c r="C61" s="114">
        <v>877065.37014999997</v>
      </c>
      <c r="D61" s="114">
        <v>912193.5745499999</v>
      </c>
      <c r="E61" s="114">
        <v>965284.85627999995</v>
      </c>
      <c r="F61" s="114">
        <v>978736.99270000006</v>
      </c>
      <c r="G61" s="114">
        <v>1013875.3568099999</v>
      </c>
      <c r="H61" s="114">
        <v>961456.70012000005</v>
      </c>
      <c r="I61" s="114">
        <v>852714.57127999992</v>
      </c>
      <c r="J61" s="114">
        <v>405256.58955000003</v>
      </c>
      <c r="K61" s="114">
        <v>1010406.02756</v>
      </c>
      <c r="L61" s="114">
        <v>456624.61198000005</v>
      </c>
    </row>
    <row r="62" spans="1:12" ht="15" customHeight="1">
      <c r="A62" s="116" t="s">
        <v>616</v>
      </c>
      <c r="B62" s="114">
        <v>59004.361340000003</v>
      </c>
      <c r="C62" s="114">
        <v>59172.612430000001</v>
      </c>
      <c r="D62" s="114">
        <v>65720.562569999995</v>
      </c>
      <c r="E62" s="114">
        <v>84660.754310000004</v>
      </c>
      <c r="F62" s="114">
        <v>120432.92621999999</v>
      </c>
      <c r="G62" s="114">
        <v>164742.79603</v>
      </c>
      <c r="H62" s="114">
        <v>159494.17306</v>
      </c>
      <c r="I62" s="114">
        <v>165257.92322999999</v>
      </c>
      <c r="J62" s="114">
        <v>81222.961020000002</v>
      </c>
      <c r="K62" s="114">
        <v>229094.48616999999</v>
      </c>
      <c r="L62" s="114">
        <v>155799.98803000001</v>
      </c>
    </row>
    <row r="63" spans="1:12" ht="15" customHeight="1">
      <c r="A63" s="148" t="s">
        <v>617</v>
      </c>
      <c r="B63" s="114">
        <v>-16829.037620000003</v>
      </c>
      <c r="C63" s="114">
        <v>-23892.005160000001</v>
      </c>
      <c r="D63" s="114">
        <v>-25427.658729999999</v>
      </c>
      <c r="E63" s="114">
        <v>-40360.431810000002</v>
      </c>
      <c r="F63" s="114">
        <v>-66182.570630000002</v>
      </c>
      <c r="G63" s="114">
        <v>-94926.096769999989</v>
      </c>
      <c r="H63" s="114">
        <v>-90959.415549999991</v>
      </c>
      <c r="I63" s="114">
        <v>-66521.548760000005</v>
      </c>
      <c r="J63" s="114">
        <v>-27259.327710000001</v>
      </c>
      <c r="K63" s="114">
        <v>-71947.627059999999</v>
      </c>
      <c r="L63" s="114">
        <v>-69613.52962999999</v>
      </c>
    </row>
    <row r="64" spans="1:12" ht="15" customHeight="1">
      <c r="A64" s="117" t="s">
        <v>618</v>
      </c>
      <c r="B64" s="114">
        <v>922555.16769999999</v>
      </c>
      <c r="C64" s="114">
        <v>912345.97742000001</v>
      </c>
      <c r="D64" s="114">
        <v>952486.47838999995</v>
      </c>
      <c r="E64" s="114">
        <v>1009585.17878</v>
      </c>
      <c r="F64" s="114">
        <v>1032987.34829</v>
      </c>
      <c r="G64" s="114">
        <v>1083692.0560699999</v>
      </c>
      <c r="H64" s="114">
        <v>1029991.45763</v>
      </c>
      <c r="I64" s="114">
        <v>951450.94574999996</v>
      </c>
      <c r="J64" s="114">
        <v>459220.22286000004</v>
      </c>
      <c r="K64" s="114">
        <v>1167552.8866700002</v>
      </c>
      <c r="L64" s="114">
        <v>542811.07038000005</v>
      </c>
    </row>
    <row r="65" spans="1:12" ht="15" customHeight="1">
      <c r="A65" s="116" t="s">
        <v>619</v>
      </c>
      <c r="B65" s="114">
        <v>337224.46931000001</v>
      </c>
      <c r="C65" s="114">
        <v>368425.90216</v>
      </c>
      <c r="D65" s="114">
        <v>455776.79748000001</v>
      </c>
      <c r="E65" s="114">
        <v>295032.48439</v>
      </c>
      <c r="F65" s="114">
        <v>262810.08393999998</v>
      </c>
      <c r="G65" s="114">
        <v>227027.34500999999</v>
      </c>
      <c r="H65" s="114">
        <v>223825.69580000002</v>
      </c>
      <c r="I65" s="114">
        <v>721815.73161000002</v>
      </c>
      <c r="J65" s="114">
        <v>113247.36336</v>
      </c>
      <c r="K65" s="114">
        <v>375485.00607</v>
      </c>
      <c r="L65" s="114">
        <v>193116.11431</v>
      </c>
    </row>
    <row r="66" spans="1:12" ht="15" customHeight="1">
      <c r="A66" s="116" t="s">
        <v>620</v>
      </c>
      <c r="B66" s="114">
        <v>-442346.79618</v>
      </c>
      <c r="C66" s="114">
        <v>-401934.47813</v>
      </c>
      <c r="D66" s="114">
        <v>-512736.05941000005</v>
      </c>
      <c r="E66" s="114">
        <v>-412620.05598</v>
      </c>
      <c r="F66" s="114">
        <v>-361951.99536</v>
      </c>
      <c r="G66" s="114">
        <v>-296324.53206</v>
      </c>
      <c r="H66" s="114">
        <v>-420644.48715</v>
      </c>
      <c r="I66" s="114">
        <v>-763045.17614999996</v>
      </c>
      <c r="J66" s="114">
        <v>-149488.46596</v>
      </c>
      <c r="K66" s="114">
        <v>-482324.11567000003</v>
      </c>
      <c r="L66" s="114">
        <v>-256778.66043000002</v>
      </c>
    </row>
    <row r="67" spans="1:12" ht="15" customHeight="1">
      <c r="A67" s="147" t="s">
        <v>621</v>
      </c>
      <c r="B67" s="114">
        <v>817432.84083</v>
      </c>
      <c r="C67" s="114">
        <v>878837.40145</v>
      </c>
      <c r="D67" s="114">
        <v>895527.21646000003</v>
      </c>
      <c r="E67" s="114">
        <v>891997.60719000001</v>
      </c>
      <c r="F67" s="114">
        <v>933845.43686999998</v>
      </c>
      <c r="G67" s="114">
        <v>1014394.86902</v>
      </c>
      <c r="H67" s="114">
        <v>833172.66628</v>
      </c>
      <c r="I67" s="114">
        <v>910221.50121000002</v>
      </c>
      <c r="J67" s="114">
        <v>422979.12026</v>
      </c>
      <c r="K67" s="114">
        <v>1060713.7770700001</v>
      </c>
      <c r="L67" s="114">
        <v>479148.52425999998</v>
      </c>
    </row>
    <row r="68" spans="1:12" ht="15" customHeight="1">
      <c r="A68" s="148" t="s">
        <v>622</v>
      </c>
      <c r="B68" s="114">
        <v>-614116.95146999997</v>
      </c>
      <c r="C68" s="114">
        <v>-684466.28977000003</v>
      </c>
      <c r="D68" s="114">
        <v>-727316.39347000001</v>
      </c>
      <c r="E68" s="114">
        <v>-714572.1474299999</v>
      </c>
      <c r="F68" s="114">
        <v>-709394.35049999994</v>
      </c>
      <c r="G68" s="114">
        <v>-700478.06172</v>
      </c>
      <c r="H68" s="114">
        <v>-670010.90045000007</v>
      </c>
      <c r="I68" s="114">
        <v>-687467.30546000006</v>
      </c>
      <c r="J68" s="114">
        <v>-314244.14432000002</v>
      </c>
      <c r="K68" s="114">
        <v>-722994.25097000005</v>
      </c>
      <c r="L68" s="114">
        <v>-360713.24420000002</v>
      </c>
    </row>
    <row r="69" spans="1:12" ht="15" customHeight="1">
      <c r="A69" s="117" t="s">
        <v>623</v>
      </c>
      <c r="B69" s="114">
        <v>203315.88936</v>
      </c>
      <c r="C69" s="114">
        <v>194371.11168</v>
      </c>
      <c r="D69" s="114">
        <v>168210.82299000002</v>
      </c>
      <c r="E69" s="114">
        <v>177425.45976</v>
      </c>
      <c r="F69" s="114">
        <v>224451.08637</v>
      </c>
      <c r="G69" s="114">
        <v>313916.80729999999</v>
      </c>
      <c r="H69" s="114">
        <v>163161.76583000002</v>
      </c>
      <c r="I69" s="114">
        <v>222754.19575000001</v>
      </c>
      <c r="J69" s="114">
        <v>108734.97594</v>
      </c>
      <c r="K69" s="114">
        <v>337719.52610000002</v>
      </c>
      <c r="L69" s="114">
        <v>118435.28006</v>
      </c>
    </row>
    <row r="70" spans="1:12" ht="15" customHeight="1">
      <c r="A70" s="117" t="s">
        <v>624</v>
      </c>
      <c r="B70" s="114">
        <v>429.23811999999998</v>
      </c>
      <c r="C70" s="114">
        <v>306.24799000000002</v>
      </c>
      <c r="D70" s="114">
        <v>278.70802000000003</v>
      </c>
      <c r="E70" s="114">
        <v>301.04732000000001</v>
      </c>
      <c r="F70" s="114">
        <v>330.08352000000002</v>
      </c>
      <c r="G70" s="114">
        <v>120.45735999999999</v>
      </c>
      <c r="H70" s="114">
        <v>455.64657</v>
      </c>
      <c r="I70" s="114">
        <v>-106.34108999999999</v>
      </c>
      <c r="J70" s="114">
        <v>-30.864189999999997</v>
      </c>
      <c r="K70" s="114">
        <v>37.91621</v>
      </c>
      <c r="L70" s="114">
        <v>146.47161</v>
      </c>
    </row>
    <row r="71" spans="1:12" ht="15" customHeight="1">
      <c r="A71" s="115" t="s">
        <v>971</v>
      </c>
      <c r="B71" s="114">
        <v>0</v>
      </c>
      <c r="C71" s="114">
        <v>0</v>
      </c>
      <c r="D71" s="114">
        <v>0</v>
      </c>
      <c r="E71" s="114">
        <v>61.049970000000002</v>
      </c>
      <c r="F71" s="114">
        <v>2.2899999999999999E-3</v>
      </c>
      <c r="G71" s="114">
        <v>-28.87182</v>
      </c>
      <c r="H71" s="114">
        <v>359.57911000000001</v>
      </c>
      <c r="I71" s="114">
        <v>-161.91202999999999</v>
      </c>
      <c r="J71" s="114">
        <v>-60.244680000000002</v>
      </c>
      <c r="K71" s="114">
        <v>-92.53004</v>
      </c>
      <c r="L71" s="114">
        <v>41.945209999999996</v>
      </c>
    </row>
    <row r="72" spans="1:12" ht="15" customHeight="1">
      <c r="A72" s="115" t="s">
        <v>972</v>
      </c>
      <c r="B72" s="114">
        <v>429.23811999999998</v>
      </c>
      <c r="C72" s="114">
        <v>306.24799000000002</v>
      </c>
      <c r="D72" s="114">
        <v>278.70802000000003</v>
      </c>
      <c r="E72" s="114">
        <v>239.99735000000001</v>
      </c>
      <c r="F72" s="114">
        <v>330.08123000000001</v>
      </c>
      <c r="G72" s="114">
        <v>149.32917999999998</v>
      </c>
      <c r="H72" s="114">
        <v>96.067460000000011</v>
      </c>
      <c r="I72" s="114">
        <v>55.57094</v>
      </c>
      <c r="J72" s="114">
        <v>29.380490000000002</v>
      </c>
      <c r="K72" s="114">
        <v>130.44624999999999</v>
      </c>
      <c r="L72" s="114">
        <v>104.5264</v>
      </c>
    </row>
    <row r="73" spans="1:12" ht="15" customHeight="1">
      <c r="A73" s="147" t="s">
        <v>625</v>
      </c>
      <c r="B73" s="114">
        <v>-169.13926999999998</v>
      </c>
      <c r="C73" s="114">
        <v>-166.83216000000002</v>
      </c>
      <c r="D73" s="114">
        <v>-104.90402</v>
      </c>
      <c r="E73" s="114">
        <v>-96.949079999999995</v>
      </c>
      <c r="F73" s="114">
        <v>-52.558450000000001</v>
      </c>
      <c r="G73" s="114">
        <v>-21.5702</v>
      </c>
      <c r="H73" s="114">
        <v>-15.095469999999999</v>
      </c>
      <c r="I73" s="114">
        <v>-7.0910699999999993</v>
      </c>
      <c r="J73" s="114">
        <v>-3.71916</v>
      </c>
      <c r="K73" s="114">
        <v>-18.571680000000001</v>
      </c>
      <c r="L73" s="114">
        <v>-22.914450000000002</v>
      </c>
    </row>
    <row r="74" spans="1:12" ht="15" customHeight="1">
      <c r="A74" s="147" t="s">
        <v>1260</v>
      </c>
      <c r="B74" s="114">
        <v>0</v>
      </c>
      <c r="C74" s="114">
        <v>0</v>
      </c>
      <c r="D74" s="114">
        <v>0</v>
      </c>
      <c r="E74" s="114">
        <v>-2.4648300000000001</v>
      </c>
      <c r="F74" s="114">
        <v>0</v>
      </c>
      <c r="G74" s="114">
        <v>0</v>
      </c>
      <c r="H74" s="114">
        <v>0</v>
      </c>
      <c r="I74" s="114">
        <v>0</v>
      </c>
      <c r="J74" s="114">
        <v>0</v>
      </c>
      <c r="K74" s="114">
        <v>0</v>
      </c>
      <c r="L74" s="114">
        <v>0</v>
      </c>
    </row>
    <row r="75" spans="1:12" ht="15" customHeight="1">
      <c r="A75" s="148" t="s">
        <v>430</v>
      </c>
      <c r="B75" s="114">
        <v>-169.13926999999998</v>
      </c>
      <c r="C75" s="114">
        <v>-166.83216000000002</v>
      </c>
      <c r="D75" s="114">
        <v>-104.90402</v>
      </c>
      <c r="E75" s="114">
        <v>-94.484250000000003</v>
      </c>
      <c r="F75" s="114">
        <v>-52.558450000000001</v>
      </c>
      <c r="G75" s="114">
        <v>-21.5702</v>
      </c>
      <c r="H75" s="114">
        <v>-15.095469999999999</v>
      </c>
      <c r="I75" s="114">
        <v>-7.0910699999999993</v>
      </c>
      <c r="J75" s="114">
        <v>-3.71916</v>
      </c>
      <c r="K75" s="114">
        <v>-18.571680000000001</v>
      </c>
      <c r="L75" s="114">
        <v>-22.914450000000002</v>
      </c>
    </row>
    <row r="76" spans="1:12" ht="15" customHeight="1">
      <c r="A76" s="147" t="s">
        <v>626</v>
      </c>
      <c r="B76" s="114">
        <v>203575.98821000001</v>
      </c>
      <c r="C76" s="114">
        <v>194510.52750999999</v>
      </c>
      <c r="D76" s="114">
        <v>168384.62699000002</v>
      </c>
      <c r="E76" s="114">
        <v>177629.55799999999</v>
      </c>
      <c r="F76" s="114">
        <v>224728.61144000001</v>
      </c>
      <c r="G76" s="114">
        <v>314015.69445999997</v>
      </c>
      <c r="H76" s="114">
        <v>163602.31693</v>
      </c>
      <c r="I76" s="114">
        <v>222640.76359000002</v>
      </c>
      <c r="J76" s="114">
        <v>108700.39259</v>
      </c>
      <c r="K76" s="114">
        <v>337738.87063000002</v>
      </c>
      <c r="L76" s="114">
        <v>118558.83722</v>
      </c>
    </row>
    <row r="77" spans="1:12" ht="15" customHeight="1">
      <c r="A77" s="149" t="s">
        <v>962</v>
      </c>
      <c r="B77" s="114">
        <v>5003.2693399999998</v>
      </c>
      <c r="C77" s="114">
        <v>4503.9907300000004</v>
      </c>
      <c r="D77" s="114">
        <v>4907.8018499999998</v>
      </c>
      <c r="E77" s="114">
        <v>5648.5809300000001</v>
      </c>
      <c r="F77" s="114">
        <v>5439.52261</v>
      </c>
      <c r="G77" s="114">
        <v>4456.2914700000001</v>
      </c>
      <c r="H77" s="114">
        <v>8731.6310599999997</v>
      </c>
      <c r="I77" s="114">
        <v>2855.8467099999998</v>
      </c>
      <c r="J77" s="114">
        <v>1072.57204</v>
      </c>
      <c r="K77" s="114">
        <v>2380.4137599999999</v>
      </c>
      <c r="L77" s="114">
        <v>1301.0010300000001</v>
      </c>
    </row>
    <row r="78" spans="1:12" ht="15" customHeight="1">
      <c r="A78" s="117" t="s">
        <v>627</v>
      </c>
      <c r="B78" s="114">
        <v>208579.25755000001</v>
      </c>
      <c r="C78" s="114">
        <v>199014.51824</v>
      </c>
      <c r="D78" s="114">
        <v>173292.42884000001</v>
      </c>
      <c r="E78" s="114">
        <v>183278.13893000002</v>
      </c>
      <c r="F78" s="114">
        <v>230168.13405000002</v>
      </c>
      <c r="G78" s="114">
        <v>318471.98593000002</v>
      </c>
      <c r="H78" s="114">
        <v>172333.94799000002</v>
      </c>
      <c r="I78" s="114">
        <v>225496.6103</v>
      </c>
      <c r="J78" s="114">
        <v>109772.96463</v>
      </c>
      <c r="K78" s="114">
        <v>340119.28438999999</v>
      </c>
      <c r="L78" s="114">
        <v>119859.83825</v>
      </c>
    </row>
    <row r="79" spans="1:12" ht="15" customHeight="1">
      <c r="A79" s="116" t="s">
        <v>628</v>
      </c>
      <c r="B79" s="114">
        <v>-11591.63428</v>
      </c>
      <c r="C79" s="114">
        <v>-9366.6458699999985</v>
      </c>
      <c r="D79" s="114">
        <v>900.98169999999993</v>
      </c>
      <c r="E79" s="114">
        <v>-2515.5125600000001</v>
      </c>
      <c r="F79" s="114">
        <v>-406.46295000000003</v>
      </c>
      <c r="G79" s="114">
        <v>3599.0408199999997</v>
      </c>
      <c r="H79" s="114">
        <v>3133.9957899999999</v>
      </c>
      <c r="I79" s="114">
        <v>1950.4208999999998</v>
      </c>
      <c r="J79" s="114">
        <v>1978.3021899999999</v>
      </c>
      <c r="K79" s="114">
        <v>1892.8597</v>
      </c>
      <c r="L79" s="114">
        <v>1636.0438700000002</v>
      </c>
    </row>
    <row r="80" spans="1:12" ht="15" customHeight="1">
      <c r="A80" s="147" t="s">
        <v>629</v>
      </c>
      <c r="B80" s="114">
        <v>196987.62327000001</v>
      </c>
      <c r="C80" s="114">
        <v>189647.87237</v>
      </c>
      <c r="D80" s="114">
        <v>174193.41053999998</v>
      </c>
      <c r="E80" s="114">
        <v>180762.62637000001</v>
      </c>
      <c r="F80" s="114">
        <v>229761.67110000001</v>
      </c>
      <c r="G80" s="114">
        <v>322071.02675000002</v>
      </c>
      <c r="H80" s="114">
        <v>175467.94378</v>
      </c>
      <c r="I80" s="114">
        <v>227447.0312</v>
      </c>
      <c r="J80" s="114">
        <v>111751.26681999999</v>
      </c>
      <c r="K80" s="114">
        <v>342012.14408999996</v>
      </c>
      <c r="L80" s="114">
        <v>121495.88212000001</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196987.62327000001</v>
      </c>
      <c r="C82" s="114">
        <v>189647.87237</v>
      </c>
      <c r="D82" s="114">
        <v>174193.41053999998</v>
      </c>
      <c r="E82" s="114">
        <v>180762.62637000001</v>
      </c>
      <c r="F82" s="114">
        <v>229761.67110000001</v>
      </c>
      <c r="G82" s="114">
        <v>322071.02675000002</v>
      </c>
      <c r="H82" s="114">
        <v>175467.94378</v>
      </c>
      <c r="I82" s="114">
        <v>227447.0312</v>
      </c>
      <c r="J82" s="114">
        <v>111751.26681999999</v>
      </c>
      <c r="K82" s="114">
        <v>342012.14408999996</v>
      </c>
      <c r="L82" s="114">
        <v>121495.88212000001</v>
      </c>
    </row>
    <row r="83" spans="1:12" ht="15" customHeight="1" thickBot="1">
      <c r="A83" s="116" t="s">
        <v>632</v>
      </c>
      <c r="B83" s="114">
        <v>-84572.024000000005</v>
      </c>
      <c r="C83" s="114">
        <v>-61725.011009999995</v>
      </c>
      <c r="D83" s="114">
        <v>-58101.966999999997</v>
      </c>
      <c r="E83" s="114">
        <v>-79683.767630000002</v>
      </c>
      <c r="F83" s="114">
        <v>-108203.24726999999</v>
      </c>
      <c r="G83" s="114">
        <v>-156246.45937</v>
      </c>
      <c r="H83" s="114">
        <v>-105021.35623</v>
      </c>
      <c r="I83" s="114">
        <v>-126460.89628</v>
      </c>
      <c r="J83" s="114">
        <v>-56884.851000000002</v>
      </c>
      <c r="K83" s="114">
        <v>-168727.76471000002</v>
      </c>
      <c r="L83" s="114">
        <v>-57292.264000000003</v>
      </c>
    </row>
    <row r="84" spans="1:12" ht="15" customHeight="1" thickTop="1" thickBot="1">
      <c r="A84" s="392" t="s">
        <v>633</v>
      </c>
      <c r="B84" s="393">
        <v>112415.59926999999</v>
      </c>
      <c r="C84" s="393">
        <v>127922.86136</v>
      </c>
      <c r="D84" s="393">
        <v>116091.44354000001</v>
      </c>
      <c r="E84" s="393">
        <v>101078.85874</v>
      </c>
      <c r="F84" s="393">
        <v>121558.42383</v>
      </c>
      <c r="G84" s="393">
        <v>165824.56737999999</v>
      </c>
      <c r="H84" s="393">
        <v>70446.587549999997</v>
      </c>
      <c r="I84" s="393">
        <v>100986.13492</v>
      </c>
      <c r="J84" s="393">
        <v>54866.415820000002</v>
      </c>
      <c r="K84" s="393">
        <v>173284.37938</v>
      </c>
      <c r="L84" s="393">
        <v>64203.618119999999</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9" width="9.7109375" style="14" bestFit="1" customWidth="1"/>
    <col min="10" max="11" width="9.7109375" style="14" customWidth="1"/>
    <col min="12" max="12" width="9.7109375" style="18" bestFit="1" customWidth="1"/>
    <col min="13" max="16384" width="9.140625" style="14"/>
  </cols>
  <sheetData>
    <row r="1" spans="1:12" ht="30" customHeight="1">
      <c r="A1" s="733" t="s">
        <v>436</v>
      </c>
      <c r="B1" s="733"/>
      <c r="C1" s="733"/>
      <c r="D1" s="733"/>
      <c r="E1" s="733"/>
      <c r="F1" s="733"/>
      <c r="G1" s="733"/>
      <c r="H1" s="733"/>
      <c r="I1" s="733"/>
      <c r="J1" s="733"/>
      <c r="K1" s="733"/>
      <c r="L1" s="733"/>
    </row>
    <row r="2" spans="1:12" ht="15" customHeight="1">
      <c r="A2" s="734" t="s">
        <v>568</v>
      </c>
      <c r="B2" s="734"/>
      <c r="C2" s="734"/>
      <c r="D2" s="734"/>
      <c r="E2" s="734"/>
      <c r="F2" s="734"/>
      <c r="G2" s="734"/>
      <c r="H2" s="734"/>
      <c r="I2" s="734"/>
      <c r="J2" s="734"/>
      <c r="K2" s="734"/>
      <c r="L2" s="734"/>
    </row>
    <row r="3" spans="1:12" ht="15" customHeight="1">
      <c r="A3" s="734" t="s">
        <v>643</v>
      </c>
      <c r="B3" s="734"/>
      <c r="C3" s="734"/>
      <c r="D3" s="734"/>
      <c r="E3" s="734"/>
      <c r="F3" s="734"/>
      <c r="G3" s="734"/>
      <c r="H3" s="734"/>
      <c r="I3" s="734"/>
      <c r="J3" s="734"/>
      <c r="K3" s="734"/>
      <c r="L3" s="734"/>
    </row>
    <row r="4" spans="1:12" ht="30" customHeight="1">
      <c r="A4" s="735" t="s">
        <v>508</v>
      </c>
      <c r="B4" s="735"/>
      <c r="C4" s="735"/>
      <c r="D4" s="735"/>
      <c r="E4" s="735"/>
      <c r="F4" s="735"/>
      <c r="G4" s="735"/>
      <c r="H4" s="735"/>
      <c r="I4" s="735"/>
      <c r="J4" s="735"/>
      <c r="K4" s="735"/>
      <c r="L4" s="735"/>
    </row>
    <row r="5" spans="1:12" ht="3.75" customHeight="1" thickBot="1">
      <c r="A5" s="47"/>
      <c r="B5" s="47"/>
      <c r="C5" s="47"/>
      <c r="D5" s="47"/>
      <c r="E5" s="47"/>
      <c r="F5" s="47"/>
      <c r="G5" s="47"/>
      <c r="H5" s="47"/>
      <c r="I5" s="47"/>
      <c r="J5" s="47"/>
      <c r="K5" s="47"/>
      <c r="L5" s="47"/>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1934414.21848</v>
      </c>
      <c r="C7" s="393">
        <v>2439824.36779</v>
      </c>
      <c r="D7" s="393">
        <v>2855732.0057600001</v>
      </c>
      <c r="E7" s="393">
        <v>3459594.7146799997</v>
      </c>
      <c r="F7" s="393">
        <v>3648036.2588000004</v>
      </c>
      <c r="G7" s="393">
        <v>3912356.5817899997</v>
      </c>
      <c r="H7" s="393">
        <v>4263274.21373</v>
      </c>
      <c r="I7" s="393">
        <v>4522238.1017299993</v>
      </c>
      <c r="J7" s="393">
        <v>4822008.80222</v>
      </c>
      <c r="K7" s="393">
        <v>5051812.24144</v>
      </c>
      <c r="L7" s="393">
        <v>4956878.5095899999</v>
      </c>
    </row>
    <row r="8" spans="1:12" s="16" customFormat="1" ht="15" customHeight="1" thickTop="1">
      <c r="A8" s="147" t="s">
        <v>158</v>
      </c>
      <c r="B8" s="114">
        <v>130686.21718000001</v>
      </c>
      <c r="C8" s="114">
        <v>351127.66879000003</v>
      </c>
      <c r="D8" s="114">
        <v>203220.68465000001</v>
      </c>
      <c r="E8" s="114">
        <v>329779.06680000003</v>
      </c>
      <c r="F8" s="114">
        <v>304954.58866000001</v>
      </c>
      <c r="G8" s="114">
        <v>276078.946</v>
      </c>
      <c r="H8" s="114">
        <v>315547.88936000003</v>
      </c>
      <c r="I8" s="114">
        <v>367300.46312999999</v>
      </c>
      <c r="J8" s="114">
        <v>376983.55605000001</v>
      </c>
      <c r="K8" s="114">
        <v>327218.30230000004</v>
      </c>
      <c r="L8" s="114">
        <v>285375.46211999998</v>
      </c>
    </row>
    <row r="9" spans="1:12" s="16" customFormat="1" ht="15" customHeight="1">
      <c r="A9" s="147" t="s">
        <v>167</v>
      </c>
      <c r="B9" s="114">
        <v>239554.27930000002</v>
      </c>
      <c r="C9" s="114">
        <v>232629.31975999998</v>
      </c>
      <c r="D9" s="114">
        <v>325998.55343000003</v>
      </c>
      <c r="E9" s="114">
        <v>223827.99674</v>
      </c>
      <c r="F9" s="114">
        <v>256781.43862</v>
      </c>
      <c r="G9" s="114">
        <v>310001.10595</v>
      </c>
      <c r="H9" s="114">
        <v>232364.56693999999</v>
      </c>
      <c r="I9" s="114">
        <v>311172.57084</v>
      </c>
      <c r="J9" s="114">
        <v>351447.06001000002</v>
      </c>
      <c r="K9" s="114">
        <v>379441.80597000004</v>
      </c>
      <c r="L9" s="114">
        <v>272537.85676</v>
      </c>
    </row>
    <row r="10" spans="1:12" s="16" customFormat="1" ht="15" customHeight="1">
      <c r="A10" s="147" t="s">
        <v>176</v>
      </c>
      <c r="B10" s="114">
        <v>1432854.34717</v>
      </c>
      <c r="C10" s="114">
        <v>1790074.0258299999</v>
      </c>
      <c r="D10" s="114">
        <v>2176950.8648200002</v>
      </c>
      <c r="E10" s="114">
        <v>2559176.5441900003</v>
      </c>
      <c r="F10" s="114">
        <v>2803734.1227899999</v>
      </c>
      <c r="G10" s="114">
        <v>3031629.5279000001</v>
      </c>
      <c r="H10" s="114">
        <v>3317433.5394000001</v>
      </c>
      <c r="I10" s="114">
        <v>3562328.4162300001</v>
      </c>
      <c r="J10" s="114">
        <v>3814258.6045999997</v>
      </c>
      <c r="K10" s="114">
        <v>4038523.9888000004</v>
      </c>
      <c r="L10" s="114">
        <v>4099031.0157600003</v>
      </c>
    </row>
    <row r="11" spans="1:12" s="16" customFormat="1" ht="15" customHeight="1">
      <c r="A11" s="148" t="s">
        <v>577</v>
      </c>
      <c r="B11" s="114">
        <v>1424671.8925000001</v>
      </c>
      <c r="C11" s="114">
        <v>1774494.4452500001</v>
      </c>
      <c r="D11" s="114">
        <v>2163783.6082199998</v>
      </c>
      <c r="E11" s="114">
        <v>2536751.4440600001</v>
      </c>
      <c r="F11" s="114">
        <v>2788000.0942600002</v>
      </c>
      <c r="G11" s="114">
        <v>3025964.5660199998</v>
      </c>
      <c r="H11" s="114">
        <v>3171923.64451</v>
      </c>
      <c r="I11" s="114">
        <v>3378197.3480100003</v>
      </c>
      <c r="J11" s="114">
        <v>3599862.3774099997</v>
      </c>
      <c r="K11" s="114">
        <v>3840479.1285700002</v>
      </c>
      <c r="L11" s="114">
        <v>3898749.48471</v>
      </c>
    </row>
    <row r="12" spans="1:12" s="16" customFormat="1" ht="15" customHeight="1">
      <c r="A12" s="148" t="s">
        <v>578</v>
      </c>
      <c r="B12" s="114">
        <v>1407430.2734700001</v>
      </c>
      <c r="C12" s="114">
        <v>1738289.69781</v>
      </c>
      <c r="D12" s="114">
        <v>2092904.9965899999</v>
      </c>
      <c r="E12" s="114">
        <v>2445387.97645</v>
      </c>
      <c r="F12" s="114">
        <v>2677203.0827100002</v>
      </c>
      <c r="G12" s="114">
        <v>2897583.8065399998</v>
      </c>
      <c r="H12" s="114">
        <v>3042596.1340100002</v>
      </c>
      <c r="I12" s="114">
        <v>2628882.3251300002</v>
      </c>
      <c r="J12" s="114">
        <v>2797734.4576599998</v>
      </c>
      <c r="K12" s="114">
        <v>3038144.0852399999</v>
      </c>
      <c r="L12" s="114">
        <v>3115291.8243800001</v>
      </c>
    </row>
    <row r="13" spans="1:12" s="16" customFormat="1" ht="15" customHeight="1">
      <c r="A13" s="148" t="s">
        <v>579</v>
      </c>
      <c r="B13" s="114">
        <v>17241.619030000002</v>
      </c>
      <c r="C13" s="114">
        <v>36204.747439999999</v>
      </c>
      <c r="D13" s="114">
        <v>70878.611629999999</v>
      </c>
      <c r="E13" s="114">
        <v>91363.467609999992</v>
      </c>
      <c r="F13" s="114">
        <v>110797.01155</v>
      </c>
      <c r="G13" s="114">
        <v>128380.75948000001</v>
      </c>
      <c r="H13" s="114">
        <v>129327.5105</v>
      </c>
      <c r="I13" s="114">
        <v>749315.02287999995</v>
      </c>
      <c r="J13" s="114">
        <v>802127.91975</v>
      </c>
      <c r="K13" s="114">
        <v>802335.04333000001</v>
      </c>
      <c r="L13" s="114">
        <v>783457.6603300001</v>
      </c>
    </row>
    <row r="14" spans="1:12" s="16" customFormat="1" ht="15" customHeight="1">
      <c r="A14" s="148" t="s">
        <v>580</v>
      </c>
      <c r="B14" s="114">
        <v>11057.344789999999</v>
      </c>
      <c r="C14" s="114">
        <v>6650.9694200000004</v>
      </c>
      <c r="D14" s="114">
        <v>8431.69211</v>
      </c>
      <c r="E14" s="114">
        <v>8925.5644800000009</v>
      </c>
      <c r="F14" s="114">
        <v>4798.8216299999995</v>
      </c>
      <c r="G14" s="114">
        <v>4429.6493099999998</v>
      </c>
      <c r="H14" s="114">
        <v>563.31220999999994</v>
      </c>
      <c r="I14" s="114">
        <v>2180.1635699999997</v>
      </c>
      <c r="J14" s="114">
        <v>10478.76694</v>
      </c>
      <c r="K14" s="114">
        <v>11517.054539999999</v>
      </c>
      <c r="L14" s="114">
        <v>12794.39702</v>
      </c>
    </row>
    <row r="15" spans="1:12" s="16" customFormat="1" ht="15" customHeight="1">
      <c r="A15" s="148" t="s">
        <v>581</v>
      </c>
      <c r="B15" s="114">
        <v>10468.95919</v>
      </c>
      <c r="C15" s="114">
        <v>5392.2072600000001</v>
      </c>
      <c r="D15" s="114">
        <v>7643.7509500000006</v>
      </c>
      <c r="E15" s="114">
        <v>7293.2806300000002</v>
      </c>
      <c r="F15" s="114">
        <v>3972.4027500000002</v>
      </c>
      <c r="G15" s="114">
        <v>2735.7403399999998</v>
      </c>
      <c r="H15" s="114">
        <v>540.70716000000004</v>
      </c>
      <c r="I15" s="114">
        <v>1942.09834</v>
      </c>
      <c r="J15" s="114">
        <v>8933.5892199999998</v>
      </c>
      <c r="K15" s="114">
        <v>3754.1867499999998</v>
      </c>
      <c r="L15" s="114">
        <v>6923.9054999999998</v>
      </c>
    </row>
    <row r="16" spans="1:12" s="16" customFormat="1" ht="15" customHeight="1">
      <c r="A16" s="148" t="s">
        <v>582</v>
      </c>
      <c r="B16" s="114">
        <v>588.38559999999995</v>
      </c>
      <c r="C16" s="114">
        <v>1258.76216</v>
      </c>
      <c r="D16" s="114">
        <v>787.94116000000008</v>
      </c>
      <c r="E16" s="114">
        <v>1632.28385</v>
      </c>
      <c r="F16" s="114">
        <v>826.41888000000006</v>
      </c>
      <c r="G16" s="114">
        <v>1693.90897</v>
      </c>
      <c r="H16" s="114">
        <v>22.605049999999999</v>
      </c>
      <c r="I16" s="114">
        <v>238.06523000000001</v>
      </c>
      <c r="J16" s="114">
        <v>1545.1777199999999</v>
      </c>
      <c r="K16" s="114">
        <v>7762.8677900000002</v>
      </c>
      <c r="L16" s="114">
        <v>5870.4915199999996</v>
      </c>
    </row>
    <row r="17" spans="1:12" s="16" customFormat="1" ht="15" customHeight="1">
      <c r="A17" s="148" t="s">
        <v>583</v>
      </c>
      <c r="B17" s="114">
        <v>24526.887850000003</v>
      </c>
      <c r="C17" s="114">
        <v>33364.796090000003</v>
      </c>
      <c r="D17" s="114">
        <v>33309.543210000003</v>
      </c>
      <c r="E17" s="114">
        <v>40333.713429999996</v>
      </c>
      <c r="F17" s="114">
        <v>34707.496140000003</v>
      </c>
      <c r="G17" s="114">
        <v>37752.454960000003</v>
      </c>
      <c r="H17" s="114">
        <v>43044.90913</v>
      </c>
      <c r="I17" s="114">
        <v>63668.286060000006</v>
      </c>
      <c r="J17" s="114">
        <v>81643.580879999994</v>
      </c>
      <c r="K17" s="114">
        <v>95653.70693</v>
      </c>
      <c r="L17" s="114">
        <v>95170.782930000001</v>
      </c>
    </row>
    <row r="18" spans="1:12" s="16" customFormat="1" ht="15" customHeight="1">
      <c r="A18" s="148" t="s">
        <v>584</v>
      </c>
      <c r="B18" s="114">
        <v>23830.44685</v>
      </c>
      <c r="C18" s="114">
        <v>32285.394670000001</v>
      </c>
      <c r="D18" s="114">
        <v>30457.52403</v>
      </c>
      <c r="E18" s="114">
        <v>33727.065820000003</v>
      </c>
      <c r="F18" s="114">
        <v>30134.68664</v>
      </c>
      <c r="G18" s="114">
        <v>29472.084159999999</v>
      </c>
      <c r="H18" s="114">
        <v>34372.727650000001</v>
      </c>
      <c r="I18" s="114">
        <v>45460.78039</v>
      </c>
      <c r="J18" s="114">
        <v>58007.543530000003</v>
      </c>
      <c r="K18" s="114">
        <v>50570.42222</v>
      </c>
      <c r="L18" s="114">
        <v>51288.23214</v>
      </c>
    </row>
    <row r="19" spans="1:12" s="16" customFormat="1" ht="15" customHeight="1">
      <c r="A19" s="148" t="s">
        <v>585</v>
      </c>
      <c r="B19" s="114">
        <v>696.44100000000003</v>
      </c>
      <c r="C19" s="114">
        <v>1079.4014199999999</v>
      </c>
      <c r="D19" s="114">
        <v>2852.0191800000002</v>
      </c>
      <c r="E19" s="114">
        <v>6606.64761</v>
      </c>
      <c r="F19" s="114">
        <v>4572.8095000000003</v>
      </c>
      <c r="G19" s="114">
        <v>8280.3708000000006</v>
      </c>
      <c r="H19" s="114">
        <v>8672.1814800000011</v>
      </c>
      <c r="I19" s="114">
        <v>18207.505670000002</v>
      </c>
      <c r="J19" s="114">
        <v>23636.037350000002</v>
      </c>
      <c r="K19" s="114">
        <v>45083.28471</v>
      </c>
      <c r="L19" s="114">
        <v>43882.550790000001</v>
      </c>
    </row>
    <row r="20" spans="1:12" s="16" customFormat="1" ht="15" customHeight="1">
      <c r="A20" s="148" t="s">
        <v>189</v>
      </c>
      <c r="B20" s="114">
        <v>16126.42491</v>
      </c>
      <c r="C20" s="114">
        <v>18598.86347</v>
      </c>
      <c r="D20" s="114">
        <v>21222.589929999998</v>
      </c>
      <c r="E20" s="114">
        <v>26782.188300000002</v>
      </c>
      <c r="F20" s="114">
        <v>25741.91145</v>
      </c>
      <c r="G20" s="114">
        <v>28422.532440000003</v>
      </c>
      <c r="H20" s="114">
        <v>182975.7328</v>
      </c>
      <c r="I20" s="114">
        <v>219028.58533</v>
      </c>
      <c r="J20" s="114">
        <v>223603.86115000001</v>
      </c>
      <c r="K20" s="114">
        <v>215418.30115000001</v>
      </c>
      <c r="L20" s="114">
        <v>215761.65534</v>
      </c>
    </row>
    <row r="21" spans="1:12" s="16" customFormat="1" ht="15" customHeight="1">
      <c r="A21" s="148" t="s">
        <v>586</v>
      </c>
      <c r="B21" s="114">
        <v>-43528.202880000004</v>
      </c>
      <c r="C21" s="114">
        <v>-43035.0484</v>
      </c>
      <c r="D21" s="114">
        <v>-49796.568650000001</v>
      </c>
      <c r="E21" s="114">
        <v>-53616.36608</v>
      </c>
      <c r="F21" s="114">
        <v>-49514.200689999998</v>
      </c>
      <c r="G21" s="114">
        <v>-64939.674829999996</v>
      </c>
      <c r="H21" s="114">
        <v>-81074.059250000006</v>
      </c>
      <c r="I21" s="114">
        <v>-100745.96673999999</v>
      </c>
      <c r="J21" s="114">
        <v>-101329.98178</v>
      </c>
      <c r="K21" s="114">
        <v>-124544.20239000001</v>
      </c>
      <c r="L21" s="114">
        <v>-123445.30424</v>
      </c>
    </row>
    <row r="22" spans="1:12" s="16" customFormat="1" ht="15" customHeight="1">
      <c r="A22" s="147" t="s">
        <v>202</v>
      </c>
      <c r="B22" s="114">
        <v>4619.1308499999996</v>
      </c>
      <c r="C22" s="114">
        <v>11416.49048</v>
      </c>
      <c r="D22" s="114">
        <v>11828.348749999999</v>
      </c>
      <c r="E22" s="114">
        <v>14998.940849999999</v>
      </c>
      <c r="F22" s="114">
        <v>17906.96688</v>
      </c>
      <c r="G22" s="114">
        <v>12570.45408</v>
      </c>
      <c r="H22" s="114">
        <v>27706.396820000002</v>
      </c>
      <c r="I22" s="114">
        <v>31716.97928</v>
      </c>
      <c r="J22" s="114">
        <v>36238.554040000003</v>
      </c>
      <c r="K22" s="114">
        <v>36496.397709999997</v>
      </c>
      <c r="L22" s="114">
        <v>30002.081879999998</v>
      </c>
    </row>
    <row r="23" spans="1:12" s="16" customFormat="1" ht="15" customHeight="1">
      <c r="A23" s="147" t="s">
        <v>208</v>
      </c>
      <c r="B23" s="114">
        <v>773.2471700000001</v>
      </c>
      <c r="C23" s="114">
        <v>1478.6486299999999</v>
      </c>
      <c r="D23" s="114">
        <v>1615.4557199999999</v>
      </c>
      <c r="E23" s="114">
        <v>2583.4821200000001</v>
      </c>
      <c r="F23" s="114">
        <v>3707.3757700000001</v>
      </c>
      <c r="G23" s="114">
        <v>2133.6224900000002</v>
      </c>
      <c r="H23" s="114">
        <v>3116.5825599999998</v>
      </c>
      <c r="I23" s="114">
        <v>1048.6255200000001</v>
      </c>
      <c r="J23" s="114">
        <v>1418.94479</v>
      </c>
      <c r="K23" s="114">
        <v>7540.6502899999996</v>
      </c>
      <c r="L23" s="114">
        <v>6739.2660900000001</v>
      </c>
    </row>
    <row r="24" spans="1:12" s="16" customFormat="1" ht="15" customHeight="1">
      <c r="A24" s="147" t="s">
        <v>587</v>
      </c>
      <c r="B24" s="114">
        <v>84575.583989999999</v>
      </c>
      <c r="C24" s="114">
        <v>19046.391190000002</v>
      </c>
      <c r="D24" s="114">
        <v>98659.676390000008</v>
      </c>
      <c r="E24" s="114">
        <v>278467.70543999999</v>
      </c>
      <c r="F24" s="114">
        <v>218109.92190000002</v>
      </c>
      <c r="G24" s="114">
        <v>236650.08141999997</v>
      </c>
      <c r="H24" s="114">
        <v>313609.29226000002</v>
      </c>
      <c r="I24" s="114">
        <v>207305.57259</v>
      </c>
      <c r="J24" s="114">
        <v>198703.18234999999</v>
      </c>
      <c r="K24" s="114">
        <v>220602.67565000002</v>
      </c>
      <c r="L24" s="114">
        <v>221588.62355000002</v>
      </c>
    </row>
    <row r="25" spans="1:12" s="16" customFormat="1" ht="15" customHeight="1">
      <c r="A25" s="147" t="s">
        <v>219</v>
      </c>
      <c r="B25" s="114">
        <v>34441.461579999996</v>
      </c>
      <c r="C25" s="114">
        <v>29437.187020000001</v>
      </c>
      <c r="D25" s="114">
        <v>26975.363819999999</v>
      </c>
      <c r="E25" s="114">
        <v>26653.453590000001</v>
      </c>
      <c r="F25" s="114">
        <v>38936.559670000002</v>
      </c>
      <c r="G25" s="114">
        <v>38972.86507</v>
      </c>
      <c r="H25" s="114">
        <v>39247.404310000005</v>
      </c>
      <c r="I25" s="114">
        <v>35374.629670000002</v>
      </c>
      <c r="J25" s="114">
        <v>34884.277459999998</v>
      </c>
      <c r="K25" s="114">
        <v>36083.772170000004</v>
      </c>
      <c r="L25" s="114">
        <v>35549.794950000003</v>
      </c>
    </row>
    <row r="26" spans="1:12" s="16" customFormat="1" ht="15" customHeight="1">
      <c r="A26" s="147" t="s">
        <v>588</v>
      </c>
      <c r="B26" s="114">
        <v>6909.9512400000003</v>
      </c>
      <c r="C26" s="114">
        <v>4614.63609</v>
      </c>
      <c r="D26" s="114">
        <v>10483.05818</v>
      </c>
      <c r="E26" s="114">
        <v>24107.524949999999</v>
      </c>
      <c r="F26" s="114">
        <v>3905.28451</v>
      </c>
      <c r="G26" s="114">
        <v>4319.9788799999997</v>
      </c>
      <c r="H26" s="114">
        <v>14248.542079999999</v>
      </c>
      <c r="I26" s="114">
        <v>5990.84447</v>
      </c>
      <c r="J26" s="114">
        <v>8074.6229199999998</v>
      </c>
      <c r="K26" s="114">
        <v>5904.6485499999999</v>
      </c>
      <c r="L26" s="114">
        <v>6054.4084800000001</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1722232.8607900001</v>
      </c>
      <c r="C28" s="393">
        <v>2217189.5920500001</v>
      </c>
      <c r="D28" s="393">
        <v>2616940.3010800001</v>
      </c>
      <c r="E28" s="393">
        <v>3204220.0764600001</v>
      </c>
      <c r="F28" s="393">
        <v>3380372.2189499997</v>
      </c>
      <c r="G28" s="393">
        <v>3614999.0419099997</v>
      </c>
      <c r="H28" s="393">
        <v>3958685.5974499998</v>
      </c>
      <c r="I28" s="393">
        <v>4196554.2468600003</v>
      </c>
      <c r="J28" s="393">
        <v>4489005.9920899998</v>
      </c>
      <c r="K28" s="393">
        <v>4712303.9423400005</v>
      </c>
      <c r="L28" s="393">
        <v>4600574.4543399997</v>
      </c>
    </row>
    <row r="29" spans="1:12" s="16" customFormat="1" ht="15" customHeight="1" thickTop="1">
      <c r="A29" s="147" t="s">
        <v>590</v>
      </c>
      <c r="B29" s="114">
        <v>1646364.2689100001</v>
      </c>
      <c r="C29" s="114">
        <v>2078498.1110499999</v>
      </c>
      <c r="D29" s="114">
        <v>2352349.7970100003</v>
      </c>
      <c r="E29" s="114">
        <v>2752463.5214800001</v>
      </c>
      <c r="F29" s="114">
        <v>2791074.8232199997</v>
      </c>
      <c r="G29" s="114">
        <v>3001070.3019899996</v>
      </c>
      <c r="H29" s="114">
        <v>3098648.4368199999</v>
      </c>
      <c r="I29" s="114">
        <v>3348269.3779699998</v>
      </c>
      <c r="J29" s="114">
        <v>3402180.5684099998</v>
      </c>
      <c r="K29" s="114">
        <v>3549589.3094200003</v>
      </c>
      <c r="L29" s="114">
        <v>3377190.1442100001</v>
      </c>
    </row>
    <row r="30" spans="1:12" s="16" customFormat="1" ht="15" customHeight="1">
      <c r="A30" s="148" t="s">
        <v>591</v>
      </c>
      <c r="B30" s="114">
        <v>69455.001329999999</v>
      </c>
      <c r="C30" s="114">
        <v>277283.06708999997</v>
      </c>
      <c r="D30" s="114">
        <v>379860.32263999997</v>
      </c>
      <c r="E30" s="114">
        <v>532731.01381999999</v>
      </c>
      <c r="F30" s="114">
        <v>475195.45869999996</v>
      </c>
      <c r="G30" s="114">
        <v>321734.37663000001</v>
      </c>
      <c r="H30" s="114">
        <v>262159.05592000001</v>
      </c>
      <c r="I30" s="114">
        <v>255221.76853</v>
      </c>
      <c r="J30" s="114">
        <v>256245.56578999999</v>
      </c>
      <c r="K30" s="114">
        <v>385971.15827999997</v>
      </c>
      <c r="L30" s="114">
        <v>317749.68813999998</v>
      </c>
    </row>
    <row r="31" spans="1:12" s="16" customFormat="1" ht="15" customHeight="1">
      <c r="A31" s="148" t="s">
        <v>592</v>
      </c>
      <c r="B31" s="114">
        <v>342103.72805000003</v>
      </c>
      <c r="C31" s="114">
        <v>483978.25658999995</v>
      </c>
      <c r="D31" s="114">
        <v>539509.81249000004</v>
      </c>
      <c r="E31" s="114">
        <v>477599.23894999997</v>
      </c>
      <c r="F31" s="114">
        <v>459772.40957000002</v>
      </c>
      <c r="G31" s="114">
        <v>398344.59422000003</v>
      </c>
      <c r="H31" s="114">
        <v>330391.10892000003</v>
      </c>
      <c r="I31" s="114">
        <v>478542.77104000002</v>
      </c>
      <c r="J31" s="114">
        <v>494739.18123000005</v>
      </c>
      <c r="K31" s="114">
        <v>556904.69175</v>
      </c>
      <c r="L31" s="114">
        <v>519610.20955999999</v>
      </c>
    </row>
    <row r="32" spans="1:12" s="16" customFormat="1" ht="15" customHeight="1">
      <c r="A32" s="148" t="s">
        <v>593</v>
      </c>
      <c r="B32" s="114">
        <v>159181.81762000002</v>
      </c>
      <c r="C32" s="114">
        <v>55200.600359999997</v>
      </c>
      <c r="D32" s="114">
        <v>15345.49404</v>
      </c>
      <c r="E32" s="114">
        <v>4944.1660099999999</v>
      </c>
      <c r="F32" s="114">
        <v>3862.1358700000001</v>
      </c>
      <c r="G32" s="114">
        <v>2690.8866699999999</v>
      </c>
      <c r="H32" s="114">
        <v>1632.55863</v>
      </c>
      <c r="I32" s="114">
        <v>860.07776999999999</v>
      </c>
      <c r="J32" s="114">
        <v>840.44945999999993</v>
      </c>
      <c r="K32" s="114">
        <v>614.14301999999998</v>
      </c>
      <c r="L32" s="114">
        <v>579.10994999999991</v>
      </c>
    </row>
    <row r="33" spans="1:12" s="16" customFormat="1" ht="15" customHeight="1">
      <c r="A33" s="148" t="s">
        <v>594</v>
      </c>
      <c r="B33" s="114">
        <v>76796.933019999997</v>
      </c>
      <c r="C33" s="114">
        <v>116033.91826000001</v>
      </c>
      <c r="D33" s="114">
        <v>167802.75224999999</v>
      </c>
      <c r="E33" s="114">
        <v>255558.22453000001</v>
      </c>
      <c r="F33" s="114">
        <v>159934.64649000001</v>
      </c>
      <c r="G33" s="114">
        <v>57369.133959999999</v>
      </c>
      <c r="H33" s="114">
        <v>75349.875910000002</v>
      </c>
      <c r="I33" s="114">
        <v>107059.04929000001</v>
      </c>
      <c r="J33" s="114">
        <v>108859.32948999999</v>
      </c>
      <c r="K33" s="114">
        <v>84142.602370000008</v>
      </c>
      <c r="L33" s="114">
        <v>75616.298349999997</v>
      </c>
    </row>
    <row r="34" spans="1:12" s="16" customFormat="1" ht="15" customHeight="1">
      <c r="A34" s="148" t="s">
        <v>595</v>
      </c>
      <c r="B34" s="114">
        <v>930194.26676000003</v>
      </c>
      <c r="C34" s="114">
        <v>1054192.02101</v>
      </c>
      <c r="D34" s="114">
        <v>1132900.5906199999</v>
      </c>
      <c r="E34" s="114">
        <v>1328458.0327300001</v>
      </c>
      <c r="F34" s="114">
        <v>1509226.74493</v>
      </c>
      <c r="G34" s="114">
        <v>2015600.80547</v>
      </c>
      <c r="H34" s="114">
        <v>2229756.4098800002</v>
      </c>
      <c r="I34" s="114">
        <v>2293887.9976300001</v>
      </c>
      <c r="J34" s="114">
        <v>2308476.66029</v>
      </c>
      <c r="K34" s="114">
        <v>2287670.6594799999</v>
      </c>
      <c r="L34" s="114">
        <v>2216960.4002800002</v>
      </c>
    </row>
    <row r="35" spans="1:12" s="16" customFormat="1" ht="15" customHeight="1">
      <c r="A35" s="148" t="s">
        <v>596</v>
      </c>
      <c r="B35" s="114">
        <v>68632.522129999998</v>
      </c>
      <c r="C35" s="114">
        <v>91810.247739999992</v>
      </c>
      <c r="D35" s="114">
        <v>116930.82497</v>
      </c>
      <c r="E35" s="114">
        <v>153172.84544</v>
      </c>
      <c r="F35" s="114">
        <v>183083.42765999999</v>
      </c>
      <c r="G35" s="114">
        <v>205330.50503999999</v>
      </c>
      <c r="H35" s="114">
        <v>199359.42756000001</v>
      </c>
      <c r="I35" s="114">
        <v>212697.71371000001</v>
      </c>
      <c r="J35" s="114">
        <v>233019.38215000002</v>
      </c>
      <c r="K35" s="114">
        <v>234286.05452000001</v>
      </c>
      <c r="L35" s="114">
        <v>246674.43793000001</v>
      </c>
    </row>
    <row r="36" spans="1:12" s="16" customFormat="1" ht="15" customHeight="1">
      <c r="A36" s="147" t="s">
        <v>597</v>
      </c>
      <c r="B36" s="114">
        <v>10.089120000000001</v>
      </c>
      <c r="C36" s="114">
        <v>12.73329</v>
      </c>
      <c r="D36" s="114">
        <v>14.508620000000001</v>
      </c>
      <c r="E36" s="114">
        <v>20.07995</v>
      </c>
      <c r="F36" s="114">
        <v>72.091970000000003</v>
      </c>
      <c r="G36" s="114">
        <v>37.620800000000003</v>
      </c>
      <c r="H36" s="114">
        <v>16862.61131</v>
      </c>
      <c r="I36" s="114">
        <v>8447.5147500000003</v>
      </c>
      <c r="J36" s="114">
        <v>4230.5048699999998</v>
      </c>
      <c r="K36" s="114">
        <v>28.314490000000003</v>
      </c>
      <c r="L36" s="114">
        <v>31.407619999999998</v>
      </c>
    </row>
    <row r="37" spans="1:12" s="16" customFormat="1" ht="15" customHeight="1">
      <c r="A37" s="147" t="s">
        <v>598</v>
      </c>
      <c r="B37" s="114">
        <v>26939.016030000003</v>
      </c>
      <c r="C37" s="114">
        <v>42935.949270000005</v>
      </c>
      <c r="D37" s="114">
        <v>76878.21819</v>
      </c>
      <c r="E37" s="114">
        <v>244281.04586000001</v>
      </c>
      <c r="F37" s="114">
        <v>327754.68007999996</v>
      </c>
      <c r="G37" s="114">
        <v>396387.55960000004</v>
      </c>
      <c r="H37" s="114">
        <v>533552.59722</v>
      </c>
      <c r="I37" s="114">
        <v>671976.20438999997</v>
      </c>
      <c r="J37" s="114">
        <v>814566.32373000006</v>
      </c>
      <c r="K37" s="114">
        <v>948076.40219000005</v>
      </c>
      <c r="L37" s="114">
        <v>990594.42976999993</v>
      </c>
    </row>
    <row r="38" spans="1:12" s="16" customFormat="1" ht="15" customHeight="1">
      <c r="A38" s="147" t="s">
        <v>599</v>
      </c>
      <c r="B38" s="114">
        <v>31729.656199999998</v>
      </c>
      <c r="C38" s="114">
        <v>38834.72178</v>
      </c>
      <c r="D38" s="114">
        <v>43171.326420000005</v>
      </c>
      <c r="E38" s="114">
        <v>58643.95102</v>
      </c>
      <c r="F38" s="114">
        <v>64646.73661</v>
      </c>
      <c r="G38" s="114">
        <v>48647.239880000001</v>
      </c>
      <c r="H38" s="114">
        <v>48484.881799999996</v>
      </c>
      <c r="I38" s="114">
        <v>45622.398860000001</v>
      </c>
      <c r="J38" s="114">
        <v>56591.836139999999</v>
      </c>
      <c r="K38" s="114">
        <v>66577.839770000006</v>
      </c>
      <c r="L38" s="114">
        <v>60365.246159999995</v>
      </c>
    </row>
    <row r="39" spans="1:12" s="16" customFormat="1" ht="15" customHeight="1">
      <c r="A39" s="147" t="s">
        <v>273</v>
      </c>
      <c r="B39" s="114">
        <v>15704.16719</v>
      </c>
      <c r="C39" s="114">
        <v>20410.746649999997</v>
      </c>
      <c r="D39" s="114">
        <v>27486.06609</v>
      </c>
      <c r="E39" s="114">
        <v>31710.423079999997</v>
      </c>
      <c r="F39" s="114">
        <v>35630.223389999999</v>
      </c>
      <c r="G39" s="114">
        <v>38298.730819999997</v>
      </c>
      <c r="H39" s="114">
        <v>52650.743990000003</v>
      </c>
      <c r="I39" s="114">
        <v>53177.02781</v>
      </c>
      <c r="J39" s="114">
        <v>55491.304609999999</v>
      </c>
      <c r="K39" s="114">
        <v>58515.026949999999</v>
      </c>
      <c r="L39" s="114">
        <v>63994.147210000003</v>
      </c>
    </row>
    <row r="40" spans="1:12" s="16" customFormat="1" ht="15" customHeight="1">
      <c r="A40" s="147" t="s">
        <v>279</v>
      </c>
      <c r="B40" s="114">
        <v>0</v>
      </c>
      <c r="C40" s="114">
        <v>0</v>
      </c>
      <c r="D40" s="114">
        <v>35242.005749999997</v>
      </c>
      <c r="E40" s="114">
        <v>35251.314460000001</v>
      </c>
      <c r="F40" s="114">
        <v>17630.5615</v>
      </c>
      <c r="G40" s="114">
        <v>0</v>
      </c>
      <c r="H40" s="114">
        <v>0</v>
      </c>
      <c r="I40" s="114">
        <v>0</v>
      </c>
      <c r="J40" s="114">
        <v>0</v>
      </c>
      <c r="K40" s="114">
        <v>0</v>
      </c>
      <c r="L40" s="114">
        <v>0</v>
      </c>
    </row>
    <row r="41" spans="1:12" s="16" customFormat="1" ht="15" customHeight="1">
      <c r="A41" s="147" t="s">
        <v>600</v>
      </c>
      <c r="B41" s="114">
        <v>1485.6633400000001</v>
      </c>
      <c r="C41" s="114">
        <v>36497.330009999998</v>
      </c>
      <c r="D41" s="114">
        <v>81798.379000000001</v>
      </c>
      <c r="E41" s="114">
        <v>81849.740609999993</v>
      </c>
      <c r="F41" s="114">
        <v>81930.896030000004</v>
      </c>
      <c r="G41" s="114">
        <v>81997.088599999988</v>
      </c>
      <c r="H41" s="114">
        <v>82076.493969999996</v>
      </c>
      <c r="I41" s="114">
        <v>46910.196750000003</v>
      </c>
      <c r="J41" s="114">
        <v>97864.44587000001</v>
      </c>
      <c r="K41" s="114">
        <v>83288.37245000001</v>
      </c>
      <c r="L41" s="114">
        <v>82868.202420000001</v>
      </c>
    </row>
    <row r="42" spans="1:12" s="17" customFormat="1" ht="15" customHeight="1" thickBot="1">
      <c r="A42" s="147" t="s">
        <v>451</v>
      </c>
      <c r="B42" s="114">
        <v>0</v>
      </c>
      <c r="C42" s="114">
        <v>0</v>
      </c>
      <c r="D42" s="114">
        <v>0</v>
      </c>
      <c r="E42" s="114">
        <v>0</v>
      </c>
      <c r="F42" s="114">
        <v>61632.206149999998</v>
      </c>
      <c r="G42" s="114">
        <v>48560.500220000002</v>
      </c>
      <c r="H42" s="114">
        <v>126409.83234000001</v>
      </c>
      <c r="I42" s="114">
        <v>22151.526329999997</v>
      </c>
      <c r="J42" s="114">
        <v>58081.008459999997</v>
      </c>
      <c r="K42" s="114">
        <v>6228.6770700000006</v>
      </c>
      <c r="L42" s="114">
        <v>25530.876949999998</v>
      </c>
    </row>
    <row r="43" spans="1:12" ht="15" customHeight="1" thickTop="1" thickBot="1">
      <c r="A43" s="392" t="s">
        <v>601</v>
      </c>
      <c r="B43" s="393">
        <v>212181.35756999999</v>
      </c>
      <c r="C43" s="393">
        <v>222634.77574000001</v>
      </c>
      <c r="D43" s="393">
        <v>238791.7047</v>
      </c>
      <c r="E43" s="393">
        <v>255374.63812000002</v>
      </c>
      <c r="F43" s="393">
        <v>267664.03976000001</v>
      </c>
      <c r="G43" s="393">
        <v>297357.53933</v>
      </c>
      <c r="H43" s="393">
        <v>304588.61603999999</v>
      </c>
      <c r="I43" s="393">
        <v>325683.85470999999</v>
      </c>
      <c r="J43" s="393">
        <v>333002.80998000002</v>
      </c>
      <c r="K43" s="393">
        <v>339508.29895999999</v>
      </c>
      <c r="L43" s="393">
        <v>356304.05512999999</v>
      </c>
    </row>
    <row r="44" spans="1:12" s="16" customFormat="1" ht="15" customHeight="1" thickTop="1">
      <c r="A44" s="147" t="s">
        <v>294</v>
      </c>
      <c r="B44" s="114">
        <v>176574.1</v>
      </c>
      <c r="C44" s="114">
        <v>195123.6</v>
      </c>
      <c r="D44" s="114">
        <v>202361.2</v>
      </c>
      <c r="E44" s="114">
        <v>202361.2</v>
      </c>
      <c r="F44" s="114">
        <v>202361.2</v>
      </c>
      <c r="G44" s="114">
        <v>230710.2</v>
      </c>
      <c r="H44" s="114">
        <v>230710.2</v>
      </c>
      <c r="I44" s="114">
        <v>282995.09999999998</v>
      </c>
      <c r="J44" s="114">
        <v>282995.09999999998</v>
      </c>
      <c r="K44" s="114">
        <v>297993.59999999998</v>
      </c>
      <c r="L44" s="114">
        <v>297993.59999999998</v>
      </c>
    </row>
    <row r="45" spans="1:12" s="16" customFormat="1" ht="15" customHeight="1">
      <c r="A45" s="147" t="s">
        <v>298</v>
      </c>
      <c r="B45" s="114">
        <v>1905.7043799999999</v>
      </c>
      <c r="C45" s="114">
        <v>1905.7043799999999</v>
      </c>
      <c r="D45" s="114">
        <v>807.38058000000001</v>
      </c>
      <c r="E45" s="114">
        <v>807.38058000000001</v>
      </c>
      <c r="F45" s="114">
        <v>807.38058000000001</v>
      </c>
      <c r="G45" s="114">
        <v>458.37430999999998</v>
      </c>
      <c r="H45" s="114">
        <v>458.37430999999998</v>
      </c>
      <c r="I45" s="114">
        <v>2171.7570299999998</v>
      </c>
      <c r="J45" s="114">
        <v>2171.7570299999998</v>
      </c>
      <c r="K45" s="114">
        <v>2171.7570299999998</v>
      </c>
      <c r="L45" s="114">
        <v>2171.7570299999998</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8463.5225200000004</v>
      </c>
      <c r="C47" s="114">
        <v>10987.2708</v>
      </c>
      <c r="D47" s="114">
        <v>12449.031080000001</v>
      </c>
      <c r="E47" s="114">
        <v>14766.371289999999</v>
      </c>
      <c r="F47" s="114">
        <v>17536.987929999999</v>
      </c>
      <c r="G47" s="114">
        <v>20095.824079999999</v>
      </c>
      <c r="H47" s="114">
        <v>21627.80716</v>
      </c>
      <c r="I47" s="114">
        <v>22963.708059999997</v>
      </c>
      <c r="J47" s="114">
        <v>24375.714459999999</v>
      </c>
      <c r="K47" s="114">
        <v>24375.714459999999</v>
      </c>
      <c r="L47" s="114">
        <v>25872.43721</v>
      </c>
    </row>
    <row r="48" spans="1:12" s="16" customFormat="1" ht="15" customHeight="1">
      <c r="A48" s="147" t="s">
        <v>308</v>
      </c>
      <c r="B48" s="114">
        <v>25238.03067</v>
      </c>
      <c r="C48" s="114">
        <v>14618.200560000001</v>
      </c>
      <c r="D48" s="114">
        <v>23174.09304</v>
      </c>
      <c r="E48" s="114">
        <v>37439.686249999999</v>
      </c>
      <c r="F48" s="114">
        <v>46958.471250000002</v>
      </c>
      <c r="G48" s="114">
        <v>46093.140939999997</v>
      </c>
      <c r="H48" s="114">
        <v>51792.234570000001</v>
      </c>
      <c r="I48" s="114">
        <v>17553.28962</v>
      </c>
      <c r="J48" s="114">
        <v>23460.23849</v>
      </c>
      <c r="K48" s="114">
        <v>14967.22747</v>
      </c>
      <c r="L48" s="114">
        <v>30266.260890000001</v>
      </c>
    </row>
    <row r="49" spans="1:12" s="16" customFormat="1" ht="15" customHeight="1">
      <c r="A49" s="148" t="s">
        <v>603</v>
      </c>
      <c r="B49" s="114">
        <v>0.54796</v>
      </c>
      <c r="C49" s="114">
        <v>0.59782000000000002</v>
      </c>
      <c r="D49" s="114">
        <v>0.69096999999999997</v>
      </c>
      <c r="E49" s="114">
        <v>9733.519839999999</v>
      </c>
      <c r="F49" s="114">
        <v>21370.109789999999</v>
      </c>
      <c r="G49" s="114">
        <v>33326.61535</v>
      </c>
      <c r="H49" s="114">
        <v>38433.225590000002</v>
      </c>
      <c r="I49" s="114">
        <v>3433.22559</v>
      </c>
      <c r="J49" s="114">
        <v>14998.5</v>
      </c>
      <c r="K49" s="114">
        <v>0</v>
      </c>
      <c r="L49" s="114">
        <v>12572.47107</v>
      </c>
    </row>
    <row r="50" spans="1:12" s="17" customFormat="1" ht="15" customHeight="1" thickBot="1">
      <c r="A50" s="148" t="s">
        <v>604</v>
      </c>
      <c r="B50" s="114">
        <v>25237.48271</v>
      </c>
      <c r="C50" s="114">
        <v>14617.60274</v>
      </c>
      <c r="D50" s="114">
        <v>23173.40207</v>
      </c>
      <c r="E50" s="114">
        <v>27706.166410000002</v>
      </c>
      <c r="F50" s="114">
        <v>25588.36146</v>
      </c>
      <c r="G50" s="114">
        <v>12766.525589999999</v>
      </c>
      <c r="H50" s="114">
        <v>13359.008980000001</v>
      </c>
      <c r="I50" s="114">
        <v>14120.06403</v>
      </c>
      <c r="J50" s="114">
        <v>8461.7384899999997</v>
      </c>
      <c r="K50" s="114">
        <v>14967.22747</v>
      </c>
      <c r="L50" s="114">
        <v>17693.789820000002</v>
      </c>
    </row>
    <row r="51" spans="1:12" ht="15" customHeight="1" thickTop="1" thickBot="1">
      <c r="A51" s="392" t="s">
        <v>605</v>
      </c>
      <c r="B51" s="393">
        <v>1934414.2183599998</v>
      </c>
      <c r="C51" s="393">
        <v>2439824.36779</v>
      </c>
      <c r="D51" s="393">
        <v>2855732.0057800002</v>
      </c>
      <c r="E51" s="393">
        <v>3459594.7145799999</v>
      </c>
      <c r="F51" s="393">
        <v>3648036.2587100002</v>
      </c>
      <c r="G51" s="393">
        <v>3912356.5812399997</v>
      </c>
      <c r="H51" s="393">
        <v>4263274.21349</v>
      </c>
      <c r="I51" s="393">
        <v>4522238.1015699999</v>
      </c>
      <c r="J51" s="393">
        <v>4822008.8020699993</v>
      </c>
      <c r="K51" s="393">
        <v>5051812.2412999999</v>
      </c>
      <c r="L51" s="393">
        <v>4956878.5094699999</v>
      </c>
    </row>
    <row r="52" spans="1:12" s="16" customFormat="1" ht="15" customHeight="1" thickTop="1">
      <c r="A52" s="113" t="s">
        <v>606</v>
      </c>
      <c r="B52" s="114">
        <v>131736.03101999999</v>
      </c>
      <c r="C52" s="114">
        <v>220665.89622999998</v>
      </c>
      <c r="D52" s="114">
        <v>392672.43607999996</v>
      </c>
      <c r="E52" s="114">
        <v>480287.29174000002</v>
      </c>
      <c r="F52" s="114">
        <v>490562.03149000002</v>
      </c>
      <c r="G52" s="114">
        <v>524619.88508000004</v>
      </c>
      <c r="H52" s="114">
        <v>427926.27739</v>
      </c>
      <c r="I52" s="114">
        <v>384956.83626000001</v>
      </c>
      <c r="J52" s="114">
        <v>358657.47224000003</v>
      </c>
      <c r="K52" s="114">
        <v>372815.85666000005</v>
      </c>
      <c r="L52" s="114">
        <v>380869.42751000001</v>
      </c>
    </row>
    <row r="53" spans="1:12" s="17" customFormat="1" ht="15" customHeight="1">
      <c r="A53" s="148" t="s">
        <v>607</v>
      </c>
      <c r="B53" s="114">
        <v>0</v>
      </c>
      <c r="C53" s="114">
        <v>0</v>
      </c>
      <c r="D53" s="114">
        <v>0</v>
      </c>
      <c r="E53" s="114">
        <v>0</v>
      </c>
      <c r="F53" s="114">
        <v>0</v>
      </c>
      <c r="G53" s="114">
        <v>0</v>
      </c>
      <c r="H53" s="114">
        <v>0</v>
      </c>
      <c r="I53" s="114">
        <v>0</v>
      </c>
      <c r="J53" s="114">
        <v>0</v>
      </c>
      <c r="K53" s="114">
        <v>0</v>
      </c>
      <c r="L53" s="114">
        <v>0</v>
      </c>
    </row>
    <row r="54" spans="1:12" s="17" customFormat="1" ht="15" customHeight="1">
      <c r="A54" s="148" t="s">
        <v>608</v>
      </c>
      <c r="B54" s="114">
        <v>97385.62887</v>
      </c>
      <c r="C54" s="114">
        <v>213293.11921999999</v>
      </c>
      <c r="D54" s="114">
        <v>384138.34349</v>
      </c>
      <c r="E54" s="114">
        <v>457941.81912</v>
      </c>
      <c r="F54" s="114">
        <v>462524.20606</v>
      </c>
      <c r="G54" s="114">
        <v>495934.58816000004</v>
      </c>
      <c r="H54" s="114">
        <v>403863.13005000004</v>
      </c>
      <c r="I54" s="114">
        <v>358984.28233999998</v>
      </c>
      <c r="J54" s="114">
        <v>330325.22713999997</v>
      </c>
      <c r="K54" s="114">
        <v>343953.56139999995</v>
      </c>
      <c r="L54" s="114">
        <v>353411.87114</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34350.402150000002</v>
      </c>
      <c r="C56" s="114">
        <v>7372.7770099999998</v>
      </c>
      <c r="D56" s="114">
        <v>8534.0925900000002</v>
      </c>
      <c r="E56" s="114">
        <v>22345.47262</v>
      </c>
      <c r="F56" s="114">
        <v>28037.825430000001</v>
      </c>
      <c r="G56" s="114">
        <v>28685.296920000001</v>
      </c>
      <c r="H56" s="114">
        <v>24063.14734</v>
      </c>
      <c r="I56" s="114">
        <v>25972.553920000002</v>
      </c>
      <c r="J56" s="114">
        <v>28332.2451</v>
      </c>
      <c r="K56" s="114">
        <v>28862.295260000003</v>
      </c>
      <c r="L56" s="114">
        <v>27457.556370000002</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2738907.3331999998</v>
      </c>
      <c r="C58" s="114">
        <v>3750902.8826799998</v>
      </c>
      <c r="D58" s="114">
        <v>5007020.8373400001</v>
      </c>
      <c r="E58" s="114">
        <v>5309298.7753800005</v>
      </c>
      <c r="F58" s="114">
        <v>6370945.6190900002</v>
      </c>
      <c r="G58" s="114">
        <v>9002541.5042300001</v>
      </c>
      <c r="H58" s="114">
        <v>9984297.7286900003</v>
      </c>
      <c r="I58" s="114">
        <v>7708059.6044399999</v>
      </c>
      <c r="J58" s="114">
        <v>7844891.6440099999</v>
      </c>
      <c r="K58" s="114">
        <v>8367273.5010699993</v>
      </c>
      <c r="L58" s="114">
        <v>8359077.9644499999</v>
      </c>
    </row>
    <row r="59" spans="1:12">
      <c r="A59" s="394" t="s">
        <v>613</v>
      </c>
      <c r="B59" s="395">
        <v>224367.09713000001</v>
      </c>
      <c r="C59" s="395">
        <v>227246.32863</v>
      </c>
      <c r="D59" s="395">
        <v>254156.50466000001</v>
      </c>
      <c r="E59" s="395">
        <v>286397.82311</v>
      </c>
      <c r="F59" s="395">
        <v>298673.40239999996</v>
      </c>
      <c r="G59" s="395">
        <v>314099.98681999999</v>
      </c>
      <c r="H59" s="395">
        <v>330470.00485000003</v>
      </c>
      <c r="I59" s="395">
        <v>333656.16897000006</v>
      </c>
      <c r="J59" s="395">
        <v>152085.03756999999</v>
      </c>
      <c r="K59" s="395">
        <v>384550.98193000001</v>
      </c>
      <c r="L59" s="395">
        <v>175851.04300000001</v>
      </c>
    </row>
    <row r="60" spans="1:12" ht="15" customHeight="1">
      <c r="A60" s="148" t="s">
        <v>614</v>
      </c>
      <c r="B60" s="114">
        <v>-45371.639430000003</v>
      </c>
      <c r="C60" s="114">
        <v>-51412.703689999995</v>
      </c>
      <c r="D60" s="114">
        <v>-57848.743820000003</v>
      </c>
      <c r="E60" s="114">
        <v>-70803.382409999991</v>
      </c>
      <c r="F60" s="114">
        <v>-88064.167629999996</v>
      </c>
      <c r="G60" s="114">
        <v>-111125.15849</v>
      </c>
      <c r="H60" s="114">
        <v>-126722.3887</v>
      </c>
      <c r="I60" s="114">
        <v>-147313.75403000001</v>
      </c>
      <c r="J60" s="114">
        <v>-66184.374739999999</v>
      </c>
      <c r="K60" s="114">
        <v>-162294.85986000003</v>
      </c>
      <c r="L60" s="114">
        <v>-69788.617510000011</v>
      </c>
    </row>
    <row r="61" spans="1:12" ht="15" customHeight="1">
      <c r="A61" s="147" t="s">
        <v>615</v>
      </c>
      <c r="B61" s="114">
        <v>178995.4577</v>
      </c>
      <c r="C61" s="114">
        <v>175833.62494000001</v>
      </c>
      <c r="D61" s="114">
        <v>196307.76084</v>
      </c>
      <c r="E61" s="114">
        <v>215594.44069999998</v>
      </c>
      <c r="F61" s="114">
        <v>210609.23477000001</v>
      </c>
      <c r="G61" s="114">
        <v>202974.82833000002</v>
      </c>
      <c r="H61" s="114">
        <v>203747.61615000002</v>
      </c>
      <c r="I61" s="114">
        <v>186342.41493999999</v>
      </c>
      <c r="J61" s="114">
        <v>85900.662830000001</v>
      </c>
      <c r="K61" s="114">
        <v>222256.12206999998</v>
      </c>
      <c r="L61" s="114">
        <v>106062.42548999999</v>
      </c>
    </row>
    <row r="62" spans="1:12" ht="15" customHeight="1">
      <c r="A62" s="116" t="s">
        <v>616</v>
      </c>
      <c r="B62" s="114">
        <v>37362.405630000001</v>
      </c>
      <c r="C62" s="114">
        <v>24782.796280000002</v>
      </c>
      <c r="D62" s="114">
        <v>26015.26816</v>
      </c>
      <c r="E62" s="114">
        <v>26379.87946</v>
      </c>
      <c r="F62" s="114">
        <v>40990.440190000001</v>
      </c>
      <c r="G62" s="114">
        <v>53646.611299999997</v>
      </c>
      <c r="H62" s="114">
        <v>43493.289629999999</v>
      </c>
      <c r="I62" s="114">
        <v>49985.550029999999</v>
      </c>
      <c r="J62" s="114">
        <v>18730.18777</v>
      </c>
      <c r="K62" s="114">
        <v>44637.65382</v>
      </c>
      <c r="L62" s="114">
        <v>37698.155279999999</v>
      </c>
    </row>
    <row r="63" spans="1:12" ht="15" customHeight="1">
      <c r="A63" s="148" t="s">
        <v>617</v>
      </c>
      <c r="B63" s="114">
        <v>-5106.0971500000005</v>
      </c>
      <c r="C63" s="114">
        <v>-7733.8010400000003</v>
      </c>
      <c r="D63" s="114">
        <v>-14694.033170000001</v>
      </c>
      <c r="E63" s="114">
        <v>-18207.593659999999</v>
      </c>
      <c r="F63" s="114">
        <v>-24327.985199999999</v>
      </c>
      <c r="G63" s="114">
        <v>-28755.592850000001</v>
      </c>
      <c r="H63" s="114">
        <v>-25785.806969999998</v>
      </c>
      <c r="I63" s="114">
        <v>-22727.756739999997</v>
      </c>
      <c r="J63" s="114">
        <v>-9018.734199999999</v>
      </c>
      <c r="K63" s="114">
        <v>-20592.578809999999</v>
      </c>
      <c r="L63" s="114">
        <v>-17887.427920000002</v>
      </c>
    </row>
    <row r="64" spans="1:12" ht="15" customHeight="1">
      <c r="A64" s="117" t="s">
        <v>618</v>
      </c>
      <c r="B64" s="114">
        <v>211251.76618000001</v>
      </c>
      <c r="C64" s="114">
        <v>192882.62018</v>
      </c>
      <c r="D64" s="114">
        <v>207628.99583</v>
      </c>
      <c r="E64" s="114">
        <v>223766.72649999999</v>
      </c>
      <c r="F64" s="114">
        <v>227271.68975999998</v>
      </c>
      <c r="G64" s="114">
        <v>227865.84677999999</v>
      </c>
      <c r="H64" s="114">
        <v>221455.09881</v>
      </c>
      <c r="I64" s="114">
        <v>213600.20822999999</v>
      </c>
      <c r="J64" s="114">
        <v>95612.116399999999</v>
      </c>
      <c r="K64" s="114">
        <v>246301.19708000001</v>
      </c>
      <c r="L64" s="114">
        <v>125873.15285</v>
      </c>
    </row>
    <row r="65" spans="1:12" ht="15" customHeight="1">
      <c r="A65" s="116" t="s">
        <v>619</v>
      </c>
      <c r="B65" s="114">
        <v>37335.84921</v>
      </c>
      <c r="C65" s="114">
        <v>21040.606079999998</v>
      </c>
      <c r="D65" s="114">
        <v>22430.774679999999</v>
      </c>
      <c r="E65" s="114">
        <v>26109.016390000001</v>
      </c>
      <c r="F65" s="114">
        <v>32825.895210000002</v>
      </c>
      <c r="G65" s="114">
        <v>27946.583999999999</v>
      </c>
      <c r="H65" s="114">
        <v>26990.55557</v>
      </c>
      <c r="I65" s="114">
        <v>36061.705130000002</v>
      </c>
      <c r="J65" s="114">
        <v>14075.8074</v>
      </c>
      <c r="K65" s="114">
        <v>40041.849499999997</v>
      </c>
      <c r="L65" s="114">
        <v>20908.701420000001</v>
      </c>
    </row>
    <row r="66" spans="1:12" ht="15" customHeight="1">
      <c r="A66" s="116" t="s">
        <v>620</v>
      </c>
      <c r="B66" s="114">
        <v>-58104.614860000001</v>
      </c>
      <c r="C66" s="114">
        <v>-38944.961479999998</v>
      </c>
      <c r="D66" s="114">
        <v>-48157.102719999995</v>
      </c>
      <c r="E66" s="114">
        <v>-48417.174509999997</v>
      </c>
      <c r="F66" s="114">
        <v>-52338.789629999999</v>
      </c>
      <c r="G66" s="114">
        <v>-63760.210979999996</v>
      </c>
      <c r="H66" s="114">
        <v>-68148.512060000008</v>
      </c>
      <c r="I66" s="114">
        <v>-71852.780859999999</v>
      </c>
      <c r="J66" s="114">
        <v>-27081.20448</v>
      </c>
      <c r="K66" s="114">
        <v>-94453.190499999997</v>
      </c>
      <c r="L66" s="114">
        <v>-40898.372280000003</v>
      </c>
    </row>
    <row r="67" spans="1:12" ht="15" customHeight="1">
      <c r="A67" s="147" t="s">
        <v>621</v>
      </c>
      <c r="B67" s="114">
        <v>190483.00052999999</v>
      </c>
      <c r="C67" s="114">
        <v>174978.26478</v>
      </c>
      <c r="D67" s="114">
        <v>181902.66778999998</v>
      </c>
      <c r="E67" s="114">
        <v>201458.56837999998</v>
      </c>
      <c r="F67" s="114">
        <v>207758.79534000001</v>
      </c>
      <c r="G67" s="114">
        <v>192052.21980000002</v>
      </c>
      <c r="H67" s="114">
        <v>180297.14231999998</v>
      </c>
      <c r="I67" s="114">
        <v>177809.13250000001</v>
      </c>
      <c r="J67" s="114">
        <v>82606.719319999989</v>
      </c>
      <c r="K67" s="114">
        <v>191889.85608000003</v>
      </c>
      <c r="L67" s="114">
        <v>105883.48199</v>
      </c>
    </row>
    <row r="68" spans="1:12" ht="15" customHeight="1">
      <c r="A68" s="148" t="s">
        <v>622</v>
      </c>
      <c r="B68" s="114">
        <v>-164753.6152</v>
      </c>
      <c r="C68" s="114">
        <v>-160127.64431999999</v>
      </c>
      <c r="D68" s="114">
        <v>-148172.07943000001</v>
      </c>
      <c r="E68" s="114">
        <v>-153363.45594999997</v>
      </c>
      <c r="F68" s="114">
        <v>-163962.62675</v>
      </c>
      <c r="G68" s="114">
        <v>-174436.79997999998</v>
      </c>
      <c r="H68" s="114">
        <v>-162165.50211</v>
      </c>
      <c r="I68" s="114">
        <v>-158595.07605999999</v>
      </c>
      <c r="J68" s="114">
        <v>-71863.657090000008</v>
      </c>
      <c r="K68" s="114">
        <v>-171440.96424</v>
      </c>
      <c r="L68" s="114">
        <v>-79286.533040000009</v>
      </c>
    </row>
    <row r="69" spans="1:12" ht="15" customHeight="1">
      <c r="A69" s="117" t="s">
        <v>623</v>
      </c>
      <c r="B69" s="114">
        <v>25729.385329999997</v>
      </c>
      <c r="C69" s="114">
        <v>14850.62046</v>
      </c>
      <c r="D69" s="114">
        <v>33730.588360000002</v>
      </c>
      <c r="E69" s="114">
        <v>48095.112430000001</v>
      </c>
      <c r="F69" s="114">
        <v>43796.168590000001</v>
      </c>
      <c r="G69" s="114">
        <v>17615.419819999999</v>
      </c>
      <c r="H69" s="114">
        <v>18131.640210000001</v>
      </c>
      <c r="I69" s="114">
        <v>19214.05644</v>
      </c>
      <c r="J69" s="114">
        <v>10743.06223</v>
      </c>
      <c r="K69" s="114">
        <v>20448.89184</v>
      </c>
      <c r="L69" s="114">
        <v>26596.948949999998</v>
      </c>
    </row>
    <row r="70" spans="1:12" ht="15" customHeight="1">
      <c r="A70" s="117" t="s">
        <v>624</v>
      </c>
      <c r="B70" s="114">
        <v>801.68379000000004</v>
      </c>
      <c r="C70" s="114">
        <v>222.65700000000001</v>
      </c>
      <c r="D70" s="114">
        <v>72.082139999999995</v>
      </c>
      <c r="E70" s="114">
        <v>7.9551000000000007</v>
      </c>
      <c r="F70" s="114">
        <v>4.8084100000000003</v>
      </c>
      <c r="G70" s="114">
        <v>2.5566799999999996</v>
      </c>
      <c r="H70" s="114">
        <v>6.6732500000000003</v>
      </c>
      <c r="I70" s="114">
        <v>0.46166000000000001</v>
      </c>
      <c r="J70" s="114">
        <v>0.15497999999999998</v>
      </c>
      <c r="K70" s="114">
        <v>15.241070000000001</v>
      </c>
      <c r="L70" s="114">
        <v>14.92056</v>
      </c>
    </row>
    <row r="71" spans="1:12" ht="15" customHeight="1">
      <c r="A71" s="115" t="s">
        <v>971</v>
      </c>
      <c r="B71" s="114">
        <v>1.482E-2</v>
      </c>
      <c r="C71" s="114">
        <v>2.5699999999999998E-3</v>
      </c>
      <c r="D71" s="114">
        <v>5.9999999999999995E-4</v>
      </c>
      <c r="E71" s="114">
        <v>2.0999999999999998E-4</v>
      </c>
      <c r="F71" s="114">
        <v>8.0000000000000007E-5</v>
      </c>
      <c r="G71" s="114">
        <v>5.2000000000000006E-4</v>
      </c>
      <c r="H71" s="114">
        <v>5.4338800000000003</v>
      </c>
      <c r="I71" s="114">
        <v>8.4999999999999995E-4</v>
      </c>
      <c r="J71" s="114">
        <v>1.07E-3</v>
      </c>
      <c r="K71" s="114">
        <v>1.17E-3</v>
      </c>
      <c r="L71" s="114">
        <v>1.14E-3</v>
      </c>
    </row>
    <row r="72" spans="1:12" ht="15" customHeight="1">
      <c r="A72" s="115" t="s">
        <v>972</v>
      </c>
      <c r="B72" s="114">
        <v>801.66896999999994</v>
      </c>
      <c r="C72" s="114">
        <v>222.65442999999999</v>
      </c>
      <c r="D72" s="114">
        <v>72.08153999999999</v>
      </c>
      <c r="E72" s="114">
        <v>7.9548900000000007</v>
      </c>
      <c r="F72" s="114">
        <v>4.8083299999999998</v>
      </c>
      <c r="G72" s="114">
        <v>2.5561599999999998</v>
      </c>
      <c r="H72" s="114">
        <v>1.2393699999999999</v>
      </c>
      <c r="I72" s="114">
        <v>0.46081</v>
      </c>
      <c r="J72" s="114">
        <v>0.15390999999999999</v>
      </c>
      <c r="K72" s="114">
        <v>15.2399</v>
      </c>
      <c r="L72" s="114">
        <v>14.919420000000001</v>
      </c>
    </row>
    <row r="73" spans="1:12" ht="15" customHeight="1">
      <c r="A73" s="147" t="s">
        <v>625</v>
      </c>
      <c r="B73" s="114">
        <v>-32.508220000000001</v>
      </c>
      <c r="C73" s="114">
        <v>-19.879660000000001</v>
      </c>
      <c r="D73" s="114">
        <v>-12.867790000000001</v>
      </c>
      <c r="E73" s="114">
        <v>-7.3488299999999995</v>
      </c>
      <c r="F73" s="114">
        <v>-5.3454700000000006</v>
      </c>
      <c r="G73" s="114">
        <v>-2.6881999999999997</v>
      </c>
      <c r="H73" s="114">
        <v>-52.034179999999999</v>
      </c>
      <c r="I73" s="114">
        <v>-80.922160000000005</v>
      </c>
      <c r="J73" s="114">
        <v>-37.148789999999998</v>
      </c>
      <c r="K73" s="114">
        <v>-159.52803</v>
      </c>
      <c r="L73" s="114">
        <v>-62.324150000000003</v>
      </c>
    </row>
    <row r="74" spans="1:12" ht="15" customHeight="1">
      <c r="A74" s="147" t="s">
        <v>1260</v>
      </c>
      <c r="B74" s="114">
        <v>-1.2289999999999999E-2</v>
      </c>
      <c r="C74" s="114">
        <v>-4.9199999999999999E-3</v>
      </c>
      <c r="D74" s="114">
        <v>-1.7700000000000001E-3</v>
      </c>
      <c r="E74" s="114">
        <v>-1.2700000000000001E-3</v>
      </c>
      <c r="F74" s="114">
        <v>-9.5999999999999992E-4</v>
      </c>
      <c r="G74" s="114">
        <v>-2.9999999999999997E-5</v>
      </c>
      <c r="H74" s="114">
        <v>-7.9000000000000001E-4</v>
      </c>
      <c r="I74" s="114">
        <v>-7.0999999999999991E-4</v>
      </c>
      <c r="J74" s="114">
        <v>-6.4000000000000005E-4</v>
      </c>
      <c r="K74" s="114">
        <v>-1.1899999999999999E-3</v>
      </c>
      <c r="L74" s="114">
        <v>-1.3000000000000002E-4</v>
      </c>
    </row>
    <row r="75" spans="1:12" ht="15" customHeight="1">
      <c r="A75" s="148" t="s">
        <v>430</v>
      </c>
      <c r="B75" s="114">
        <v>-32.495930000000001</v>
      </c>
      <c r="C75" s="114">
        <v>-19.874740000000003</v>
      </c>
      <c r="D75" s="114">
        <v>-12.866020000000001</v>
      </c>
      <c r="E75" s="114">
        <v>-7.3475600000000005</v>
      </c>
      <c r="F75" s="114">
        <v>-5.3445100000000005</v>
      </c>
      <c r="G75" s="114">
        <v>-2.6881699999999999</v>
      </c>
      <c r="H75" s="114">
        <v>-52.033389999999997</v>
      </c>
      <c r="I75" s="114">
        <v>-80.921449999999993</v>
      </c>
      <c r="J75" s="114">
        <v>-37.148150000000001</v>
      </c>
      <c r="K75" s="114">
        <v>-159.52683999999999</v>
      </c>
      <c r="L75" s="114">
        <v>-62.324019999999997</v>
      </c>
    </row>
    <row r="76" spans="1:12" ht="15" customHeight="1">
      <c r="A76" s="147" t="s">
        <v>626</v>
      </c>
      <c r="B76" s="114">
        <v>26498.560899999997</v>
      </c>
      <c r="C76" s="114">
        <v>15053.397800000001</v>
      </c>
      <c r="D76" s="114">
        <v>33789.802710000004</v>
      </c>
      <c r="E76" s="114">
        <v>48095.718700000005</v>
      </c>
      <c r="F76" s="114">
        <v>43795.631529999999</v>
      </c>
      <c r="G76" s="114">
        <v>17615.2883</v>
      </c>
      <c r="H76" s="114">
        <v>18086.279280000002</v>
      </c>
      <c r="I76" s="114">
        <v>19133.595940000003</v>
      </c>
      <c r="J76" s="114">
        <v>10706.06842</v>
      </c>
      <c r="K76" s="114">
        <v>20304.604879999999</v>
      </c>
      <c r="L76" s="114">
        <v>26549.54536</v>
      </c>
    </row>
    <row r="77" spans="1:12" ht="15" customHeight="1">
      <c r="A77" s="149" t="s">
        <v>962</v>
      </c>
      <c r="B77" s="114">
        <v>0</v>
      </c>
      <c r="C77" s="114">
        <v>0</v>
      </c>
      <c r="D77" s="114">
        <v>0</v>
      </c>
      <c r="E77" s="114">
        <v>0</v>
      </c>
      <c r="F77" s="114">
        <v>0</v>
      </c>
      <c r="G77" s="114">
        <v>0</v>
      </c>
      <c r="H77" s="114">
        <v>0</v>
      </c>
      <c r="I77" s="114">
        <v>0</v>
      </c>
      <c r="J77" s="114">
        <v>0</v>
      </c>
      <c r="K77" s="114">
        <v>0</v>
      </c>
      <c r="L77" s="114">
        <v>0</v>
      </c>
    </row>
    <row r="78" spans="1:12" ht="15" customHeight="1">
      <c r="A78" s="117" t="s">
        <v>627</v>
      </c>
      <c r="B78" s="114">
        <v>26498.560899999997</v>
      </c>
      <c r="C78" s="114">
        <v>15053.397800000001</v>
      </c>
      <c r="D78" s="114">
        <v>33789.802710000004</v>
      </c>
      <c r="E78" s="114">
        <v>48095.718700000005</v>
      </c>
      <c r="F78" s="114">
        <v>43795.631529999999</v>
      </c>
      <c r="G78" s="114">
        <v>17615.2883</v>
      </c>
      <c r="H78" s="114">
        <v>18086.279280000002</v>
      </c>
      <c r="I78" s="114">
        <v>19133.595940000003</v>
      </c>
      <c r="J78" s="114">
        <v>10706.06842</v>
      </c>
      <c r="K78" s="114">
        <v>20304.604879999999</v>
      </c>
      <c r="L78" s="114">
        <v>26549.54536</v>
      </c>
    </row>
    <row r="79" spans="1:12" ht="15" customHeight="1">
      <c r="A79" s="116" t="s">
        <v>628</v>
      </c>
      <c r="B79" s="114">
        <v>-590.33849999999995</v>
      </c>
      <c r="C79" s="114">
        <v>448.31334999999996</v>
      </c>
      <c r="D79" s="114">
        <v>-1244.5894499999999</v>
      </c>
      <c r="E79" s="114">
        <v>-713.48620999999991</v>
      </c>
      <c r="F79" s="114">
        <v>-55.093290000000003</v>
      </c>
      <c r="G79" s="114">
        <v>-66.314539999999994</v>
      </c>
      <c r="H79" s="114">
        <v>-159.27939000000001</v>
      </c>
      <c r="I79" s="114">
        <v>32.276810000000005</v>
      </c>
      <c r="J79" s="114">
        <v>-204.16593</v>
      </c>
      <c r="K79" s="114">
        <v>-279.28790000000004</v>
      </c>
      <c r="L79" s="114">
        <v>-7.7960900000000004</v>
      </c>
    </row>
    <row r="80" spans="1:12" ht="15" customHeight="1">
      <c r="A80" s="147" t="s">
        <v>629</v>
      </c>
      <c r="B80" s="114">
        <v>25908.222399999999</v>
      </c>
      <c r="C80" s="114">
        <v>15501.711150000001</v>
      </c>
      <c r="D80" s="114">
        <v>32545.21326</v>
      </c>
      <c r="E80" s="114">
        <v>47382.232490000002</v>
      </c>
      <c r="F80" s="114">
        <v>43740.538240000002</v>
      </c>
      <c r="G80" s="114">
        <v>17548.973760000001</v>
      </c>
      <c r="H80" s="114">
        <v>17926.999889999999</v>
      </c>
      <c r="I80" s="114">
        <v>19165.872749999999</v>
      </c>
      <c r="J80" s="114">
        <v>10501.90249</v>
      </c>
      <c r="K80" s="114">
        <v>20025.31698</v>
      </c>
      <c r="L80" s="114">
        <v>26541.74927</v>
      </c>
    </row>
    <row r="81" spans="1:12" ht="15" customHeight="1">
      <c r="A81" s="116" t="s">
        <v>630</v>
      </c>
      <c r="B81" s="114">
        <v>0</v>
      </c>
      <c r="C81" s="114">
        <v>0</v>
      </c>
      <c r="D81" s="114">
        <v>0</v>
      </c>
      <c r="E81" s="114">
        <v>4.0000000000000003E-5</v>
      </c>
      <c r="F81" s="114">
        <v>0</v>
      </c>
      <c r="G81" s="114">
        <v>-4.0000000000000003E-5</v>
      </c>
      <c r="H81" s="114">
        <v>0</v>
      </c>
      <c r="I81" s="114">
        <v>-5.9999999999999995E-5</v>
      </c>
      <c r="J81" s="114">
        <v>0</v>
      </c>
      <c r="K81" s="114">
        <v>0</v>
      </c>
      <c r="L81" s="114">
        <v>6.8559999999999996E-2</v>
      </c>
    </row>
    <row r="82" spans="1:12" ht="15" customHeight="1">
      <c r="A82" s="147" t="s">
        <v>631</v>
      </c>
      <c r="B82" s="114">
        <v>25908.222399999999</v>
      </c>
      <c r="C82" s="114">
        <v>15501.711150000001</v>
      </c>
      <c r="D82" s="114">
        <v>32545.21326</v>
      </c>
      <c r="E82" s="114">
        <v>47382.232530000001</v>
      </c>
      <c r="F82" s="114">
        <v>43740.538240000002</v>
      </c>
      <c r="G82" s="114">
        <v>17548.973719999998</v>
      </c>
      <c r="H82" s="114">
        <v>17926.999889999999</v>
      </c>
      <c r="I82" s="114">
        <v>19165.87269</v>
      </c>
      <c r="J82" s="114">
        <v>10501.90249</v>
      </c>
      <c r="K82" s="114">
        <v>20025.31698</v>
      </c>
      <c r="L82" s="114">
        <v>26541.81783</v>
      </c>
    </row>
    <row r="83" spans="1:12" ht="15" customHeight="1" thickBot="1">
      <c r="A83" s="116" t="s">
        <v>632</v>
      </c>
      <c r="B83" s="114">
        <v>-670.7396</v>
      </c>
      <c r="C83" s="114">
        <v>-884.10841000000005</v>
      </c>
      <c r="D83" s="114">
        <v>-9371.8111900000004</v>
      </c>
      <c r="E83" s="114">
        <v>-19676.06612</v>
      </c>
      <c r="F83" s="114">
        <v>-18152.176780000002</v>
      </c>
      <c r="G83" s="114">
        <v>-4782.4481299999998</v>
      </c>
      <c r="H83" s="114">
        <v>-4567.9909000000007</v>
      </c>
      <c r="I83" s="114">
        <v>-5045.8086600000006</v>
      </c>
      <c r="J83" s="114">
        <v>-2040.164</v>
      </c>
      <c r="K83" s="114">
        <v>-5058.0895099999998</v>
      </c>
      <c r="L83" s="114">
        <v>-8848.02801</v>
      </c>
    </row>
    <row r="84" spans="1:12" ht="15" customHeight="1" thickTop="1" thickBot="1">
      <c r="A84" s="392" t="s">
        <v>633</v>
      </c>
      <c r="B84" s="393">
        <v>25237.482800000002</v>
      </c>
      <c r="C84" s="393">
        <v>14617.60274</v>
      </c>
      <c r="D84" s="393">
        <v>23173.40207</v>
      </c>
      <c r="E84" s="393">
        <v>27706.166410000002</v>
      </c>
      <c r="F84" s="393">
        <v>25588.36146</v>
      </c>
      <c r="G84" s="393">
        <v>12766.525589999999</v>
      </c>
      <c r="H84" s="393">
        <v>13359.00899</v>
      </c>
      <c r="I84" s="393">
        <v>14120.06403</v>
      </c>
      <c r="J84" s="393">
        <v>8461.7384899999997</v>
      </c>
      <c r="K84" s="393">
        <v>14967.22747</v>
      </c>
      <c r="L84" s="393">
        <v>17693.789820000002</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33" t="s">
        <v>436</v>
      </c>
      <c r="B1" s="733"/>
      <c r="C1" s="733"/>
      <c r="D1" s="733"/>
      <c r="E1" s="733"/>
      <c r="F1" s="733"/>
      <c r="G1" s="733"/>
      <c r="H1" s="733"/>
      <c r="I1" s="733"/>
      <c r="J1" s="733"/>
      <c r="K1" s="733"/>
      <c r="L1" s="733"/>
    </row>
    <row r="2" spans="1:12" ht="15" customHeight="1">
      <c r="A2" s="734" t="s">
        <v>568</v>
      </c>
      <c r="B2" s="734"/>
      <c r="C2" s="734"/>
      <c r="D2" s="734"/>
      <c r="E2" s="734"/>
      <c r="F2" s="734"/>
      <c r="G2" s="734"/>
      <c r="H2" s="734"/>
      <c r="I2" s="734"/>
      <c r="J2" s="734"/>
      <c r="K2" s="734"/>
      <c r="L2" s="734"/>
    </row>
    <row r="3" spans="1:12" ht="15" customHeight="1">
      <c r="A3" s="734" t="s">
        <v>644</v>
      </c>
      <c r="B3" s="734"/>
      <c r="C3" s="734"/>
      <c r="D3" s="734"/>
      <c r="E3" s="734"/>
      <c r="F3" s="734"/>
      <c r="G3" s="734"/>
      <c r="H3" s="734"/>
      <c r="I3" s="734"/>
      <c r="J3" s="734"/>
      <c r="K3" s="734"/>
      <c r="L3" s="734"/>
    </row>
    <row r="4" spans="1:12" ht="30" customHeight="1">
      <c r="A4" s="735" t="s">
        <v>508</v>
      </c>
      <c r="B4" s="735"/>
      <c r="C4" s="735"/>
      <c r="D4" s="735"/>
      <c r="E4" s="735"/>
      <c r="F4" s="735"/>
      <c r="G4" s="735"/>
      <c r="H4" s="735"/>
      <c r="I4" s="735"/>
      <c r="J4" s="735"/>
      <c r="K4" s="735"/>
      <c r="L4" s="735"/>
    </row>
    <row r="5" spans="1:12" ht="3.75" customHeight="1" thickBot="1">
      <c r="A5" s="47"/>
      <c r="B5" s="47"/>
      <c r="C5" s="47"/>
      <c r="D5" s="47"/>
      <c r="E5" s="47"/>
      <c r="F5" s="47"/>
      <c r="G5" s="47"/>
      <c r="H5" s="47"/>
      <c r="I5" s="47"/>
      <c r="J5" s="47"/>
      <c r="K5" s="47"/>
      <c r="L5" s="47"/>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6235055.9260600004</v>
      </c>
      <c r="C7" s="393">
        <v>7115436.9610100007</v>
      </c>
      <c r="D7" s="393">
        <v>7792013.1160200005</v>
      </c>
      <c r="E7" s="393">
        <v>8543735.2245300002</v>
      </c>
      <c r="F7" s="393">
        <v>9286432.2984299995</v>
      </c>
      <c r="G7" s="393">
        <v>9049783.9762700014</v>
      </c>
      <c r="H7" s="393">
        <v>9121125.3314999994</v>
      </c>
      <c r="I7" s="393">
        <v>10026021.856069999</v>
      </c>
      <c r="J7" s="393">
        <v>9920668.7733399998</v>
      </c>
      <c r="K7" s="393">
        <v>10273465.961379999</v>
      </c>
      <c r="L7" s="393">
        <v>10176373.53056</v>
      </c>
    </row>
    <row r="8" spans="1:12" s="16" customFormat="1" ht="15" customHeight="1" thickTop="1">
      <c r="A8" s="147" t="s">
        <v>158</v>
      </c>
      <c r="B8" s="114">
        <v>492699.84088999999</v>
      </c>
      <c r="C8" s="114">
        <v>466679.92</v>
      </c>
      <c r="D8" s="114">
        <v>443184.47908999998</v>
      </c>
      <c r="E8" s="114">
        <v>453964.56268000003</v>
      </c>
      <c r="F8" s="114">
        <v>463572.68935</v>
      </c>
      <c r="G8" s="114">
        <v>708192.24774000002</v>
      </c>
      <c r="H8" s="114">
        <v>710339.35304999992</v>
      </c>
      <c r="I8" s="114">
        <v>640767.03370999999</v>
      </c>
      <c r="J8" s="114">
        <v>576735.13636</v>
      </c>
      <c r="K8" s="114">
        <v>540476.46821000008</v>
      </c>
      <c r="L8" s="114">
        <v>471330.75849000004</v>
      </c>
    </row>
    <row r="9" spans="1:12" s="16" customFormat="1" ht="15" customHeight="1">
      <c r="A9" s="147" t="s">
        <v>167</v>
      </c>
      <c r="B9" s="114">
        <v>480119.58558999997</v>
      </c>
      <c r="C9" s="114">
        <v>583689.46020000009</v>
      </c>
      <c r="D9" s="114">
        <v>698905.38219000003</v>
      </c>
      <c r="E9" s="114">
        <v>641288.06994000007</v>
      </c>
      <c r="F9" s="114">
        <v>491627.73608999996</v>
      </c>
      <c r="G9" s="114">
        <v>1269.45353</v>
      </c>
      <c r="H9" s="114">
        <v>362.40181000000001</v>
      </c>
      <c r="I9" s="114">
        <v>67724.080979999999</v>
      </c>
      <c r="J9" s="114">
        <v>59952.314570000002</v>
      </c>
      <c r="K9" s="114">
        <v>59966.807220000002</v>
      </c>
      <c r="L9" s="114">
        <v>140363.17757</v>
      </c>
    </row>
    <row r="10" spans="1:12" s="16" customFormat="1" ht="15" customHeight="1">
      <c r="A10" s="147" t="s">
        <v>176</v>
      </c>
      <c r="B10" s="114">
        <v>5006393.8929700004</v>
      </c>
      <c r="C10" s="114">
        <v>5684238.4734799992</v>
      </c>
      <c r="D10" s="114">
        <v>6354894.1213800004</v>
      </c>
      <c r="E10" s="114">
        <v>7085325.7449099999</v>
      </c>
      <c r="F10" s="114">
        <v>7951630.0270400001</v>
      </c>
      <c r="G10" s="114">
        <v>8183425.7253599996</v>
      </c>
      <c r="H10" s="114">
        <v>8199707.6084399996</v>
      </c>
      <c r="I10" s="114">
        <v>9078802.5460800007</v>
      </c>
      <c r="J10" s="114">
        <v>9075906.99756</v>
      </c>
      <c r="K10" s="114">
        <v>9382663.6637999993</v>
      </c>
      <c r="L10" s="114">
        <v>9248529.3459400013</v>
      </c>
    </row>
    <row r="11" spans="1:12" s="16" customFormat="1" ht="15" customHeight="1">
      <c r="A11" s="148" t="s">
        <v>577</v>
      </c>
      <c r="B11" s="114">
        <v>5045758.9105900005</v>
      </c>
      <c r="C11" s="114">
        <v>5722118.9777499996</v>
      </c>
      <c r="D11" s="114">
        <v>6380607.00196</v>
      </c>
      <c r="E11" s="114">
        <v>7113569.5045200009</v>
      </c>
      <c r="F11" s="114">
        <v>7987773.6406100001</v>
      </c>
      <c r="G11" s="114">
        <v>8222974.2915200004</v>
      </c>
      <c r="H11" s="114">
        <v>7704811.3923900006</v>
      </c>
      <c r="I11" s="114">
        <v>8490542.884779999</v>
      </c>
      <c r="J11" s="114">
        <v>8526048.7546399999</v>
      </c>
      <c r="K11" s="114">
        <v>8921435.4577099998</v>
      </c>
      <c r="L11" s="114">
        <v>8822122.9502099995</v>
      </c>
    </row>
    <row r="12" spans="1:12" s="16" customFormat="1" ht="15" customHeight="1">
      <c r="A12" s="148" t="s">
        <v>578</v>
      </c>
      <c r="B12" s="114">
        <v>5022167.42631</v>
      </c>
      <c r="C12" s="114">
        <v>5674768.82283</v>
      </c>
      <c r="D12" s="114">
        <v>6305680.1382400002</v>
      </c>
      <c r="E12" s="114">
        <v>6945186.1997600002</v>
      </c>
      <c r="F12" s="114">
        <v>7753538.4148399998</v>
      </c>
      <c r="G12" s="114">
        <v>7932844.0391000006</v>
      </c>
      <c r="H12" s="114">
        <v>7395149.2234700006</v>
      </c>
      <c r="I12" s="114">
        <v>6625597.6672900002</v>
      </c>
      <c r="J12" s="114">
        <v>6651016.0332299992</v>
      </c>
      <c r="K12" s="114">
        <v>7213802.6784399999</v>
      </c>
      <c r="L12" s="114">
        <v>7181513.2102100002</v>
      </c>
    </row>
    <row r="13" spans="1:12" s="16" customFormat="1" ht="15" customHeight="1">
      <c r="A13" s="148" t="s">
        <v>579</v>
      </c>
      <c r="B13" s="114">
        <v>23591.484280000001</v>
      </c>
      <c r="C13" s="114">
        <v>47350.154920000001</v>
      </c>
      <c r="D13" s="114">
        <v>74926.863719999994</v>
      </c>
      <c r="E13" s="114">
        <v>168383.30476</v>
      </c>
      <c r="F13" s="114">
        <v>234235.22577000002</v>
      </c>
      <c r="G13" s="114">
        <v>290130.25242000003</v>
      </c>
      <c r="H13" s="114">
        <v>309662.16892000003</v>
      </c>
      <c r="I13" s="114">
        <v>1864945.21749</v>
      </c>
      <c r="J13" s="114">
        <v>1875032.72141</v>
      </c>
      <c r="K13" s="114">
        <v>1707632.7792700001</v>
      </c>
      <c r="L13" s="114">
        <v>1640609.74</v>
      </c>
    </row>
    <row r="14" spans="1:12" s="16" customFormat="1" ht="15" customHeight="1">
      <c r="A14" s="148" t="s">
        <v>580</v>
      </c>
      <c r="B14" s="114">
        <v>30036.166949999999</v>
      </c>
      <c r="C14" s="114">
        <v>33265.296649999997</v>
      </c>
      <c r="D14" s="114">
        <v>37796.531670000004</v>
      </c>
      <c r="E14" s="114">
        <v>29968.302050000002</v>
      </c>
      <c r="F14" s="114">
        <v>31581.92726</v>
      </c>
      <c r="G14" s="114">
        <v>22863.08628</v>
      </c>
      <c r="H14" s="114">
        <v>12184.138000000001</v>
      </c>
      <c r="I14" s="114">
        <v>33949.322110000001</v>
      </c>
      <c r="J14" s="114">
        <v>33341.407169999999</v>
      </c>
      <c r="K14" s="114">
        <v>23390.854030000002</v>
      </c>
      <c r="L14" s="114">
        <v>31658.387750000002</v>
      </c>
    </row>
    <row r="15" spans="1:12" s="16" customFormat="1" ht="15" customHeight="1">
      <c r="A15" s="148" t="s">
        <v>581</v>
      </c>
      <c r="B15" s="114">
        <v>29443.295050000001</v>
      </c>
      <c r="C15" s="114">
        <v>31722.048050000001</v>
      </c>
      <c r="D15" s="114">
        <v>35890.053650000002</v>
      </c>
      <c r="E15" s="114">
        <v>26539.715670000001</v>
      </c>
      <c r="F15" s="114">
        <v>25492.571800000002</v>
      </c>
      <c r="G15" s="114">
        <v>17698.45825</v>
      </c>
      <c r="H15" s="114">
        <v>9134.7622499999998</v>
      </c>
      <c r="I15" s="114">
        <v>22794.051159999999</v>
      </c>
      <c r="J15" s="114">
        <v>18614.04624</v>
      </c>
      <c r="K15" s="114">
        <v>9309.6620800000001</v>
      </c>
      <c r="L15" s="114">
        <v>12993.530289999999</v>
      </c>
    </row>
    <row r="16" spans="1:12" s="16" customFormat="1" ht="15" customHeight="1">
      <c r="A16" s="148" t="s">
        <v>582</v>
      </c>
      <c r="B16" s="114">
        <v>592.87189999999998</v>
      </c>
      <c r="C16" s="114">
        <v>1543.2486000000001</v>
      </c>
      <c r="D16" s="114">
        <v>1906.47802</v>
      </c>
      <c r="E16" s="114">
        <v>3428.5863799999997</v>
      </c>
      <c r="F16" s="114">
        <v>6089.3554599999998</v>
      </c>
      <c r="G16" s="114">
        <v>5164.6280299999999</v>
      </c>
      <c r="H16" s="114">
        <v>3049.3757500000002</v>
      </c>
      <c r="I16" s="114">
        <v>11155.27095</v>
      </c>
      <c r="J16" s="114">
        <v>14727.360929999999</v>
      </c>
      <c r="K16" s="114">
        <v>14081.191949999999</v>
      </c>
      <c r="L16" s="114">
        <v>18664.857459999999</v>
      </c>
    </row>
    <row r="17" spans="1:12" s="16" customFormat="1" ht="15" customHeight="1">
      <c r="A17" s="148" t="s">
        <v>583</v>
      </c>
      <c r="B17" s="114">
        <v>37302.27895</v>
      </c>
      <c r="C17" s="114">
        <v>34021.848279999998</v>
      </c>
      <c r="D17" s="114">
        <v>46782.226750000002</v>
      </c>
      <c r="E17" s="114">
        <v>49240.689810000003</v>
      </c>
      <c r="F17" s="114">
        <v>48830.327420000001</v>
      </c>
      <c r="G17" s="114">
        <v>60760.448520000005</v>
      </c>
      <c r="H17" s="114">
        <v>46561.24106</v>
      </c>
      <c r="I17" s="114">
        <v>33570.272640000003</v>
      </c>
      <c r="J17" s="114">
        <v>47022.76683</v>
      </c>
      <c r="K17" s="114">
        <v>48918.355020000003</v>
      </c>
      <c r="L17" s="114">
        <v>62155.193289999996</v>
      </c>
    </row>
    <row r="18" spans="1:12" s="16" customFormat="1" ht="15" customHeight="1">
      <c r="A18" s="148" t="s">
        <v>584</v>
      </c>
      <c r="B18" s="114">
        <v>34750.634850000002</v>
      </c>
      <c r="C18" s="114">
        <v>31042.05026</v>
      </c>
      <c r="D18" s="114">
        <v>43285.414530000002</v>
      </c>
      <c r="E18" s="114">
        <v>43718.485229999998</v>
      </c>
      <c r="F18" s="114">
        <v>39511.983140000004</v>
      </c>
      <c r="G18" s="114">
        <v>45821.209799999997</v>
      </c>
      <c r="H18" s="114">
        <v>37413.397969999998</v>
      </c>
      <c r="I18" s="114">
        <v>25545.341350000002</v>
      </c>
      <c r="J18" s="114">
        <v>32224.08166</v>
      </c>
      <c r="K18" s="114">
        <v>26880.381309999997</v>
      </c>
      <c r="L18" s="114">
        <v>28558.910629999998</v>
      </c>
    </row>
    <row r="19" spans="1:12" s="16" customFormat="1" ht="15" customHeight="1">
      <c r="A19" s="148" t="s">
        <v>585</v>
      </c>
      <c r="B19" s="114">
        <v>2551.6441</v>
      </c>
      <c r="C19" s="114">
        <v>2979.7980200000002</v>
      </c>
      <c r="D19" s="114">
        <v>3496.8122200000003</v>
      </c>
      <c r="E19" s="114">
        <v>5522.2045799999996</v>
      </c>
      <c r="F19" s="114">
        <v>9318.3442799999993</v>
      </c>
      <c r="G19" s="114">
        <v>14939.238720000001</v>
      </c>
      <c r="H19" s="114">
        <v>9147.8430900000003</v>
      </c>
      <c r="I19" s="114">
        <v>8024.9312900000004</v>
      </c>
      <c r="J19" s="114">
        <v>14798.685170000001</v>
      </c>
      <c r="K19" s="114">
        <v>22037.973710000002</v>
      </c>
      <c r="L19" s="114">
        <v>33596.282659999997</v>
      </c>
    </row>
    <row r="20" spans="1:12" s="16" customFormat="1" ht="15" customHeight="1">
      <c r="A20" s="148" t="s">
        <v>189</v>
      </c>
      <c r="B20" s="114">
        <v>65979.397490000003</v>
      </c>
      <c r="C20" s="114">
        <v>74617.68323000001</v>
      </c>
      <c r="D20" s="114">
        <v>84183.02102</v>
      </c>
      <c r="E20" s="114">
        <v>95249.370060000001</v>
      </c>
      <c r="F20" s="114">
        <v>108207.53383</v>
      </c>
      <c r="G20" s="114">
        <v>117035.01586</v>
      </c>
      <c r="H20" s="114">
        <v>705571.01032</v>
      </c>
      <c r="I20" s="114">
        <v>773998.67882999999</v>
      </c>
      <c r="J20" s="114">
        <v>728247.39283999999</v>
      </c>
      <c r="K20" s="114">
        <v>651393.61540999997</v>
      </c>
      <c r="L20" s="114">
        <v>602853.87440999993</v>
      </c>
    </row>
    <row r="21" spans="1:12" s="16" customFormat="1" ht="15" customHeight="1">
      <c r="A21" s="148" t="s">
        <v>586</v>
      </c>
      <c r="B21" s="114">
        <v>-172682.86100999999</v>
      </c>
      <c r="C21" s="114">
        <v>-179785.33243000001</v>
      </c>
      <c r="D21" s="114">
        <v>-194474.66002000001</v>
      </c>
      <c r="E21" s="114">
        <v>-202702.12153</v>
      </c>
      <c r="F21" s="114">
        <v>-224763.40208</v>
      </c>
      <c r="G21" s="114">
        <v>-240207.11682</v>
      </c>
      <c r="H21" s="114">
        <v>-269420.17332999996</v>
      </c>
      <c r="I21" s="114">
        <v>-253258.61228</v>
      </c>
      <c r="J21" s="114">
        <v>-258753.32392</v>
      </c>
      <c r="K21" s="114">
        <v>-262474.61836999998</v>
      </c>
      <c r="L21" s="114">
        <v>-270261.05972000002</v>
      </c>
    </row>
    <row r="22" spans="1:12" s="16" customFormat="1" ht="15" customHeight="1">
      <c r="A22" s="147" t="s">
        <v>202</v>
      </c>
      <c r="B22" s="114">
        <v>43554.379639999999</v>
      </c>
      <c r="C22" s="114">
        <v>44843.306090000005</v>
      </c>
      <c r="D22" s="114">
        <v>64571.687030000001</v>
      </c>
      <c r="E22" s="114">
        <v>64536.874250000001</v>
      </c>
      <c r="F22" s="114">
        <v>63266.957390000003</v>
      </c>
      <c r="G22" s="114">
        <v>64169.214060000006</v>
      </c>
      <c r="H22" s="114">
        <v>126630.5343</v>
      </c>
      <c r="I22" s="114">
        <v>125191.9783</v>
      </c>
      <c r="J22" s="114">
        <v>120764.30683</v>
      </c>
      <c r="K22" s="114">
        <v>148289.73872999998</v>
      </c>
      <c r="L22" s="114">
        <v>112156.66876999999</v>
      </c>
    </row>
    <row r="23" spans="1:12" s="16" customFormat="1" ht="15" customHeight="1">
      <c r="A23" s="147" t="s">
        <v>208</v>
      </c>
      <c r="B23" s="114">
        <v>104.20549000000001</v>
      </c>
      <c r="C23" s="114">
        <v>107.07675999999999</v>
      </c>
      <c r="D23" s="114">
        <v>238.16916000000001</v>
      </c>
      <c r="E23" s="114">
        <v>2324.0547799999999</v>
      </c>
      <c r="F23" s="114">
        <v>2056.9290099999998</v>
      </c>
      <c r="G23" s="114">
        <v>2612.6034500000001</v>
      </c>
      <c r="H23" s="114">
        <v>2508.6480899999997</v>
      </c>
      <c r="I23" s="114">
        <v>1785.36572</v>
      </c>
      <c r="J23" s="114">
        <v>1456.3597600000001</v>
      </c>
      <c r="K23" s="114">
        <v>1354.87886</v>
      </c>
      <c r="L23" s="114">
        <v>1102.83646</v>
      </c>
    </row>
    <row r="24" spans="1:12" s="16" customFormat="1" ht="15" customHeight="1">
      <c r="A24" s="147" t="s">
        <v>587</v>
      </c>
      <c r="B24" s="114">
        <v>126212.80089</v>
      </c>
      <c r="C24" s="114">
        <v>259325.13633000001</v>
      </c>
      <c r="D24" s="114">
        <v>157653.84516999999</v>
      </c>
      <c r="E24" s="114">
        <v>227720.18949000002</v>
      </c>
      <c r="F24" s="114">
        <v>252241.80240000002</v>
      </c>
      <c r="G24" s="114">
        <v>31647.753059999999</v>
      </c>
      <c r="H24" s="114">
        <v>34152.49194</v>
      </c>
      <c r="I24" s="114">
        <v>70531.15112000001</v>
      </c>
      <c r="J24" s="114">
        <v>45010.172610000001</v>
      </c>
      <c r="K24" s="114">
        <v>94884.699800000002</v>
      </c>
      <c r="L24" s="114">
        <v>154694.53962999998</v>
      </c>
    </row>
    <row r="25" spans="1:12" s="16" customFormat="1" ht="15" customHeight="1">
      <c r="A25" s="147" t="s">
        <v>219</v>
      </c>
      <c r="B25" s="114">
        <v>70612.992840000006</v>
      </c>
      <c r="C25" s="114">
        <v>61382.408859999996</v>
      </c>
      <c r="D25" s="114">
        <v>60240.961040000002</v>
      </c>
      <c r="E25" s="114">
        <v>56552.185850000002</v>
      </c>
      <c r="F25" s="114">
        <v>52064.344789999996</v>
      </c>
      <c r="G25" s="114">
        <v>48077.80962</v>
      </c>
      <c r="H25" s="114">
        <v>39007.609320000003</v>
      </c>
      <c r="I25" s="114">
        <v>34244.203460000004</v>
      </c>
      <c r="J25" s="114">
        <v>33142.85383</v>
      </c>
      <c r="K25" s="114">
        <v>38668.949189999999</v>
      </c>
      <c r="L25" s="114">
        <v>39146.278920000004</v>
      </c>
    </row>
    <row r="26" spans="1:12" s="16" customFormat="1" ht="15" customHeight="1">
      <c r="A26" s="147" t="s">
        <v>588</v>
      </c>
      <c r="B26" s="114">
        <v>15358.22775</v>
      </c>
      <c r="C26" s="114">
        <v>15171.179289999998</v>
      </c>
      <c r="D26" s="114">
        <v>12324.470960000001</v>
      </c>
      <c r="E26" s="114">
        <v>12023.54263</v>
      </c>
      <c r="F26" s="114">
        <v>9971.8123599999999</v>
      </c>
      <c r="G26" s="114">
        <v>10389.169449999999</v>
      </c>
      <c r="H26" s="114">
        <v>8416.6845499999999</v>
      </c>
      <c r="I26" s="114">
        <v>6975.4967000000006</v>
      </c>
      <c r="J26" s="114">
        <v>7700.6318200000005</v>
      </c>
      <c r="K26" s="114">
        <v>7160.7555700000003</v>
      </c>
      <c r="L26" s="114">
        <v>9049.9247799999994</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5711587.9390000002</v>
      </c>
      <c r="C28" s="393">
        <v>6523087.4262200007</v>
      </c>
      <c r="D28" s="393">
        <v>7120031.0131099997</v>
      </c>
      <c r="E28" s="393">
        <v>7797449.0514899995</v>
      </c>
      <c r="F28" s="393">
        <v>8462744.5353599992</v>
      </c>
      <c r="G28" s="393">
        <v>8104661.1399900001</v>
      </c>
      <c r="H28" s="393">
        <v>8150202.4007799998</v>
      </c>
      <c r="I28" s="393">
        <v>8980775.0411900003</v>
      </c>
      <c r="J28" s="393">
        <v>8857348.8276299983</v>
      </c>
      <c r="K28" s="393">
        <v>9130022.2365499996</v>
      </c>
      <c r="L28" s="393">
        <v>9027827.5900200009</v>
      </c>
    </row>
    <row r="29" spans="1:12" s="16" customFormat="1" ht="15" customHeight="1" thickTop="1">
      <c r="A29" s="147" t="s">
        <v>590</v>
      </c>
      <c r="B29" s="114">
        <v>5024053.32015</v>
      </c>
      <c r="C29" s="114">
        <v>5879045.8973199995</v>
      </c>
      <c r="D29" s="114">
        <v>6512108.0117899999</v>
      </c>
      <c r="E29" s="114">
        <v>6857811.4040000001</v>
      </c>
      <c r="F29" s="114">
        <v>7565552.3805499999</v>
      </c>
      <c r="G29" s="114">
        <v>6621167.3259799993</v>
      </c>
      <c r="H29" s="114">
        <v>6763235.7255500006</v>
      </c>
      <c r="I29" s="114">
        <v>7513125.4583100006</v>
      </c>
      <c r="J29" s="114">
        <v>7386710.38827</v>
      </c>
      <c r="K29" s="114">
        <v>7546510.2577999998</v>
      </c>
      <c r="L29" s="114">
        <v>4188438.0909499996</v>
      </c>
    </row>
    <row r="30" spans="1:12" s="16" customFormat="1" ht="15" customHeight="1">
      <c r="A30" s="148" t="s">
        <v>591</v>
      </c>
      <c r="B30" s="114">
        <v>36772.214700000004</v>
      </c>
      <c r="C30" s="114">
        <v>38625.268069999998</v>
      </c>
      <c r="D30" s="114">
        <v>36827.817299999995</v>
      </c>
      <c r="E30" s="114">
        <v>44285.182350000003</v>
      </c>
      <c r="F30" s="114">
        <v>53233.516649999998</v>
      </c>
      <c r="G30" s="114">
        <v>21094.585620000002</v>
      </c>
      <c r="H30" s="114">
        <v>8299.00036</v>
      </c>
      <c r="I30" s="114">
        <v>17120.120329999998</v>
      </c>
      <c r="J30" s="114">
        <v>17668.695749999999</v>
      </c>
      <c r="K30" s="114">
        <v>25547.106789999998</v>
      </c>
      <c r="L30" s="114">
        <v>26957.07274</v>
      </c>
    </row>
    <row r="31" spans="1:12" s="16" customFormat="1" ht="15" customHeight="1">
      <c r="A31" s="148" t="s">
        <v>592</v>
      </c>
      <c r="B31" s="114">
        <v>1767913.91258</v>
      </c>
      <c r="C31" s="114">
        <v>1761333.85103</v>
      </c>
      <c r="D31" s="114">
        <v>1856812.06794</v>
      </c>
      <c r="E31" s="114">
        <v>1996776.81443</v>
      </c>
      <c r="F31" s="114">
        <v>2257607.83029</v>
      </c>
      <c r="G31" s="114">
        <v>1878970.3016600001</v>
      </c>
      <c r="H31" s="114">
        <v>1848446.8095999998</v>
      </c>
      <c r="I31" s="114">
        <v>2019403.7691600001</v>
      </c>
      <c r="J31" s="114">
        <v>1964190.5152</v>
      </c>
      <c r="K31" s="114">
        <v>1890912.74284</v>
      </c>
      <c r="L31" s="114">
        <v>1666687.9319500001</v>
      </c>
    </row>
    <row r="32" spans="1:12" s="16" customFormat="1" ht="15" customHeight="1">
      <c r="A32" s="148" t="s">
        <v>593</v>
      </c>
      <c r="B32" s="114">
        <v>121725.52303</v>
      </c>
      <c r="C32" s="114">
        <v>39996.651539999999</v>
      </c>
      <c r="D32" s="114">
        <v>25718.469840000002</v>
      </c>
      <c r="E32" s="114">
        <v>14518.404759999999</v>
      </c>
      <c r="F32" s="114">
        <v>8899.987070000001</v>
      </c>
      <c r="G32" s="114">
        <v>3026.5209300000001</v>
      </c>
      <c r="H32" s="114">
        <v>2291.6935099999996</v>
      </c>
      <c r="I32" s="114">
        <v>1614.4276499999999</v>
      </c>
      <c r="J32" s="114">
        <v>1439.1311000000001</v>
      </c>
      <c r="K32" s="114">
        <v>490.88722999999999</v>
      </c>
      <c r="L32" s="114">
        <v>326.48869000000002</v>
      </c>
    </row>
    <row r="33" spans="1:12" s="16" customFormat="1" ht="15" customHeight="1">
      <c r="A33" s="148" t="s">
        <v>594</v>
      </c>
      <c r="B33" s="114">
        <v>52481.221950000006</v>
      </c>
      <c r="C33" s="114">
        <v>46617.626979999994</v>
      </c>
      <c r="D33" s="114">
        <v>58762.237759999996</v>
      </c>
      <c r="E33" s="114">
        <v>59434.135880000002</v>
      </c>
      <c r="F33" s="114">
        <v>62060.621509999997</v>
      </c>
      <c r="G33" s="114">
        <v>57386.023520000002</v>
      </c>
      <c r="H33" s="114">
        <v>54736.71931</v>
      </c>
      <c r="I33" s="114">
        <v>87828.600099999996</v>
      </c>
      <c r="J33" s="114">
        <v>82368.134900000005</v>
      </c>
      <c r="K33" s="114">
        <v>111212.16615</v>
      </c>
      <c r="L33" s="114">
        <v>117093.63987</v>
      </c>
    </row>
    <row r="34" spans="1:12" s="16" customFormat="1" ht="15" customHeight="1">
      <c r="A34" s="148" t="s">
        <v>595</v>
      </c>
      <c r="B34" s="114">
        <v>2845291.5095799998</v>
      </c>
      <c r="C34" s="114">
        <v>3703802.6225399999</v>
      </c>
      <c r="D34" s="114">
        <v>4159475.9601599998</v>
      </c>
      <c r="E34" s="114">
        <v>4282178.1687500002</v>
      </c>
      <c r="F34" s="114">
        <v>4658322.7273399998</v>
      </c>
      <c r="G34" s="114">
        <v>4087296.3019599998</v>
      </c>
      <c r="H34" s="114">
        <v>4184480.4608899998</v>
      </c>
      <c r="I34" s="114">
        <v>4666455.1336099999</v>
      </c>
      <c r="J34" s="114">
        <v>4633583.7897299994</v>
      </c>
      <c r="K34" s="114">
        <v>4799382.9734700006</v>
      </c>
      <c r="L34" s="114">
        <v>2279824.7406599997</v>
      </c>
    </row>
    <row r="35" spans="1:12" s="16" customFormat="1" ht="15" customHeight="1">
      <c r="A35" s="148" t="s">
        <v>596</v>
      </c>
      <c r="B35" s="114">
        <v>199868.93831</v>
      </c>
      <c r="C35" s="114">
        <v>288669.87716000003</v>
      </c>
      <c r="D35" s="114">
        <v>374511.45879</v>
      </c>
      <c r="E35" s="114">
        <v>460618.69782999996</v>
      </c>
      <c r="F35" s="114">
        <v>525427.69768999994</v>
      </c>
      <c r="G35" s="114">
        <v>573393.59228999994</v>
      </c>
      <c r="H35" s="114">
        <v>664981.04188000003</v>
      </c>
      <c r="I35" s="114">
        <v>720703.40746000002</v>
      </c>
      <c r="J35" s="114">
        <v>687460.12159</v>
      </c>
      <c r="K35" s="114">
        <v>718964.38132000004</v>
      </c>
      <c r="L35" s="114">
        <v>97548.217040000003</v>
      </c>
    </row>
    <row r="36" spans="1:12" s="16" customFormat="1" ht="15" customHeight="1">
      <c r="A36" s="147" t="s">
        <v>597</v>
      </c>
      <c r="B36" s="114">
        <v>9617.6268700000001</v>
      </c>
      <c r="C36" s="114">
        <v>6032.2792300000001</v>
      </c>
      <c r="D36" s="114">
        <v>627.54165999999998</v>
      </c>
      <c r="E36" s="114">
        <v>4883.7588399999995</v>
      </c>
      <c r="F36" s="114">
        <v>5038.8527899999999</v>
      </c>
      <c r="G36" s="114">
        <v>848.29186000000004</v>
      </c>
      <c r="H36" s="114">
        <v>549.44732999999997</v>
      </c>
      <c r="I36" s="114">
        <v>3043.23972</v>
      </c>
      <c r="J36" s="114">
        <v>514.30359999999996</v>
      </c>
      <c r="K36" s="114">
        <v>3649.5503399999998</v>
      </c>
      <c r="L36" s="114">
        <v>1495.90103</v>
      </c>
    </row>
    <row r="37" spans="1:12" s="16" customFormat="1" ht="15" customHeight="1">
      <c r="A37" s="147" t="s">
        <v>598</v>
      </c>
      <c r="B37" s="114">
        <v>296432.97174000001</v>
      </c>
      <c r="C37" s="114">
        <v>299331.56112000003</v>
      </c>
      <c r="D37" s="114">
        <v>207794.89728</v>
      </c>
      <c r="E37" s="114">
        <v>463977.04412999999</v>
      </c>
      <c r="F37" s="114">
        <v>459531.27639999997</v>
      </c>
      <c r="G37" s="114">
        <v>577996.89549000002</v>
      </c>
      <c r="H37" s="114">
        <v>444205.24343999999</v>
      </c>
      <c r="I37" s="114">
        <v>635861.90785000008</v>
      </c>
      <c r="J37" s="114">
        <v>616384.21547000005</v>
      </c>
      <c r="K37" s="114">
        <v>660314.60646000004</v>
      </c>
      <c r="L37" s="114">
        <v>578094.39070000011</v>
      </c>
    </row>
    <row r="38" spans="1:12" s="16" customFormat="1" ht="15" customHeight="1">
      <c r="A38" s="147" t="s">
        <v>599</v>
      </c>
      <c r="B38" s="114">
        <v>138049.63529000001</v>
      </c>
      <c r="C38" s="114">
        <v>148446.22865999999</v>
      </c>
      <c r="D38" s="114">
        <v>180192.05544</v>
      </c>
      <c r="E38" s="114">
        <v>243704.43306000001</v>
      </c>
      <c r="F38" s="114">
        <v>223359.894</v>
      </c>
      <c r="G38" s="114">
        <v>310557.33114999998</v>
      </c>
      <c r="H38" s="114">
        <v>351747.38481999998</v>
      </c>
      <c r="I38" s="114">
        <v>161812.88774000001</v>
      </c>
      <c r="J38" s="114">
        <v>228325.24258000002</v>
      </c>
      <c r="K38" s="114">
        <v>262225.32005000004</v>
      </c>
      <c r="L38" s="114">
        <v>314858.95370999997</v>
      </c>
    </row>
    <row r="39" spans="1:12" s="16" customFormat="1" ht="15" customHeight="1">
      <c r="A39" s="147" t="s">
        <v>273</v>
      </c>
      <c r="B39" s="114">
        <v>163732.26771000001</v>
      </c>
      <c r="C39" s="114">
        <v>170492.81667</v>
      </c>
      <c r="D39" s="114">
        <v>178764.15963000001</v>
      </c>
      <c r="E39" s="114">
        <v>192813.42274000001</v>
      </c>
      <c r="F39" s="114">
        <v>203958.74363999997</v>
      </c>
      <c r="G39" s="114">
        <v>215733.88756</v>
      </c>
      <c r="H39" s="114">
        <v>227547.90375999999</v>
      </c>
      <c r="I39" s="114">
        <v>241886.74371000001</v>
      </c>
      <c r="J39" s="114">
        <v>244141.74750999999</v>
      </c>
      <c r="K39" s="114">
        <v>249289.04244999998</v>
      </c>
      <c r="L39" s="114">
        <v>252582.71455</v>
      </c>
    </row>
    <row r="40" spans="1:12" s="16" customFormat="1" ht="15" customHeight="1">
      <c r="A40" s="147" t="s">
        <v>279</v>
      </c>
      <c r="B40" s="114">
        <v>0</v>
      </c>
      <c r="C40" s="114">
        <v>0</v>
      </c>
      <c r="D40" s="114">
        <v>0</v>
      </c>
      <c r="E40" s="114">
        <v>0</v>
      </c>
      <c r="F40" s="114">
        <v>0</v>
      </c>
      <c r="G40" s="114">
        <v>0</v>
      </c>
      <c r="H40" s="114">
        <v>0</v>
      </c>
      <c r="I40" s="114">
        <v>0</v>
      </c>
      <c r="J40" s="114">
        <v>0</v>
      </c>
      <c r="K40" s="114">
        <v>0</v>
      </c>
      <c r="L40" s="114">
        <v>0</v>
      </c>
    </row>
    <row r="41" spans="1:12" s="16" customFormat="1" ht="15" customHeight="1">
      <c r="A41" s="147" t="s">
        <v>600</v>
      </c>
      <c r="B41" s="114">
        <v>0</v>
      </c>
      <c r="C41" s="114">
        <v>0</v>
      </c>
      <c r="D41" s="114">
        <v>0</v>
      </c>
      <c r="E41" s="114">
        <v>0</v>
      </c>
      <c r="F41" s="114">
        <v>0</v>
      </c>
      <c r="G41" s="114">
        <v>0</v>
      </c>
      <c r="H41" s="114">
        <v>0</v>
      </c>
      <c r="I41" s="114">
        <v>0</v>
      </c>
      <c r="J41" s="114">
        <v>0</v>
      </c>
      <c r="K41" s="114">
        <v>0</v>
      </c>
      <c r="L41" s="114">
        <v>0</v>
      </c>
    </row>
    <row r="42" spans="1:12" s="17" customFormat="1" ht="15" customHeight="1" thickBot="1">
      <c r="A42" s="147" t="s">
        <v>451</v>
      </c>
      <c r="B42" s="114">
        <v>79702.117239999992</v>
      </c>
      <c r="C42" s="114">
        <v>19738.643219999998</v>
      </c>
      <c r="D42" s="114">
        <v>40544.347310000005</v>
      </c>
      <c r="E42" s="114">
        <v>34258.988720000001</v>
      </c>
      <c r="F42" s="114">
        <v>5303.3879800000004</v>
      </c>
      <c r="G42" s="114">
        <v>378357.40794999996</v>
      </c>
      <c r="H42" s="114">
        <v>362916.69588000001</v>
      </c>
      <c r="I42" s="114">
        <v>425044.80385999999</v>
      </c>
      <c r="J42" s="114">
        <v>381272.9302</v>
      </c>
      <c r="K42" s="114">
        <v>408033.45944999997</v>
      </c>
      <c r="L42" s="114">
        <v>3692357.53908</v>
      </c>
    </row>
    <row r="43" spans="1:12" ht="15" customHeight="1" thickTop="1" thickBot="1">
      <c r="A43" s="392" t="s">
        <v>601</v>
      </c>
      <c r="B43" s="393">
        <v>523467.98706000001</v>
      </c>
      <c r="C43" s="393">
        <v>592349.53478999995</v>
      </c>
      <c r="D43" s="393">
        <v>671982.10291000002</v>
      </c>
      <c r="E43" s="393">
        <v>746286.17303999991</v>
      </c>
      <c r="F43" s="393">
        <v>823687.7630700001</v>
      </c>
      <c r="G43" s="393">
        <v>945122.83627999993</v>
      </c>
      <c r="H43" s="393">
        <v>970922.93072000006</v>
      </c>
      <c r="I43" s="393">
        <v>1045246.81488</v>
      </c>
      <c r="J43" s="393">
        <v>1063319.9457100001</v>
      </c>
      <c r="K43" s="393">
        <v>1143443.72483</v>
      </c>
      <c r="L43" s="393">
        <v>1148545.9405399999</v>
      </c>
    </row>
    <row r="44" spans="1:12" s="16" customFormat="1" ht="15" customHeight="1" thickTop="1">
      <c r="A44" s="147" t="s">
        <v>294</v>
      </c>
      <c r="B44" s="114">
        <v>381026.6</v>
      </c>
      <c r="C44" s="114">
        <v>428774.1</v>
      </c>
      <c r="D44" s="114">
        <v>501416.2</v>
      </c>
      <c r="E44" s="114">
        <v>545511.6</v>
      </c>
      <c r="F44" s="114">
        <v>614137.69999999995</v>
      </c>
      <c r="G44" s="114">
        <v>680130.4</v>
      </c>
      <c r="H44" s="114">
        <v>743268.1</v>
      </c>
      <c r="I44" s="114">
        <v>823361.7</v>
      </c>
      <c r="J44" s="114">
        <v>866181.9</v>
      </c>
      <c r="K44" s="114">
        <v>866181.9</v>
      </c>
      <c r="L44" s="114">
        <v>932408.3</v>
      </c>
    </row>
    <row r="45" spans="1:12" s="16" customFormat="1" ht="15" customHeight="1">
      <c r="A45" s="147" t="s">
        <v>298</v>
      </c>
      <c r="B45" s="114">
        <v>5529.5283099999997</v>
      </c>
      <c r="C45" s="114">
        <v>5529.5283099999997</v>
      </c>
      <c r="D45" s="114">
        <v>5529.5283099999997</v>
      </c>
      <c r="E45" s="114">
        <v>5529.5283099999997</v>
      </c>
      <c r="F45" s="114">
        <v>5529.5283099999997</v>
      </c>
      <c r="G45" s="114">
        <v>5529.5283099999997</v>
      </c>
      <c r="H45" s="114">
        <v>5529.5283099999997</v>
      </c>
      <c r="I45" s="114">
        <v>5529.5283099999997</v>
      </c>
      <c r="J45" s="114">
        <v>5529.5283099999997</v>
      </c>
      <c r="K45" s="114">
        <v>5529.5283099999997</v>
      </c>
      <c r="L45" s="114">
        <v>5529.5283099999997</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50417.392159999996</v>
      </c>
      <c r="C47" s="114">
        <v>59066.763989999999</v>
      </c>
      <c r="D47" s="114">
        <v>68964.603409999996</v>
      </c>
      <c r="E47" s="114">
        <v>78571.705700000006</v>
      </c>
      <c r="F47" s="114">
        <v>90238.844819999998</v>
      </c>
      <c r="G47" s="114">
        <v>101616.85947</v>
      </c>
      <c r="H47" s="114">
        <v>120558.22588</v>
      </c>
      <c r="I47" s="114">
        <v>130714.78189</v>
      </c>
      <c r="J47" s="114">
        <v>139278.66524</v>
      </c>
      <c r="K47" s="114">
        <v>139278.66524</v>
      </c>
      <c r="L47" s="114">
        <v>152523.90956999999</v>
      </c>
    </row>
    <row r="48" spans="1:12" s="16" customFormat="1" ht="15" customHeight="1">
      <c r="A48" s="147" t="s">
        <v>308</v>
      </c>
      <c r="B48" s="114">
        <v>86494.466589999996</v>
      </c>
      <c r="C48" s="114">
        <v>98979.142489999998</v>
      </c>
      <c r="D48" s="114">
        <v>96071.771189999999</v>
      </c>
      <c r="E48" s="114">
        <v>116673.33903</v>
      </c>
      <c r="F48" s="114">
        <v>113781.68994</v>
      </c>
      <c r="G48" s="114">
        <v>157846.0485</v>
      </c>
      <c r="H48" s="114">
        <v>101567.07653000001</v>
      </c>
      <c r="I48" s="114">
        <v>85640.804680000001</v>
      </c>
      <c r="J48" s="114">
        <v>52329.852159999995</v>
      </c>
      <c r="K48" s="114">
        <v>132453.63128</v>
      </c>
      <c r="L48" s="114">
        <v>58084.202659999995</v>
      </c>
    </row>
    <row r="49" spans="1:12" s="16" customFormat="1" ht="15" customHeight="1">
      <c r="A49" s="148" t="s">
        <v>603</v>
      </c>
      <c r="B49" s="114">
        <v>0.74833000000000005</v>
      </c>
      <c r="C49" s="114">
        <v>0.74833000000000005</v>
      </c>
      <c r="D49" s="114">
        <v>0.74833000000000005</v>
      </c>
      <c r="E49" s="114">
        <v>1.9478199999999999</v>
      </c>
      <c r="F49" s="114">
        <v>1.5434300000000001</v>
      </c>
      <c r="G49" s="114">
        <v>1.3284100000000001</v>
      </c>
      <c r="H49" s="114">
        <v>1.5164500000000001</v>
      </c>
      <c r="I49" s="114">
        <v>1.97123</v>
      </c>
      <c r="J49" s="114">
        <v>1.1879600000000001</v>
      </c>
      <c r="K49" s="114">
        <v>1.1879600000000001</v>
      </c>
      <c r="L49" s="114">
        <v>1.00962</v>
      </c>
    </row>
    <row r="50" spans="1:12" s="17" customFormat="1" ht="15" customHeight="1" thickBot="1">
      <c r="A50" s="148" t="s">
        <v>604</v>
      </c>
      <c r="B50" s="114">
        <v>86493.718260000009</v>
      </c>
      <c r="C50" s="114">
        <v>98978.394159999996</v>
      </c>
      <c r="D50" s="114">
        <v>96071.022859999997</v>
      </c>
      <c r="E50" s="114">
        <v>116671.39120999999</v>
      </c>
      <c r="F50" s="114">
        <v>113780.14651000001</v>
      </c>
      <c r="G50" s="114">
        <v>157844.72009000002</v>
      </c>
      <c r="H50" s="114">
        <v>101565.56008</v>
      </c>
      <c r="I50" s="114">
        <v>85638.833450000006</v>
      </c>
      <c r="J50" s="114">
        <v>52328.664200000007</v>
      </c>
      <c r="K50" s="114">
        <v>132452.44331999999</v>
      </c>
      <c r="L50" s="114">
        <v>58083.193039999998</v>
      </c>
    </row>
    <row r="51" spans="1:12" ht="15" customHeight="1" thickTop="1" thickBot="1">
      <c r="A51" s="392" t="s">
        <v>605</v>
      </c>
      <c r="B51" s="393">
        <v>6235055.9260600004</v>
      </c>
      <c r="C51" s="393">
        <v>7115436.9610100007</v>
      </c>
      <c r="D51" s="393">
        <v>7792013.1160200005</v>
      </c>
      <c r="E51" s="393">
        <v>8543735.2245300002</v>
      </c>
      <c r="F51" s="393">
        <v>9286432.2984299995</v>
      </c>
      <c r="G51" s="393">
        <v>9049783.9762700014</v>
      </c>
      <c r="H51" s="393">
        <v>9121125.3314999994</v>
      </c>
      <c r="I51" s="393">
        <v>10026021.856069999</v>
      </c>
      <c r="J51" s="393">
        <v>9920668.7733399998</v>
      </c>
      <c r="K51" s="393">
        <v>10273465.961379999</v>
      </c>
      <c r="L51" s="393">
        <v>10176373.53056</v>
      </c>
    </row>
    <row r="52" spans="1:12" s="16" customFormat="1" ht="15" customHeight="1" thickTop="1">
      <c r="A52" s="113" t="s">
        <v>606</v>
      </c>
      <c r="B52" s="114">
        <v>105581.37276</v>
      </c>
      <c r="C52" s="114">
        <v>119828.16426000001</v>
      </c>
      <c r="D52" s="114">
        <v>140403.91438999999</v>
      </c>
      <c r="E52" s="114">
        <v>138896.77283999999</v>
      </c>
      <c r="F52" s="114">
        <v>149469.97477999999</v>
      </c>
      <c r="G52" s="114">
        <v>211382.58894999998</v>
      </c>
      <c r="H52" s="114">
        <v>219758.06788999998</v>
      </c>
      <c r="I52" s="114">
        <v>285013.8296</v>
      </c>
      <c r="J52" s="114">
        <v>306713.73664999998</v>
      </c>
      <c r="K52" s="114">
        <v>278957.12169999996</v>
      </c>
      <c r="L52" s="114">
        <v>357729.03777999996</v>
      </c>
    </row>
    <row r="53" spans="1:12" s="17" customFormat="1" ht="15" customHeight="1">
      <c r="A53" s="148" t="s">
        <v>607</v>
      </c>
      <c r="B53" s="114">
        <v>0</v>
      </c>
      <c r="C53" s="114">
        <v>0</v>
      </c>
      <c r="D53" s="114">
        <v>0</v>
      </c>
      <c r="E53" s="114">
        <v>0</v>
      </c>
      <c r="F53" s="114">
        <v>0</v>
      </c>
      <c r="G53" s="114">
        <v>0</v>
      </c>
      <c r="H53" s="114">
        <v>0</v>
      </c>
      <c r="I53" s="114">
        <v>0</v>
      </c>
      <c r="J53" s="114">
        <v>0</v>
      </c>
      <c r="K53" s="114">
        <v>0</v>
      </c>
      <c r="L53" s="114">
        <v>0</v>
      </c>
    </row>
    <row r="54" spans="1:12" s="17" customFormat="1" ht="15" customHeight="1">
      <c r="A54" s="148" t="s">
        <v>608</v>
      </c>
      <c r="B54" s="114">
        <v>19197.408219999998</v>
      </c>
      <c r="C54" s="114">
        <v>13735.037390000001</v>
      </c>
      <c r="D54" s="114">
        <v>16888.105329999999</v>
      </c>
      <c r="E54" s="114">
        <v>25429.590579999996</v>
      </c>
      <c r="F54" s="114">
        <v>23294.650899999997</v>
      </c>
      <c r="G54" s="114">
        <v>33478.727489999997</v>
      </c>
      <c r="H54" s="114">
        <v>25132.794819999999</v>
      </c>
      <c r="I54" s="114">
        <v>38229.122490000002</v>
      </c>
      <c r="J54" s="114">
        <v>39453.05227</v>
      </c>
      <c r="K54" s="114">
        <v>59106.588130000004</v>
      </c>
      <c r="L54" s="114">
        <v>65637.335149999999</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86383.964540000001</v>
      </c>
      <c r="C56" s="114">
        <v>106093.12687000001</v>
      </c>
      <c r="D56" s="114">
        <v>123515.80906</v>
      </c>
      <c r="E56" s="114">
        <v>113467.18226</v>
      </c>
      <c r="F56" s="114">
        <v>126175.32388</v>
      </c>
      <c r="G56" s="114">
        <v>177903.86146000001</v>
      </c>
      <c r="H56" s="114">
        <v>194625.27307</v>
      </c>
      <c r="I56" s="114">
        <v>246784.70711000002</v>
      </c>
      <c r="J56" s="114">
        <v>267260.68437999999</v>
      </c>
      <c r="K56" s="114">
        <v>219850.53357</v>
      </c>
      <c r="L56" s="114">
        <v>292091.70263000001</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13225489.3358</v>
      </c>
      <c r="C58" s="114">
        <v>13080050.99769</v>
      </c>
      <c r="D58" s="114">
        <v>12842725.342020001</v>
      </c>
      <c r="E58" s="114">
        <v>12712497.120129999</v>
      </c>
      <c r="F58" s="114">
        <v>13720722.951459998</v>
      </c>
      <c r="G58" s="114">
        <v>14241248.981120002</v>
      </c>
      <c r="H58" s="114">
        <v>13823414.638489999</v>
      </c>
      <c r="I58" s="114">
        <v>12805344.0264</v>
      </c>
      <c r="J58" s="114">
        <v>11916307.23969</v>
      </c>
      <c r="K58" s="114">
        <v>11554893.48918</v>
      </c>
      <c r="L58" s="114">
        <v>11519205.731719999</v>
      </c>
    </row>
    <row r="59" spans="1:12">
      <c r="A59" s="394" t="s">
        <v>613</v>
      </c>
      <c r="B59" s="395">
        <v>728055.37435000006</v>
      </c>
      <c r="C59" s="395">
        <v>807292.66583000007</v>
      </c>
      <c r="D59" s="395">
        <v>866943.64954000001</v>
      </c>
      <c r="E59" s="395">
        <v>969283.22855999996</v>
      </c>
      <c r="F59" s="395">
        <v>1041257.6391199999</v>
      </c>
      <c r="G59" s="395">
        <v>1130190.6468399998</v>
      </c>
      <c r="H59" s="395">
        <v>1045136.58813</v>
      </c>
      <c r="I59" s="395">
        <v>937251.54380999994</v>
      </c>
      <c r="J59" s="395">
        <v>449363.65525999997</v>
      </c>
      <c r="K59" s="395">
        <v>1131550.07978</v>
      </c>
      <c r="L59" s="395">
        <v>503832.59111000004</v>
      </c>
    </row>
    <row r="60" spans="1:12" ht="15" customHeight="1">
      <c r="A60" s="148" t="s">
        <v>614</v>
      </c>
      <c r="B60" s="114">
        <v>-114304.05764</v>
      </c>
      <c r="C60" s="114">
        <v>-161523.51059999998</v>
      </c>
      <c r="D60" s="114">
        <v>-175714.48936000001</v>
      </c>
      <c r="E60" s="114">
        <v>-189522.00684000002</v>
      </c>
      <c r="F60" s="114">
        <v>-217489.25453000001</v>
      </c>
      <c r="G60" s="114">
        <v>-238563.47290999998</v>
      </c>
      <c r="H60" s="114">
        <v>-245337.64655</v>
      </c>
      <c r="I60" s="114">
        <v>-286438.53281</v>
      </c>
      <c r="J60" s="114">
        <v>-132236.43127</v>
      </c>
      <c r="K60" s="114">
        <v>-330056.94714</v>
      </c>
      <c r="L60" s="114">
        <v>-151235.62158000001</v>
      </c>
    </row>
    <row r="61" spans="1:12" ht="15" customHeight="1">
      <c r="A61" s="147" t="s">
        <v>615</v>
      </c>
      <c r="B61" s="114">
        <v>613751.31671000004</v>
      </c>
      <c r="C61" s="114">
        <v>645769.15523000003</v>
      </c>
      <c r="D61" s="114">
        <v>691229.16017999989</v>
      </c>
      <c r="E61" s="114">
        <v>779761.22172000003</v>
      </c>
      <c r="F61" s="114">
        <v>823768.38459000003</v>
      </c>
      <c r="G61" s="114">
        <v>891627.17392999993</v>
      </c>
      <c r="H61" s="114">
        <v>799798.9415800001</v>
      </c>
      <c r="I61" s="114">
        <v>650813.01100000006</v>
      </c>
      <c r="J61" s="114">
        <v>317127.22399000003</v>
      </c>
      <c r="K61" s="114">
        <v>801493.13263999997</v>
      </c>
      <c r="L61" s="114">
        <v>352596.96952999994</v>
      </c>
    </row>
    <row r="62" spans="1:12" ht="15" customHeight="1">
      <c r="A62" s="116" t="s">
        <v>616</v>
      </c>
      <c r="B62" s="114">
        <v>53686.046689999996</v>
      </c>
      <c r="C62" s="114">
        <v>56810.019130000001</v>
      </c>
      <c r="D62" s="114">
        <v>64966.660779999998</v>
      </c>
      <c r="E62" s="114">
        <v>71281.566800000001</v>
      </c>
      <c r="F62" s="114">
        <v>79655.711009999999</v>
      </c>
      <c r="G62" s="114">
        <v>82202.246780000001</v>
      </c>
      <c r="H62" s="114">
        <v>65919.029049999997</v>
      </c>
      <c r="I62" s="114">
        <v>72463.750349999988</v>
      </c>
      <c r="J62" s="114">
        <v>29249.105629999998</v>
      </c>
      <c r="K62" s="114">
        <v>76491.135949999996</v>
      </c>
      <c r="L62" s="114">
        <v>33054.278689999999</v>
      </c>
    </row>
    <row r="63" spans="1:12" ht="15" customHeight="1">
      <c r="A63" s="148" t="s">
        <v>617</v>
      </c>
      <c r="B63" s="114">
        <v>-10422.336160000001</v>
      </c>
      <c r="C63" s="114">
        <v>-5553.8753499999993</v>
      </c>
      <c r="D63" s="114">
        <v>-8624.2229499999994</v>
      </c>
      <c r="E63" s="114">
        <v>-12931.085439999999</v>
      </c>
      <c r="F63" s="114">
        <v>-16257.63492</v>
      </c>
      <c r="G63" s="114">
        <v>-12993.02729</v>
      </c>
      <c r="H63" s="114">
        <v>-6032.8593200000005</v>
      </c>
      <c r="I63" s="114">
        <v>-16167.15294</v>
      </c>
      <c r="J63" s="114">
        <v>-2649.6845099999996</v>
      </c>
      <c r="K63" s="114">
        <v>-6521.09195</v>
      </c>
      <c r="L63" s="114">
        <v>-3034.1402000000003</v>
      </c>
    </row>
    <row r="64" spans="1:12" ht="15" customHeight="1">
      <c r="A64" s="117" t="s">
        <v>618</v>
      </c>
      <c r="B64" s="114">
        <v>657015.02723999997</v>
      </c>
      <c r="C64" s="114">
        <v>697025.29900999996</v>
      </c>
      <c r="D64" s="114">
        <v>747571.59800999996</v>
      </c>
      <c r="E64" s="114">
        <v>838111.70308000001</v>
      </c>
      <c r="F64" s="114">
        <v>887166.4606799999</v>
      </c>
      <c r="G64" s="114">
        <v>960836.39341999998</v>
      </c>
      <c r="H64" s="114">
        <v>859685.11130999995</v>
      </c>
      <c r="I64" s="114">
        <v>707109.60840999999</v>
      </c>
      <c r="J64" s="114">
        <v>343726.64511000004</v>
      </c>
      <c r="K64" s="114">
        <v>871463.17663999996</v>
      </c>
      <c r="L64" s="114">
        <v>382617.10801999999</v>
      </c>
    </row>
    <row r="65" spans="1:12" ht="15" customHeight="1">
      <c r="A65" s="116" t="s">
        <v>619</v>
      </c>
      <c r="B65" s="114">
        <v>110046.76972</v>
      </c>
      <c r="C65" s="114">
        <v>45882.119909999994</v>
      </c>
      <c r="D65" s="114">
        <v>61503.475310000002</v>
      </c>
      <c r="E65" s="114">
        <v>52429.434639999999</v>
      </c>
      <c r="F65" s="114">
        <v>72885.3554</v>
      </c>
      <c r="G65" s="114">
        <v>46046.54924</v>
      </c>
      <c r="H65" s="114">
        <v>119786.76036</v>
      </c>
      <c r="I65" s="114">
        <v>85038.816709999999</v>
      </c>
      <c r="J65" s="114">
        <v>30138.354640000001</v>
      </c>
      <c r="K65" s="114">
        <v>76982.627619999999</v>
      </c>
      <c r="L65" s="114">
        <v>29140.543420000002</v>
      </c>
    </row>
    <row r="66" spans="1:12" ht="15" customHeight="1">
      <c r="A66" s="116" t="s">
        <v>620</v>
      </c>
      <c r="B66" s="114">
        <v>-152907.41668999998</v>
      </c>
      <c r="C66" s="114">
        <v>-87168.698810000002</v>
      </c>
      <c r="D66" s="114">
        <v>-99874.302629999991</v>
      </c>
      <c r="E66" s="114">
        <v>-104004.85210999999</v>
      </c>
      <c r="F66" s="114">
        <v>-136226.27563999998</v>
      </c>
      <c r="G66" s="114">
        <v>-97705.843689999994</v>
      </c>
      <c r="H66" s="114">
        <v>-186174.51588999998</v>
      </c>
      <c r="I66" s="114">
        <v>-130826.16206</v>
      </c>
      <c r="J66" s="114">
        <v>-46973.234090000005</v>
      </c>
      <c r="K66" s="114">
        <v>-127786.10775</v>
      </c>
      <c r="L66" s="114">
        <v>-52457.820590000003</v>
      </c>
    </row>
    <row r="67" spans="1:12" ht="15" customHeight="1">
      <c r="A67" s="147" t="s">
        <v>621</v>
      </c>
      <c r="B67" s="114">
        <v>614154.38026999997</v>
      </c>
      <c r="C67" s="114">
        <v>655738.72010999999</v>
      </c>
      <c r="D67" s="114">
        <v>709200.77069000003</v>
      </c>
      <c r="E67" s="114">
        <v>786536.28561000002</v>
      </c>
      <c r="F67" s="114">
        <v>823825.54044000001</v>
      </c>
      <c r="G67" s="114">
        <v>909177.09897000005</v>
      </c>
      <c r="H67" s="114">
        <v>793297.35577999998</v>
      </c>
      <c r="I67" s="114">
        <v>661322.26305999991</v>
      </c>
      <c r="J67" s="114">
        <v>326891.76566000003</v>
      </c>
      <c r="K67" s="114">
        <v>820659.69651000004</v>
      </c>
      <c r="L67" s="114">
        <v>359299.83085000003</v>
      </c>
    </row>
    <row r="68" spans="1:12" ht="15" customHeight="1">
      <c r="A68" s="148" t="s">
        <v>622</v>
      </c>
      <c r="B68" s="114">
        <v>-484709.78129000001</v>
      </c>
      <c r="C68" s="114">
        <v>-508522.32158999995</v>
      </c>
      <c r="D68" s="114">
        <v>-528367.57660999999</v>
      </c>
      <c r="E68" s="114">
        <v>-562227.1632999999</v>
      </c>
      <c r="F68" s="114">
        <v>-610536.03590999998</v>
      </c>
      <c r="G68" s="114">
        <v>-601995.20588999998</v>
      </c>
      <c r="H68" s="114">
        <v>-551039.22473000002</v>
      </c>
      <c r="I68" s="114">
        <v>-514585.96256000001</v>
      </c>
      <c r="J68" s="114">
        <v>-233606.95142</v>
      </c>
      <c r="K68" s="114">
        <v>-551882.80446000001</v>
      </c>
      <c r="L68" s="114">
        <v>-251293.38171000002</v>
      </c>
    </row>
    <row r="69" spans="1:12" ht="15" customHeight="1">
      <c r="A69" s="117" t="s">
        <v>623</v>
      </c>
      <c r="B69" s="114">
        <v>129444.59898000001</v>
      </c>
      <c r="C69" s="114">
        <v>147216.39852000002</v>
      </c>
      <c r="D69" s="114">
        <v>180833.19408000002</v>
      </c>
      <c r="E69" s="114">
        <v>224309.12231000001</v>
      </c>
      <c r="F69" s="114">
        <v>213289.50453000001</v>
      </c>
      <c r="G69" s="114">
        <v>307181.89308000001</v>
      </c>
      <c r="H69" s="114">
        <v>242258.13105000003</v>
      </c>
      <c r="I69" s="114">
        <v>146736.30050000001</v>
      </c>
      <c r="J69" s="114">
        <v>93284.814239999992</v>
      </c>
      <c r="K69" s="114">
        <v>268776.89205000002</v>
      </c>
      <c r="L69" s="114">
        <v>108006.44914</v>
      </c>
    </row>
    <row r="70" spans="1:12" ht="15" customHeight="1">
      <c r="A70" s="117" t="s">
        <v>624</v>
      </c>
      <c r="B70" s="114">
        <v>7.7675400000000003</v>
      </c>
      <c r="C70" s="114">
        <v>5.51898</v>
      </c>
      <c r="D70" s="114">
        <v>0.25373000000000001</v>
      </c>
      <c r="E70" s="114">
        <v>8.7660000000000002E-2</v>
      </c>
      <c r="F70" s="114">
        <v>-1225.01749</v>
      </c>
      <c r="G70" s="114">
        <v>-712.07596999999998</v>
      </c>
      <c r="H70" s="114">
        <v>-394.20569</v>
      </c>
      <c r="I70" s="114">
        <v>-133.76563000000002</v>
      </c>
      <c r="J70" s="114">
        <v>-103.71850000000001</v>
      </c>
      <c r="K70" s="114">
        <v>-142.98892000000001</v>
      </c>
      <c r="L70" s="114">
        <v>-35.407480000000007</v>
      </c>
    </row>
    <row r="71" spans="1:12" ht="15" customHeight="1">
      <c r="A71" s="115" t="s">
        <v>971</v>
      </c>
      <c r="B71" s="114">
        <v>0</v>
      </c>
      <c r="C71" s="114">
        <v>0.22036</v>
      </c>
      <c r="D71" s="114">
        <v>6.6060000000000008E-2</v>
      </c>
      <c r="E71" s="114">
        <v>8.7660000000000002E-2</v>
      </c>
      <c r="F71" s="114">
        <v>-1225.01749</v>
      </c>
      <c r="G71" s="114">
        <v>-712.07596999999998</v>
      </c>
      <c r="H71" s="114">
        <v>-394.20569</v>
      </c>
      <c r="I71" s="114">
        <v>-133.76563000000002</v>
      </c>
      <c r="J71" s="114">
        <v>-103.71850000000001</v>
      </c>
      <c r="K71" s="114">
        <v>-142.98892000000001</v>
      </c>
      <c r="L71" s="114">
        <v>-35.407480000000007</v>
      </c>
    </row>
    <row r="72" spans="1:12" ht="15" customHeight="1">
      <c r="A72" s="115" t="s">
        <v>972</v>
      </c>
      <c r="B72" s="114">
        <v>7.7675400000000003</v>
      </c>
      <c r="C72" s="114">
        <v>5.2986199999999997</v>
      </c>
      <c r="D72" s="114">
        <v>0.18766999999999998</v>
      </c>
      <c r="E72" s="114">
        <v>0</v>
      </c>
      <c r="F72" s="114">
        <v>0</v>
      </c>
      <c r="G72" s="114">
        <v>0</v>
      </c>
      <c r="H72" s="114">
        <v>0</v>
      </c>
      <c r="I72" s="114">
        <v>0</v>
      </c>
      <c r="J72" s="114">
        <v>0</v>
      </c>
      <c r="K72" s="114">
        <v>0</v>
      </c>
      <c r="L72" s="114">
        <v>0</v>
      </c>
    </row>
    <row r="73" spans="1:12" ht="15" customHeight="1">
      <c r="A73" s="147" t="s">
        <v>625</v>
      </c>
      <c r="B73" s="114">
        <v>-1.28094</v>
      </c>
      <c r="C73" s="114">
        <v>-0.91016999999999992</v>
      </c>
      <c r="D73" s="114">
        <v>-0.55646000000000007</v>
      </c>
      <c r="E73" s="114">
        <v>-0.42066000000000003</v>
      </c>
      <c r="F73" s="114">
        <v>-0.27731</v>
      </c>
      <c r="G73" s="114">
        <v>-0.38402999999999998</v>
      </c>
      <c r="H73" s="114">
        <v>-0.41164999999999996</v>
      </c>
      <c r="I73" s="114">
        <v>-0.41031000000000001</v>
      </c>
      <c r="J73" s="114">
        <v>-0.22431999999999999</v>
      </c>
      <c r="K73" s="114">
        <v>-1.0292600000000001</v>
      </c>
      <c r="L73" s="114">
        <v>32.77543</v>
      </c>
    </row>
    <row r="74" spans="1:12" ht="15" customHeight="1">
      <c r="A74" s="147" t="s">
        <v>1260</v>
      </c>
      <c r="B74" s="114">
        <v>0</v>
      </c>
      <c r="C74" s="114">
        <v>-3.4070000000000003E-2</v>
      </c>
      <c r="D74" s="114">
        <v>0</v>
      </c>
      <c r="E74" s="114">
        <v>-8.3999999999999993E-4</v>
      </c>
      <c r="F74" s="114">
        <v>-4.0999999999999999E-4</v>
      </c>
      <c r="G74" s="114">
        <v>0</v>
      </c>
      <c r="H74" s="114">
        <v>0</v>
      </c>
      <c r="I74" s="114">
        <v>0</v>
      </c>
      <c r="J74" s="114">
        <v>0</v>
      </c>
      <c r="K74" s="114">
        <v>0</v>
      </c>
      <c r="L74" s="114">
        <v>33.662469999999999</v>
      </c>
    </row>
    <row r="75" spans="1:12" ht="15" customHeight="1">
      <c r="A75" s="148" t="s">
        <v>430</v>
      </c>
      <c r="B75" s="114">
        <v>-1.28094</v>
      </c>
      <c r="C75" s="114">
        <v>-0.87609999999999999</v>
      </c>
      <c r="D75" s="114">
        <v>-0.55646000000000007</v>
      </c>
      <c r="E75" s="114">
        <v>-0.41981999999999997</v>
      </c>
      <c r="F75" s="114">
        <v>-0.27689999999999998</v>
      </c>
      <c r="G75" s="114">
        <v>-0.38402999999999998</v>
      </c>
      <c r="H75" s="114">
        <v>-0.41164999999999996</v>
      </c>
      <c r="I75" s="114">
        <v>-0.41031000000000001</v>
      </c>
      <c r="J75" s="114">
        <v>-0.22431999999999999</v>
      </c>
      <c r="K75" s="114">
        <v>-1.0292600000000001</v>
      </c>
      <c r="L75" s="114">
        <v>-0.88703999999999994</v>
      </c>
    </row>
    <row r="76" spans="1:12" ht="15" customHeight="1">
      <c r="A76" s="147" t="s">
        <v>626</v>
      </c>
      <c r="B76" s="114">
        <v>129451.08558</v>
      </c>
      <c r="C76" s="114">
        <v>147221.00733000002</v>
      </c>
      <c r="D76" s="114">
        <v>180832.89134999999</v>
      </c>
      <c r="E76" s="114">
        <v>224308.78930999999</v>
      </c>
      <c r="F76" s="114">
        <v>212064.20973</v>
      </c>
      <c r="G76" s="114">
        <v>306469.43307999999</v>
      </c>
      <c r="H76" s="114">
        <v>241863.51371</v>
      </c>
      <c r="I76" s="114">
        <v>146602.12456</v>
      </c>
      <c r="J76" s="114">
        <v>93180.871419999996</v>
      </c>
      <c r="K76" s="114">
        <v>268632.87387000001</v>
      </c>
      <c r="L76" s="114">
        <v>108003.81709</v>
      </c>
    </row>
    <row r="77" spans="1:12" ht="15" customHeight="1">
      <c r="A77" s="149" t="s">
        <v>962</v>
      </c>
      <c r="B77" s="114">
        <v>40.690300000000001</v>
      </c>
      <c r="C77" s="114">
        <v>227.16127</v>
      </c>
      <c r="D77" s="114">
        <v>38.612790000000004</v>
      </c>
      <c r="E77" s="114">
        <v>41.520449999999997</v>
      </c>
      <c r="F77" s="114">
        <v>385.86338000000001</v>
      </c>
      <c r="G77" s="114">
        <v>-3927.1448</v>
      </c>
      <c r="H77" s="114">
        <v>-2167.0021499999998</v>
      </c>
      <c r="I77" s="114">
        <v>-1238.24443</v>
      </c>
      <c r="J77" s="114">
        <v>22.862880000000001</v>
      </c>
      <c r="K77" s="114">
        <v>-778.95159000000001</v>
      </c>
      <c r="L77" s="114">
        <v>54.356769999999997</v>
      </c>
    </row>
    <row r="78" spans="1:12" ht="15" customHeight="1">
      <c r="A78" s="117" t="s">
        <v>627</v>
      </c>
      <c r="B78" s="114">
        <v>129491.77588</v>
      </c>
      <c r="C78" s="114">
        <v>147448.1686</v>
      </c>
      <c r="D78" s="114">
        <v>180871.50413999998</v>
      </c>
      <c r="E78" s="114">
        <v>224350.30976</v>
      </c>
      <c r="F78" s="114">
        <v>212450.07311000003</v>
      </c>
      <c r="G78" s="114">
        <v>302542.28827999998</v>
      </c>
      <c r="H78" s="114">
        <v>239696.51156000001</v>
      </c>
      <c r="I78" s="114">
        <v>145363.88013000001</v>
      </c>
      <c r="J78" s="114">
        <v>93203.734299999996</v>
      </c>
      <c r="K78" s="114">
        <v>267853.92228</v>
      </c>
      <c r="L78" s="114">
        <v>108058.17386</v>
      </c>
    </row>
    <row r="79" spans="1:12" ht="15" customHeight="1">
      <c r="A79" s="116" t="s">
        <v>628</v>
      </c>
      <c r="B79" s="114">
        <v>592.79438000000005</v>
      </c>
      <c r="C79" s="114">
        <v>1098.39356</v>
      </c>
      <c r="D79" s="114">
        <v>-12149.770909999999</v>
      </c>
      <c r="E79" s="114">
        <v>-6156.5924199999999</v>
      </c>
      <c r="F79" s="114">
        <v>859.3036800000001</v>
      </c>
      <c r="G79" s="114">
        <v>2057.3665900000001</v>
      </c>
      <c r="H79" s="114">
        <v>5042.0407000000005</v>
      </c>
      <c r="I79" s="114">
        <v>1408.26332</v>
      </c>
      <c r="J79" s="114">
        <v>126.53769</v>
      </c>
      <c r="K79" s="114">
        <v>289.73109000000005</v>
      </c>
      <c r="L79" s="114">
        <v>31.813659999999999</v>
      </c>
    </row>
    <row r="80" spans="1:12" ht="15" customHeight="1">
      <c r="A80" s="147" t="s">
        <v>629</v>
      </c>
      <c r="B80" s="114">
        <v>130084.57026000001</v>
      </c>
      <c r="C80" s="114">
        <v>148546.56216</v>
      </c>
      <c r="D80" s="114">
        <v>168721.73322999998</v>
      </c>
      <c r="E80" s="114">
        <v>218193.71734</v>
      </c>
      <c r="F80" s="114">
        <v>213309.37678999998</v>
      </c>
      <c r="G80" s="114">
        <v>304599.65487000003</v>
      </c>
      <c r="H80" s="114">
        <v>244738.55226</v>
      </c>
      <c r="I80" s="114">
        <v>146772.14344999997</v>
      </c>
      <c r="J80" s="114">
        <v>93330.271989999994</v>
      </c>
      <c r="K80" s="114">
        <v>268143.65337000001</v>
      </c>
      <c r="L80" s="114">
        <v>108089.98752</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130084.57026000001</v>
      </c>
      <c r="C82" s="114">
        <v>148546.56216</v>
      </c>
      <c r="D82" s="114">
        <v>168721.73322999998</v>
      </c>
      <c r="E82" s="114">
        <v>218193.71734</v>
      </c>
      <c r="F82" s="114">
        <v>213309.37678999998</v>
      </c>
      <c r="G82" s="114">
        <v>304599.65487000003</v>
      </c>
      <c r="H82" s="114">
        <v>244738.55226</v>
      </c>
      <c r="I82" s="114">
        <v>146772.14344999997</v>
      </c>
      <c r="J82" s="114">
        <v>93330.271989999994</v>
      </c>
      <c r="K82" s="114">
        <v>268143.65337000001</v>
      </c>
      <c r="L82" s="114">
        <v>108089.98752</v>
      </c>
    </row>
    <row r="83" spans="1:12" ht="15" customHeight="1" thickBot="1">
      <c r="A83" s="116" t="s">
        <v>632</v>
      </c>
      <c r="B83" s="114">
        <v>-43590.851999999999</v>
      </c>
      <c r="C83" s="114">
        <v>-49568.167999999998</v>
      </c>
      <c r="D83" s="114">
        <v>-72650.710370000001</v>
      </c>
      <c r="E83" s="114">
        <v>-101522.32613</v>
      </c>
      <c r="F83" s="114">
        <v>-99529.230280000003</v>
      </c>
      <c r="G83" s="114">
        <v>-146754.93478000001</v>
      </c>
      <c r="H83" s="114">
        <v>-143172.99218</v>
      </c>
      <c r="I83" s="114">
        <v>-61133.31</v>
      </c>
      <c r="J83" s="114">
        <v>-41001.607790000002</v>
      </c>
      <c r="K83" s="114">
        <v>-135691.21005000002</v>
      </c>
      <c r="L83" s="114">
        <v>-50006.794479999997</v>
      </c>
    </row>
    <row r="84" spans="1:12" ht="15" customHeight="1" thickTop="1" thickBot="1">
      <c r="A84" s="392" t="s">
        <v>633</v>
      </c>
      <c r="B84" s="393">
        <v>86493.718260000009</v>
      </c>
      <c r="C84" s="393">
        <v>98978.394159999996</v>
      </c>
      <c r="D84" s="393">
        <v>96071.022859999997</v>
      </c>
      <c r="E84" s="393">
        <v>116671.39120999999</v>
      </c>
      <c r="F84" s="393">
        <v>113780.14651000001</v>
      </c>
      <c r="G84" s="393">
        <v>157844.72009000002</v>
      </c>
      <c r="H84" s="393">
        <v>101565.56008</v>
      </c>
      <c r="I84" s="393">
        <v>85638.833450000006</v>
      </c>
      <c r="J84" s="393">
        <v>52328.664200000007</v>
      </c>
      <c r="K84" s="393">
        <v>132452.44331999999</v>
      </c>
      <c r="L84" s="393">
        <v>58083.193039999998</v>
      </c>
    </row>
    <row r="85" spans="1:12" ht="3.75" customHeight="1" thickTop="1" thickBot="1">
      <c r="A85" s="118"/>
      <c r="B85" s="119"/>
      <c r="C85" s="119"/>
      <c r="D85" s="119"/>
      <c r="E85" s="119"/>
      <c r="F85" s="119"/>
      <c r="G85" s="119"/>
      <c r="H85" s="119"/>
      <c r="I85" s="119"/>
      <c r="J85" s="119"/>
      <c r="K85" s="119"/>
      <c r="L85" s="119"/>
    </row>
    <row r="86" spans="1:12" ht="15" customHeight="1" thickTop="1">
      <c r="A86" s="695"/>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N37"/>
  <sheetViews>
    <sheetView zoomScaleNormal="100" workbookViewId="0">
      <selection sqref="A1:N1"/>
    </sheetView>
  </sheetViews>
  <sheetFormatPr defaultColWidth="9.140625" defaultRowHeight="12.75"/>
  <cols>
    <col min="1" max="1" width="85.5703125" style="33" customWidth="1"/>
    <col min="2" max="9" width="14.42578125" style="607" bestFit="1" customWidth="1"/>
    <col min="10" max="10" width="11.7109375" style="607" bestFit="1" customWidth="1"/>
    <col min="11" max="11" width="14.42578125" style="607" bestFit="1" customWidth="1"/>
    <col min="12" max="12" width="13.42578125" style="607" bestFit="1" customWidth="1"/>
    <col min="13" max="13" width="14.42578125" style="607" bestFit="1" customWidth="1"/>
    <col min="14" max="14" width="15.42578125" style="607" bestFit="1" customWidth="1"/>
    <col min="15" max="16384" width="9.140625" style="607"/>
  </cols>
  <sheetData>
    <row r="1" spans="1:14" ht="30" customHeight="1">
      <c r="A1" s="733" t="s">
        <v>436</v>
      </c>
      <c r="B1" s="744"/>
      <c r="C1" s="744"/>
      <c r="D1" s="744"/>
      <c r="E1" s="744"/>
      <c r="F1" s="744"/>
      <c r="G1" s="744"/>
      <c r="H1" s="744"/>
      <c r="I1" s="744"/>
      <c r="J1" s="744"/>
      <c r="K1" s="744"/>
      <c r="L1" s="744"/>
      <c r="M1" s="744"/>
      <c r="N1" s="744"/>
    </row>
    <row r="2" spans="1:14" ht="18">
      <c r="A2" s="734" t="s">
        <v>645</v>
      </c>
      <c r="B2" s="745"/>
      <c r="C2" s="745"/>
      <c r="D2" s="745"/>
      <c r="E2" s="745"/>
      <c r="F2" s="745"/>
      <c r="G2" s="745"/>
      <c r="H2" s="745"/>
      <c r="I2" s="745"/>
      <c r="J2" s="745"/>
      <c r="K2" s="745"/>
      <c r="L2" s="745"/>
      <c r="M2" s="745"/>
      <c r="N2" s="745"/>
    </row>
    <row r="3" spans="1:14" ht="15" customHeight="1">
      <c r="A3" s="746" t="s">
        <v>1512</v>
      </c>
      <c r="B3" s="747"/>
      <c r="C3" s="747"/>
      <c r="D3" s="747"/>
      <c r="E3" s="747"/>
      <c r="F3" s="747"/>
      <c r="G3" s="747"/>
      <c r="H3" s="747"/>
      <c r="I3" s="747"/>
      <c r="J3" s="747"/>
      <c r="K3" s="747"/>
      <c r="L3" s="747"/>
      <c r="M3" s="747"/>
      <c r="N3" s="747"/>
    </row>
    <row r="4" spans="1:14" s="78" customFormat="1" ht="30" customHeight="1">
      <c r="A4" s="735" t="s">
        <v>646</v>
      </c>
      <c r="B4" s="748"/>
      <c r="C4" s="748"/>
      <c r="D4" s="748"/>
      <c r="E4" s="748"/>
      <c r="F4" s="748"/>
      <c r="G4" s="748"/>
      <c r="H4" s="748"/>
      <c r="I4" s="748"/>
      <c r="J4" s="748"/>
      <c r="K4" s="748"/>
      <c r="L4" s="748"/>
      <c r="M4" s="748"/>
      <c r="N4" s="748"/>
    </row>
    <row r="5" spans="1:14" ht="3.75" customHeight="1">
      <c r="A5" s="47"/>
      <c r="B5" s="47"/>
      <c r="C5" s="47"/>
      <c r="D5" s="47"/>
      <c r="E5" s="47"/>
      <c r="F5" s="47"/>
      <c r="G5" s="47"/>
      <c r="H5" s="47"/>
      <c r="I5" s="47"/>
      <c r="J5" s="47"/>
      <c r="K5" s="47"/>
      <c r="L5" s="47"/>
      <c r="M5" s="47"/>
      <c r="N5" s="47"/>
    </row>
    <row r="6" spans="1:14" s="19" customFormat="1" ht="30" customHeight="1">
      <c r="A6" s="239"/>
      <c r="B6" s="240" t="s">
        <v>31</v>
      </c>
      <c r="C6" s="240" t="s">
        <v>113</v>
      </c>
      <c r="D6" s="240" t="s">
        <v>33</v>
      </c>
      <c r="E6" s="240" t="s">
        <v>35</v>
      </c>
      <c r="F6" s="240" t="s">
        <v>43</v>
      </c>
      <c r="G6" s="240" t="s">
        <v>41</v>
      </c>
      <c r="H6" s="240" t="s">
        <v>37</v>
      </c>
      <c r="I6" s="240" t="s">
        <v>39</v>
      </c>
      <c r="J6" s="240" t="s">
        <v>45</v>
      </c>
      <c r="K6" s="240" t="s">
        <v>47</v>
      </c>
      <c r="L6" s="240" t="s">
        <v>49</v>
      </c>
      <c r="M6" s="367" t="s">
        <v>53</v>
      </c>
      <c r="N6" s="367" t="s">
        <v>515</v>
      </c>
    </row>
    <row r="7" spans="1:14" s="20" customFormat="1" ht="15" customHeight="1">
      <c r="A7" s="241" t="s">
        <v>647</v>
      </c>
      <c r="B7" s="242">
        <v>0.12809999999999999</v>
      </c>
      <c r="C7" s="242">
        <v>0.1116</v>
      </c>
      <c r="D7" s="242">
        <v>0.1237</v>
      </c>
      <c r="E7" s="242">
        <v>0.1258</v>
      </c>
      <c r="F7" s="242">
        <v>0.1241</v>
      </c>
      <c r="G7" s="242">
        <v>0.11509999999999999</v>
      </c>
      <c r="H7" s="242">
        <v>0.1158</v>
      </c>
      <c r="I7" s="242">
        <v>0.15379999999999999</v>
      </c>
      <c r="J7" s="242">
        <v>0.67549999999999999</v>
      </c>
      <c r="K7" s="242">
        <v>0.126</v>
      </c>
      <c r="L7" s="242">
        <v>0.11890000000000001</v>
      </c>
      <c r="M7" s="242">
        <v>0.1343</v>
      </c>
      <c r="N7" s="242">
        <v>0.12590000000000001</v>
      </c>
    </row>
    <row r="8" spans="1:14" s="78" customFormat="1" ht="15" customHeight="1">
      <c r="A8" s="120" t="s">
        <v>648</v>
      </c>
      <c r="B8" s="121">
        <v>8302755213.2700005</v>
      </c>
      <c r="C8" s="121">
        <v>66181840282.290001</v>
      </c>
      <c r="D8" s="121">
        <v>9875586016.6700001</v>
      </c>
      <c r="E8" s="121">
        <v>8787615279.7999992</v>
      </c>
      <c r="F8" s="121">
        <v>4142804466.21</v>
      </c>
      <c r="G8" s="121">
        <v>4724963606.8299999</v>
      </c>
      <c r="H8" s="121">
        <v>2311891003.3299999</v>
      </c>
      <c r="I8" s="121">
        <v>2941294754.5599999</v>
      </c>
      <c r="J8" s="121">
        <v>74442569.900000006</v>
      </c>
      <c r="K8" s="121">
        <v>3761075521.48</v>
      </c>
      <c r="L8" s="121">
        <v>1175980919.3699999</v>
      </c>
      <c r="M8" s="121">
        <v>639815122.76999998</v>
      </c>
      <c r="N8" s="121">
        <v>112920064756.48</v>
      </c>
    </row>
    <row r="9" spans="1:14" s="78" customFormat="1" ht="15" customHeight="1">
      <c r="A9" s="120" t="s">
        <v>649</v>
      </c>
      <c r="B9" s="121">
        <v>27964101.18</v>
      </c>
      <c r="C9" s="121">
        <v>0</v>
      </c>
      <c r="D9" s="121">
        <v>0</v>
      </c>
      <c r="E9" s="121">
        <v>0</v>
      </c>
      <c r="F9" s="121">
        <v>39855293.43</v>
      </c>
      <c r="G9" s="121">
        <v>0</v>
      </c>
      <c r="H9" s="121">
        <v>10440008.99</v>
      </c>
      <c r="I9" s="121">
        <v>0</v>
      </c>
      <c r="J9" s="121">
        <v>0</v>
      </c>
      <c r="K9" s="121">
        <v>0</v>
      </c>
      <c r="L9" s="121">
        <v>0</v>
      </c>
      <c r="M9" s="121">
        <v>0</v>
      </c>
      <c r="N9" s="121">
        <v>78259403.599999994</v>
      </c>
    </row>
    <row r="10" spans="1:14" s="21" customFormat="1" ht="15" customHeight="1">
      <c r="A10" s="120" t="s">
        <v>650</v>
      </c>
      <c r="B10" s="121">
        <v>4982247234.6800003</v>
      </c>
      <c r="C10" s="121">
        <v>3015643320.1199999</v>
      </c>
      <c r="D10" s="121">
        <v>4176732571.9499998</v>
      </c>
      <c r="E10" s="121">
        <v>6315453952.0100002</v>
      </c>
      <c r="F10" s="121">
        <v>3797049564.3800001</v>
      </c>
      <c r="G10" s="121">
        <v>1460154392.8099999</v>
      </c>
      <c r="H10" s="121">
        <v>907430986.35000002</v>
      </c>
      <c r="I10" s="121">
        <v>2114526161.26</v>
      </c>
      <c r="J10" s="121">
        <v>18002286.57</v>
      </c>
      <c r="K10" s="121">
        <v>1713415145.77</v>
      </c>
      <c r="L10" s="121">
        <v>660391546.34000003</v>
      </c>
      <c r="M10" s="121">
        <v>377733389.02999997</v>
      </c>
      <c r="N10" s="121">
        <v>29538780551.27</v>
      </c>
    </row>
    <row r="11" spans="1:14" s="21" customFormat="1" ht="15" customHeight="1">
      <c r="A11" s="120" t="s">
        <v>651</v>
      </c>
      <c r="B11" s="121">
        <v>7735584849.9399996</v>
      </c>
      <c r="C11" s="121">
        <v>5016360057.1300001</v>
      </c>
      <c r="D11" s="121">
        <v>16041513406.459999</v>
      </c>
      <c r="E11" s="121">
        <v>1164611920.8299999</v>
      </c>
      <c r="F11" s="121">
        <v>4655031133.6099997</v>
      </c>
      <c r="G11" s="121">
        <v>2858199081.3200002</v>
      </c>
      <c r="H11" s="121">
        <v>2250921845.9099998</v>
      </c>
      <c r="I11" s="121">
        <v>300508533.05000001</v>
      </c>
      <c r="J11" s="121">
        <v>0</v>
      </c>
      <c r="K11" s="121">
        <v>1836887591.02</v>
      </c>
      <c r="L11" s="121">
        <v>915441342.54999995</v>
      </c>
      <c r="M11" s="121">
        <v>321413529.85000002</v>
      </c>
      <c r="N11" s="121">
        <v>43096473291.669998</v>
      </c>
    </row>
    <row r="12" spans="1:14" s="21" customFormat="1" ht="15" customHeight="1">
      <c r="A12" s="120" t="s">
        <v>652</v>
      </c>
      <c r="B12" s="121">
        <v>5741978488.9499998</v>
      </c>
      <c r="C12" s="121">
        <v>8736746329.6000004</v>
      </c>
      <c r="D12" s="121">
        <v>3725442576.1399999</v>
      </c>
      <c r="E12" s="121">
        <v>9005729729.6599998</v>
      </c>
      <c r="F12" s="121">
        <v>5533075874.1800003</v>
      </c>
      <c r="G12" s="121">
        <v>4519371123.8599997</v>
      </c>
      <c r="H12" s="121">
        <v>4134334308.0900002</v>
      </c>
      <c r="I12" s="121">
        <v>0</v>
      </c>
      <c r="J12" s="121">
        <v>85216982.950000003</v>
      </c>
      <c r="K12" s="121">
        <v>3619856927.3800001</v>
      </c>
      <c r="L12" s="121">
        <v>1079840463.49</v>
      </c>
      <c r="M12" s="121">
        <v>1216394409.6600001</v>
      </c>
      <c r="N12" s="121">
        <v>47397987213.959999</v>
      </c>
    </row>
    <row r="13" spans="1:14" s="21" customFormat="1" ht="15" customHeight="1">
      <c r="A13" s="120" t="s">
        <v>653</v>
      </c>
      <c r="B13" s="121">
        <v>9572812056.9099998</v>
      </c>
      <c r="C13" s="121">
        <v>13699753208.1</v>
      </c>
      <c r="D13" s="121">
        <v>8439945022.2700005</v>
      </c>
      <c r="E13" s="121">
        <v>9399635948.9200001</v>
      </c>
      <c r="F13" s="121">
        <v>8038730907.3999996</v>
      </c>
      <c r="G13" s="121">
        <v>5907275679.0100002</v>
      </c>
      <c r="H13" s="121">
        <v>4551913305.5200005</v>
      </c>
      <c r="I13" s="121">
        <v>15476097916.02</v>
      </c>
      <c r="J13" s="121">
        <v>61051571.149999999</v>
      </c>
      <c r="K13" s="121">
        <v>11269899785.93</v>
      </c>
      <c r="L13" s="121">
        <v>2224713342.7800002</v>
      </c>
      <c r="M13" s="121">
        <v>8159818563.6599998</v>
      </c>
      <c r="N13" s="121">
        <v>96801647307.669998</v>
      </c>
    </row>
    <row r="14" spans="1:14" s="21" customFormat="1" ht="15" customHeight="1">
      <c r="A14" s="243" t="s">
        <v>654</v>
      </c>
      <c r="B14" s="122">
        <v>36363341944.93</v>
      </c>
      <c r="C14" s="122">
        <v>96650343197.240005</v>
      </c>
      <c r="D14" s="122">
        <v>42259219593.489998</v>
      </c>
      <c r="E14" s="122">
        <v>34673046831.220001</v>
      </c>
      <c r="F14" s="122">
        <v>26206547239.209999</v>
      </c>
      <c r="G14" s="122">
        <v>19469963883.830002</v>
      </c>
      <c r="H14" s="122">
        <v>14166931458.190001</v>
      </c>
      <c r="I14" s="122">
        <v>20832427364.889999</v>
      </c>
      <c r="J14" s="122">
        <v>238713410.56999999</v>
      </c>
      <c r="K14" s="122">
        <v>22201134971.580002</v>
      </c>
      <c r="L14" s="122">
        <v>6056367614.5299997</v>
      </c>
      <c r="M14" s="122">
        <v>10715175014.969999</v>
      </c>
      <c r="N14" s="122">
        <v>329833212524.65002</v>
      </c>
    </row>
    <row r="15" spans="1:14" s="22" customFormat="1" ht="15" customHeight="1">
      <c r="A15" s="120" t="s">
        <v>655</v>
      </c>
      <c r="B15" s="121">
        <v>18746334205.6465</v>
      </c>
      <c r="C15" s="121">
        <v>23363621647.889</v>
      </c>
      <c r="D15" s="121">
        <v>20090130171.994999</v>
      </c>
      <c r="E15" s="121">
        <v>17999329996.981998</v>
      </c>
      <c r="F15" s="121">
        <v>15279448822.059</v>
      </c>
      <c r="G15" s="121">
        <v>11017934441.127001</v>
      </c>
      <c r="H15" s="121">
        <v>8960655157.7115002</v>
      </c>
      <c r="I15" s="121">
        <v>16049257414.797001</v>
      </c>
      <c r="J15" s="121">
        <v>128564765.67649999</v>
      </c>
      <c r="K15" s="121">
        <v>15245919306.129</v>
      </c>
      <c r="L15" s="121">
        <v>3624392670.9404998</v>
      </c>
      <c r="M15" s="121">
        <v>9308367813.6359997</v>
      </c>
      <c r="N15" s="121">
        <v>159813956414.58899</v>
      </c>
    </row>
    <row r="16" spans="1:14" s="23" customFormat="1" ht="15" customHeight="1">
      <c r="A16" s="244" t="s">
        <v>656</v>
      </c>
      <c r="B16" s="123">
        <v>0.51549999999999996</v>
      </c>
      <c r="C16" s="123">
        <v>0.2417</v>
      </c>
      <c r="D16" s="123">
        <v>0.47539999999999999</v>
      </c>
      <c r="E16" s="123">
        <v>0.51910000000000001</v>
      </c>
      <c r="F16" s="123">
        <v>0.58299999999999996</v>
      </c>
      <c r="G16" s="123">
        <v>0.56589999999999996</v>
      </c>
      <c r="H16" s="123">
        <v>0.63249999999999995</v>
      </c>
      <c r="I16" s="123">
        <v>0.77039999999999997</v>
      </c>
      <c r="J16" s="123">
        <v>0.53859999999999997</v>
      </c>
      <c r="K16" s="123">
        <v>0.68669999999999998</v>
      </c>
      <c r="L16" s="123">
        <v>0.59840000000000004</v>
      </c>
      <c r="M16" s="123">
        <v>0.86870000000000003</v>
      </c>
      <c r="N16" s="123">
        <v>0.48449999999999999</v>
      </c>
    </row>
    <row r="17" spans="1:14" s="21" customFormat="1" ht="15" customHeight="1">
      <c r="A17" s="243" t="s">
        <v>657</v>
      </c>
      <c r="B17" s="122">
        <v>1874633420.5646999</v>
      </c>
      <c r="C17" s="122">
        <v>2336362164.7888999</v>
      </c>
      <c r="D17" s="122">
        <v>2009013017.1995001</v>
      </c>
      <c r="E17" s="122">
        <v>1799932999.6982</v>
      </c>
      <c r="F17" s="122">
        <v>1527944882.2059</v>
      </c>
      <c r="G17" s="122">
        <v>1101793444.1127</v>
      </c>
      <c r="H17" s="122">
        <v>896065515.77119994</v>
      </c>
      <c r="I17" s="122">
        <v>1604925741.4797001</v>
      </c>
      <c r="J17" s="122">
        <v>12856476.5677</v>
      </c>
      <c r="K17" s="122">
        <v>1524591930.6129</v>
      </c>
      <c r="L17" s="122">
        <v>362439267.0941</v>
      </c>
      <c r="M17" s="122">
        <v>930836781.36360002</v>
      </c>
      <c r="N17" s="122">
        <v>15981395641.4589</v>
      </c>
    </row>
    <row r="18" spans="1:14" s="21" customFormat="1" ht="15" customHeight="1">
      <c r="A18" s="120" t="s">
        <v>658</v>
      </c>
      <c r="B18" s="121">
        <v>2042503819</v>
      </c>
      <c r="C18" s="121">
        <v>2696877137</v>
      </c>
      <c r="D18" s="121">
        <v>2165593626</v>
      </c>
      <c r="E18" s="121">
        <v>1806080826</v>
      </c>
      <c r="F18" s="121">
        <v>1591902497</v>
      </c>
      <c r="G18" s="121">
        <v>971725330</v>
      </c>
      <c r="H18" s="121">
        <v>841220031</v>
      </c>
      <c r="I18" s="121">
        <v>2012877684</v>
      </c>
      <c r="J18" s="121">
        <v>107582168</v>
      </c>
      <c r="K18" s="121">
        <v>1377782079</v>
      </c>
      <c r="L18" s="121">
        <v>326037794</v>
      </c>
      <c r="M18" s="121">
        <v>1084932209</v>
      </c>
      <c r="N18" s="121">
        <v>17025115200</v>
      </c>
    </row>
    <row r="19" spans="1:14" s="21" customFormat="1" ht="15" customHeight="1">
      <c r="A19" s="120" t="s">
        <v>659</v>
      </c>
      <c r="B19" s="121">
        <v>0</v>
      </c>
      <c r="C19" s="121">
        <v>69400</v>
      </c>
      <c r="D19" s="121">
        <v>1</v>
      </c>
      <c r="E19" s="121">
        <v>0</v>
      </c>
      <c r="F19" s="121">
        <v>0</v>
      </c>
      <c r="G19" s="121">
        <v>0</v>
      </c>
      <c r="H19" s="121">
        <v>0</v>
      </c>
      <c r="I19" s="121">
        <v>0</v>
      </c>
      <c r="J19" s="121">
        <v>0</v>
      </c>
      <c r="K19" s="121">
        <v>0</v>
      </c>
      <c r="L19" s="121">
        <v>57164</v>
      </c>
      <c r="M19" s="121">
        <v>0</v>
      </c>
      <c r="N19" s="121">
        <v>126565</v>
      </c>
    </row>
    <row r="20" spans="1:14" s="21" customFormat="1" ht="15" customHeight="1">
      <c r="A20" s="244" t="s">
        <v>660</v>
      </c>
      <c r="B20" s="121">
        <v>0</v>
      </c>
      <c r="C20" s="121">
        <v>0</v>
      </c>
      <c r="D20" s="121">
        <v>0</v>
      </c>
      <c r="E20" s="121">
        <v>0</v>
      </c>
      <c r="F20" s="121">
        <v>0</v>
      </c>
      <c r="G20" s="121">
        <v>0</v>
      </c>
      <c r="H20" s="121">
        <v>0</v>
      </c>
      <c r="I20" s="121">
        <v>0</v>
      </c>
      <c r="J20" s="121">
        <v>0</v>
      </c>
      <c r="K20" s="121">
        <v>0</v>
      </c>
      <c r="L20" s="121">
        <v>0</v>
      </c>
      <c r="M20" s="121">
        <v>0</v>
      </c>
      <c r="N20" s="121">
        <v>0</v>
      </c>
    </row>
    <row r="21" spans="1:14" s="21" customFormat="1" ht="15" customHeight="1">
      <c r="A21" s="120" t="s">
        <v>661</v>
      </c>
      <c r="B21" s="121">
        <v>0</v>
      </c>
      <c r="C21" s="121">
        <v>75</v>
      </c>
      <c r="D21" s="121">
        <v>0</v>
      </c>
      <c r="E21" s="121">
        <v>0</v>
      </c>
      <c r="F21" s="121">
        <v>33528286</v>
      </c>
      <c r="G21" s="121">
        <v>0</v>
      </c>
      <c r="H21" s="121">
        <v>90853</v>
      </c>
      <c r="I21" s="121">
        <v>0</v>
      </c>
      <c r="J21" s="121">
        <v>20742000</v>
      </c>
      <c r="K21" s="121">
        <v>0</v>
      </c>
      <c r="L21" s="121">
        <v>5517</v>
      </c>
      <c r="M21" s="121">
        <v>0</v>
      </c>
      <c r="N21" s="121">
        <v>54366731</v>
      </c>
    </row>
    <row r="22" spans="1:14" s="21" customFormat="1" ht="15" customHeight="1">
      <c r="A22" s="243" t="s">
        <v>662</v>
      </c>
      <c r="B22" s="122">
        <v>2042503819</v>
      </c>
      <c r="C22" s="122">
        <v>2696807662</v>
      </c>
      <c r="D22" s="122">
        <v>2165593625</v>
      </c>
      <c r="E22" s="122">
        <v>1806080826</v>
      </c>
      <c r="F22" s="122">
        <v>1558374211</v>
      </c>
      <c r="G22" s="122">
        <v>971725330</v>
      </c>
      <c r="H22" s="122">
        <v>841129178</v>
      </c>
      <c r="I22" s="122">
        <v>2012877684</v>
      </c>
      <c r="J22" s="122">
        <v>86840168</v>
      </c>
      <c r="K22" s="122">
        <v>1377782079</v>
      </c>
      <c r="L22" s="122">
        <v>325975113</v>
      </c>
      <c r="M22" s="122">
        <v>1084932209</v>
      </c>
      <c r="N22" s="122">
        <v>16970621904</v>
      </c>
    </row>
    <row r="23" spans="1:14" s="21" customFormat="1" ht="15" customHeight="1">
      <c r="A23" s="120" t="s">
        <v>663</v>
      </c>
      <c r="B23" s="121">
        <v>266162375</v>
      </c>
      <c r="C23" s="121">
        <v>158006160</v>
      </c>
      <c r="D23" s="121">
        <v>255110674</v>
      </c>
      <c r="E23" s="121">
        <v>286774000</v>
      </c>
      <c r="F23" s="121">
        <v>275756780</v>
      </c>
      <c r="G23" s="121">
        <v>245707000</v>
      </c>
      <c r="H23" s="121">
        <v>157625000</v>
      </c>
      <c r="I23" s="121">
        <v>347200000</v>
      </c>
      <c r="J23" s="121">
        <v>0</v>
      </c>
      <c r="K23" s="121">
        <v>385775000</v>
      </c>
      <c r="L23" s="121">
        <v>80001500</v>
      </c>
      <c r="M23" s="121">
        <v>0</v>
      </c>
      <c r="N23" s="121">
        <v>2458118489</v>
      </c>
    </row>
    <row r="24" spans="1:14" s="21" customFormat="1" ht="15" customHeight="1">
      <c r="A24" s="120" t="s">
        <v>664</v>
      </c>
      <c r="B24" s="121">
        <v>0</v>
      </c>
      <c r="C24" s="121">
        <v>0</v>
      </c>
      <c r="D24" s="121">
        <v>0</v>
      </c>
      <c r="E24" s="121">
        <v>0</v>
      </c>
      <c r="F24" s="121">
        <v>0</v>
      </c>
      <c r="G24" s="121">
        <v>0</v>
      </c>
      <c r="H24" s="121">
        <v>0</v>
      </c>
      <c r="I24" s="121">
        <v>0</v>
      </c>
      <c r="J24" s="121">
        <v>0</v>
      </c>
      <c r="K24" s="121">
        <v>0</v>
      </c>
      <c r="L24" s="121">
        <v>0</v>
      </c>
      <c r="M24" s="121">
        <v>0</v>
      </c>
      <c r="N24" s="121">
        <v>0</v>
      </c>
    </row>
    <row r="25" spans="1:14" s="24" customFormat="1" ht="15" customHeight="1">
      <c r="A25" s="120" t="s">
        <v>665</v>
      </c>
      <c r="B25" s="121">
        <v>0</v>
      </c>
      <c r="C25" s="121">
        <v>0</v>
      </c>
      <c r="D25" s="121">
        <v>0</v>
      </c>
      <c r="E25" s="121">
        <v>0</v>
      </c>
      <c r="F25" s="121">
        <v>0</v>
      </c>
      <c r="G25" s="121">
        <v>0</v>
      </c>
      <c r="H25" s="121">
        <v>0</v>
      </c>
      <c r="I25" s="121">
        <v>0</v>
      </c>
      <c r="J25" s="121">
        <v>0</v>
      </c>
      <c r="K25" s="121">
        <v>0</v>
      </c>
      <c r="L25" s="121">
        <v>0</v>
      </c>
      <c r="M25" s="121">
        <v>0</v>
      </c>
      <c r="N25" s="121">
        <v>0</v>
      </c>
    </row>
    <row r="26" spans="1:14" s="21" customFormat="1" ht="15" customHeight="1">
      <c r="A26" s="120" t="s">
        <v>666</v>
      </c>
      <c r="B26" s="121">
        <v>266162375</v>
      </c>
      <c r="C26" s="121">
        <v>158006160</v>
      </c>
      <c r="D26" s="121">
        <v>255110674</v>
      </c>
      <c r="E26" s="121">
        <v>286774000</v>
      </c>
      <c r="F26" s="121">
        <v>275756780</v>
      </c>
      <c r="G26" s="121">
        <v>245707000</v>
      </c>
      <c r="H26" s="121">
        <v>157625000</v>
      </c>
      <c r="I26" s="121">
        <v>347200000</v>
      </c>
      <c r="J26" s="121">
        <v>0</v>
      </c>
      <c r="K26" s="121">
        <v>385775000</v>
      </c>
      <c r="L26" s="121">
        <v>80001500</v>
      </c>
      <c r="M26" s="121">
        <v>0</v>
      </c>
      <c r="N26" s="121">
        <v>2458118489</v>
      </c>
    </row>
    <row r="27" spans="1:14" s="25" customFormat="1" ht="15" customHeight="1">
      <c r="A27" s="244" t="s">
        <v>667</v>
      </c>
      <c r="B27" s="121">
        <v>123165484</v>
      </c>
      <c r="C27" s="121">
        <v>183443079</v>
      </c>
      <c r="D27" s="121">
        <v>94262221</v>
      </c>
      <c r="E27" s="121">
        <v>223407651</v>
      </c>
      <c r="F27" s="121">
        <v>94067537</v>
      </c>
      <c r="G27" s="121">
        <v>66934038</v>
      </c>
      <c r="H27" s="121">
        <v>53124239</v>
      </c>
      <c r="I27" s="121">
        <v>109094757</v>
      </c>
      <c r="J27" s="121">
        <v>0</v>
      </c>
      <c r="K27" s="121">
        <v>158533857</v>
      </c>
      <c r="L27" s="121">
        <v>25091072</v>
      </c>
      <c r="M27" s="121">
        <v>165842510</v>
      </c>
      <c r="N27" s="121">
        <v>1296966445</v>
      </c>
    </row>
    <row r="28" spans="1:14" s="26" customFormat="1" ht="15" customHeight="1">
      <c r="A28" s="244" t="s">
        <v>668</v>
      </c>
      <c r="B28" s="121">
        <v>0</v>
      </c>
      <c r="C28" s="121">
        <v>0</v>
      </c>
      <c r="D28" s="121">
        <v>0</v>
      </c>
      <c r="E28" s="121">
        <v>0</v>
      </c>
      <c r="F28" s="121">
        <v>0</v>
      </c>
      <c r="G28" s="121">
        <v>0</v>
      </c>
      <c r="H28" s="121">
        <v>0</v>
      </c>
      <c r="I28" s="121">
        <v>0</v>
      </c>
      <c r="J28" s="121">
        <v>0</v>
      </c>
      <c r="K28" s="121">
        <v>0</v>
      </c>
      <c r="L28" s="121">
        <v>0</v>
      </c>
      <c r="M28" s="121">
        <v>0</v>
      </c>
      <c r="N28" s="121">
        <v>0</v>
      </c>
    </row>
    <row r="29" spans="1:14" s="21" customFormat="1" ht="15" customHeight="1">
      <c r="A29" s="245" t="s">
        <v>669</v>
      </c>
      <c r="B29" s="122">
        <v>389327859</v>
      </c>
      <c r="C29" s="122">
        <v>341449239</v>
      </c>
      <c r="D29" s="122">
        <v>349372895</v>
      </c>
      <c r="E29" s="122">
        <v>510181651</v>
      </c>
      <c r="F29" s="122">
        <v>369824317</v>
      </c>
      <c r="G29" s="122">
        <v>312641038</v>
      </c>
      <c r="H29" s="122">
        <v>210749239</v>
      </c>
      <c r="I29" s="122">
        <v>456294757</v>
      </c>
      <c r="J29" s="122">
        <v>0</v>
      </c>
      <c r="K29" s="122">
        <v>544308857</v>
      </c>
      <c r="L29" s="122">
        <v>105092572</v>
      </c>
      <c r="M29" s="122">
        <v>165842510</v>
      </c>
      <c r="N29" s="122">
        <v>3755084934</v>
      </c>
    </row>
    <row r="30" spans="1:14" s="21" customFormat="1" ht="15" customHeight="1">
      <c r="A30" s="244" t="s">
        <v>670</v>
      </c>
      <c r="B30" s="121">
        <v>0</v>
      </c>
      <c r="C30" s="121">
        <v>270878333</v>
      </c>
      <c r="D30" s="121">
        <v>0</v>
      </c>
      <c r="E30" s="121">
        <v>0</v>
      </c>
      <c r="F30" s="121">
        <v>0</v>
      </c>
      <c r="G30" s="121">
        <v>0</v>
      </c>
      <c r="H30" s="121">
        <v>0</v>
      </c>
      <c r="I30" s="121">
        <v>0</v>
      </c>
      <c r="J30" s="121">
        <v>0</v>
      </c>
      <c r="K30" s="121">
        <v>0</v>
      </c>
      <c r="L30" s="121">
        <v>0</v>
      </c>
      <c r="M30" s="121">
        <v>0</v>
      </c>
      <c r="N30" s="121">
        <v>270878333</v>
      </c>
    </row>
    <row r="31" spans="1:14" s="21" customFormat="1" ht="15" customHeight="1">
      <c r="A31" s="244" t="s">
        <v>671</v>
      </c>
      <c r="B31" s="121">
        <v>30103447</v>
      </c>
      <c r="C31" s="121">
        <v>159349246</v>
      </c>
      <c r="D31" s="121">
        <v>30224444</v>
      </c>
      <c r="E31" s="121">
        <v>51677613</v>
      </c>
      <c r="F31" s="121">
        <v>32774566</v>
      </c>
      <c r="G31" s="121">
        <v>15780664</v>
      </c>
      <c r="H31" s="121">
        <v>14611154</v>
      </c>
      <c r="I31" s="121">
        <v>1517706</v>
      </c>
      <c r="J31" s="121">
        <v>0</v>
      </c>
      <c r="K31" s="121">
        <v>699700</v>
      </c>
      <c r="L31" s="121">
        <v>0</v>
      </c>
      <c r="M31" s="121">
        <v>998900</v>
      </c>
      <c r="N31" s="121">
        <v>337737440</v>
      </c>
    </row>
    <row r="32" spans="1:14" s="21" customFormat="1" ht="15" customHeight="1">
      <c r="A32" s="243" t="s">
        <v>672</v>
      </c>
      <c r="B32" s="122">
        <v>2401728231</v>
      </c>
      <c r="C32" s="122">
        <v>2608029322</v>
      </c>
      <c r="D32" s="122">
        <v>2484742076</v>
      </c>
      <c r="E32" s="122">
        <v>2264584864</v>
      </c>
      <c r="F32" s="122">
        <v>1895423962</v>
      </c>
      <c r="G32" s="122">
        <v>1268585704</v>
      </c>
      <c r="H32" s="122">
        <v>1037267263</v>
      </c>
      <c r="I32" s="122">
        <v>2467654735</v>
      </c>
      <c r="J32" s="122">
        <v>86840168</v>
      </c>
      <c r="K32" s="122">
        <v>1921391236</v>
      </c>
      <c r="L32" s="122">
        <v>431067685</v>
      </c>
      <c r="M32" s="122">
        <v>1249775819</v>
      </c>
      <c r="N32" s="122">
        <v>20117091065</v>
      </c>
    </row>
    <row r="33" spans="1:14" s="78" customFormat="1" ht="15" customHeight="1">
      <c r="A33" s="120" t="s">
        <v>673</v>
      </c>
      <c r="B33" s="121">
        <v>527094810.43540001</v>
      </c>
      <c r="C33" s="121">
        <v>271667157.21109998</v>
      </c>
      <c r="D33" s="121">
        <v>475729058.80049998</v>
      </c>
      <c r="E33" s="121">
        <v>464651864.30180001</v>
      </c>
      <c r="F33" s="121">
        <v>367479079.79409999</v>
      </c>
      <c r="G33" s="121">
        <v>166792259.88730001</v>
      </c>
      <c r="H33" s="121">
        <v>141201747.22889999</v>
      </c>
      <c r="I33" s="121">
        <v>862728993.52030003</v>
      </c>
      <c r="J33" s="121">
        <v>73983691.432400003</v>
      </c>
      <c r="K33" s="121">
        <v>396799305.38709998</v>
      </c>
      <c r="L33" s="121">
        <v>68628417.906000003</v>
      </c>
      <c r="M33" s="121">
        <v>318939037.63639998</v>
      </c>
      <c r="N33" s="121">
        <v>4135695423.5411</v>
      </c>
    </row>
    <row r="34" spans="1:14" s="27" customFormat="1" ht="15" customHeight="1">
      <c r="A34" s="120" t="s">
        <v>674</v>
      </c>
      <c r="B34" s="246">
        <v>0.1648</v>
      </c>
      <c r="C34" s="246">
        <v>0.30049999999999999</v>
      </c>
      <c r="D34" s="246">
        <v>0.23150000000000001</v>
      </c>
      <c r="E34" s="246">
        <v>0.23699999999999999</v>
      </c>
      <c r="F34" s="246">
        <v>0.1124</v>
      </c>
      <c r="G34" s="246">
        <v>0.44850000000000001</v>
      </c>
      <c r="H34" s="246">
        <v>0.2165</v>
      </c>
      <c r="I34" s="406">
        <v>0.1318</v>
      </c>
      <c r="J34" s="246">
        <v>2.1399999999999999E-2</v>
      </c>
      <c r="K34" s="246">
        <v>0.126</v>
      </c>
      <c r="L34" s="246">
        <v>9.4799999999999995E-2</v>
      </c>
      <c r="M34" s="246">
        <v>3.6700000000000003E-2</v>
      </c>
      <c r="N34" s="246">
        <v>0.19889999999999999</v>
      </c>
    </row>
    <row r="35" spans="1:14" ht="3.75" customHeight="1" thickBot="1">
      <c r="A35" s="118"/>
      <c r="B35" s="118"/>
      <c r="C35" s="118"/>
      <c r="D35" s="118"/>
      <c r="E35" s="118"/>
      <c r="F35" s="118"/>
      <c r="G35" s="118"/>
      <c r="H35" s="118"/>
      <c r="I35" s="118"/>
      <c r="J35" s="118"/>
      <c r="K35" s="118"/>
      <c r="L35" s="118"/>
      <c r="M35" s="118"/>
      <c r="N35" s="118"/>
    </row>
    <row r="36" spans="1:14" ht="15" customHeight="1" thickTop="1">
      <c r="A36" s="124" t="s">
        <v>675</v>
      </c>
      <c r="B36" s="47"/>
      <c r="C36" s="47"/>
      <c r="D36" s="47"/>
      <c r="E36" s="47"/>
      <c r="F36" s="47"/>
      <c r="G36" s="47"/>
      <c r="H36" s="47"/>
      <c r="I36" s="47"/>
      <c r="J36" s="47"/>
      <c r="K36" s="47"/>
      <c r="L36" s="47"/>
      <c r="M36" s="47"/>
      <c r="N36" s="47"/>
    </row>
    <row r="37" spans="1:14" ht="15" customHeight="1">
      <c r="A37" s="695"/>
      <c r="B37" s="47"/>
      <c r="C37" s="47"/>
      <c r="D37" s="47"/>
      <c r="E37" s="47"/>
      <c r="F37" s="47"/>
      <c r="G37" s="47"/>
      <c r="H37" s="47"/>
      <c r="I37" s="47"/>
      <c r="J37" s="47"/>
      <c r="K37" s="47"/>
      <c r="L37" s="47"/>
      <c r="M37" s="47"/>
      <c r="N37" s="47"/>
    </row>
  </sheetData>
  <mergeCells count="4">
    <mergeCell ref="A1:N1"/>
    <mergeCell ref="A2:N2"/>
    <mergeCell ref="A3:N3"/>
    <mergeCell ref="A4:N4"/>
  </mergeCells>
  <printOptions horizontalCentered="1" verticalCentered="1"/>
  <pageMargins left="0.56999999999999995" right="0.36" top="0.6" bottom="0.52" header="0.511811023622047" footer="0.41"/>
  <pageSetup scale="4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O26"/>
  <sheetViews>
    <sheetView zoomScaleNormal="100" workbookViewId="0">
      <selection sqref="A1:O1"/>
    </sheetView>
  </sheetViews>
  <sheetFormatPr defaultColWidth="9.140625" defaultRowHeight="12.75"/>
  <cols>
    <col min="1" max="1" width="38.28515625" style="33" customWidth="1"/>
    <col min="2" max="9" width="10.140625" style="607" bestFit="1" customWidth="1"/>
    <col min="10" max="10" width="7.5703125" style="607" bestFit="1" customWidth="1"/>
    <col min="11" max="11" width="10.140625" style="607" bestFit="1" customWidth="1"/>
    <col min="12" max="13" width="9.140625" style="607" bestFit="1" customWidth="1"/>
    <col min="14" max="14" width="11.140625" style="607" bestFit="1" customWidth="1"/>
    <col min="15" max="15" width="10.7109375" style="607" customWidth="1"/>
    <col min="16" max="16384" width="9.140625" style="607"/>
  </cols>
  <sheetData>
    <row r="1" spans="1:15" s="28" customFormat="1" ht="30" customHeight="1">
      <c r="A1" s="733" t="s">
        <v>436</v>
      </c>
      <c r="B1" s="733"/>
      <c r="C1" s="733"/>
      <c r="D1" s="733"/>
      <c r="E1" s="733"/>
      <c r="F1" s="733"/>
      <c r="G1" s="733"/>
      <c r="H1" s="733"/>
      <c r="I1" s="733"/>
      <c r="J1" s="733"/>
      <c r="K1" s="733"/>
      <c r="L1" s="733"/>
      <c r="M1" s="733"/>
      <c r="N1" s="733"/>
      <c r="O1" s="733"/>
    </row>
    <row r="2" spans="1:15" s="28" customFormat="1" ht="15" customHeight="1">
      <c r="A2" s="734" t="s">
        <v>676</v>
      </c>
      <c r="B2" s="734"/>
      <c r="C2" s="734"/>
      <c r="D2" s="734"/>
      <c r="E2" s="734"/>
      <c r="F2" s="734"/>
      <c r="G2" s="734"/>
      <c r="H2" s="734"/>
      <c r="I2" s="734"/>
      <c r="J2" s="734"/>
      <c r="K2" s="734"/>
      <c r="L2" s="734"/>
      <c r="M2" s="734"/>
      <c r="N2" s="734"/>
      <c r="O2" s="734"/>
    </row>
    <row r="3" spans="1:15" s="28" customFormat="1" ht="15" customHeight="1">
      <c r="A3" s="746" t="s">
        <v>1512</v>
      </c>
      <c r="B3" s="746"/>
      <c r="C3" s="746"/>
      <c r="D3" s="746"/>
      <c r="E3" s="746"/>
      <c r="F3" s="746"/>
      <c r="G3" s="746"/>
      <c r="H3" s="746"/>
      <c r="I3" s="746"/>
      <c r="J3" s="746"/>
      <c r="K3" s="746"/>
      <c r="L3" s="746"/>
      <c r="M3" s="746"/>
      <c r="N3" s="746"/>
      <c r="O3" s="746"/>
    </row>
    <row r="4" spans="1:15" s="29" customFormat="1" ht="30" customHeight="1">
      <c r="A4" s="735" t="s">
        <v>508</v>
      </c>
      <c r="B4" s="735"/>
      <c r="C4" s="735"/>
      <c r="D4" s="735"/>
      <c r="E4" s="735"/>
      <c r="F4" s="735"/>
      <c r="G4" s="735"/>
      <c r="H4" s="735"/>
      <c r="I4" s="735"/>
      <c r="J4" s="735"/>
      <c r="K4" s="735"/>
      <c r="L4" s="735"/>
      <c r="M4" s="735"/>
      <c r="N4" s="735"/>
      <c r="O4" s="735"/>
    </row>
    <row r="5" spans="1:15" ht="15" customHeight="1">
      <c r="A5" s="125"/>
      <c r="B5" s="126"/>
      <c r="C5" s="126"/>
      <c r="D5" s="126"/>
      <c r="E5" s="126"/>
      <c r="F5" s="126"/>
      <c r="G5" s="47"/>
      <c r="H5" s="47"/>
      <c r="I5" s="47"/>
      <c r="J5" s="282"/>
      <c r="K5" s="47"/>
      <c r="L5" s="47"/>
      <c r="M5" s="47"/>
      <c r="N5" s="47"/>
      <c r="O5" s="47"/>
    </row>
    <row r="6" spans="1:15" ht="30" customHeight="1">
      <c r="A6" s="150"/>
      <c r="B6" s="127" t="s">
        <v>31</v>
      </c>
      <c r="C6" s="127" t="s">
        <v>113</v>
      </c>
      <c r="D6" s="127" t="s">
        <v>33</v>
      </c>
      <c r="E6" s="127" t="s">
        <v>35</v>
      </c>
      <c r="F6" s="127" t="s">
        <v>43</v>
      </c>
      <c r="G6" s="127" t="s">
        <v>41</v>
      </c>
      <c r="H6" s="127" t="s">
        <v>37</v>
      </c>
      <c r="I6" s="127" t="s">
        <v>39</v>
      </c>
      <c r="J6" s="127" t="s">
        <v>45</v>
      </c>
      <c r="K6" s="127" t="s">
        <v>47</v>
      </c>
      <c r="L6" s="127" t="s">
        <v>49</v>
      </c>
      <c r="M6" s="127" t="s">
        <v>53</v>
      </c>
      <c r="N6" s="128" t="s">
        <v>515</v>
      </c>
      <c r="O6" s="129" t="s">
        <v>677</v>
      </c>
    </row>
    <row r="7" spans="1:15" ht="15" customHeight="1">
      <c r="A7" s="179" t="s">
        <v>678</v>
      </c>
      <c r="B7" s="339">
        <v>22973212.562540002</v>
      </c>
      <c r="C7" s="339">
        <v>28180850.739799999</v>
      </c>
      <c r="D7" s="339">
        <v>27200255.82581</v>
      </c>
      <c r="E7" s="339">
        <v>22275046.634539999</v>
      </c>
      <c r="F7" s="339">
        <v>17812290.384849999</v>
      </c>
      <c r="G7" s="339">
        <v>12795974.830360001</v>
      </c>
      <c r="H7" s="339">
        <v>10534799.357319999</v>
      </c>
      <c r="I7" s="339">
        <v>15356735.7238</v>
      </c>
      <c r="J7" s="339">
        <v>144468.56571</v>
      </c>
      <c r="K7" s="339">
        <v>16463896.56491</v>
      </c>
      <c r="L7" s="339">
        <v>4102095.0197800002</v>
      </c>
      <c r="M7" s="339">
        <v>9126084.0223200005</v>
      </c>
      <c r="N7" s="339">
        <v>186965710.23174003</v>
      </c>
      <c r="O7" s="130">
        <v>0.95002701755595564</v>
      </c>
    </row>
    <row r="8" spans="1:15" ht="15" customHeight="1">
      <c r="A8" s="179" t="s">
        <v>679</v>
      </c>
      <c r="B8" s="339">
        <v>78130.675810000001</v>
      </c>
      <c r="C8" s="339">
        <v>106808.43612</v>
      </c>
      <c r="D8" s="339">
        <v>64405.700549999994</v>
      </c>
      <c r="E8" s="339">
        <v>43292.93836</v>
      </c>
      <c r="F8" s="339">
        <v>43885.309350000003</v>
      </c>
      <c r="G8" s="339">
        <v>37611.352290000003</v>
      </c>
      <c r="H8" s="339">
        <v>38062.788659999998</v>
      </c>
      <c r="I8" s="339">
        <v>81333.91059</v>
      </c>
      <c r="J8" s="339">
        <v>409.44941999999998</v>
      </c>
      <c r="K8" s="339">
        <v>67642.567930000005</v>
      </c>
      <c r="L8" s="339">
        <v>13143.391619999999</v>
      </c>
      <c r="M8" s="339">
        <v>47383.062859999998</v>
      </c>
      <c r="N8" s="339">
        <v>622109.58355999994</v>
      </c>
      <c r="O8" s="130">
        <v>3.161119285081347E-3</v>
      </c>
    </row>
    <row r="9" spans="1:15" ht="15" customHeight="1">
      <c r="A9" s="179" t="s">
        <v>680</v>
      </c>
      <c r="B9" s="339">
        <v>822962.53602</v>
      </c>
      <c r="C9" s="339">
        <v>705718.84740999993</v>
      </c>
      <c r="D9" s="339">
        <v>526535.41998999997</v>
      </c>
      <c r="E9" s="339">
        <v>891067.47119000007</v>
      </c>
      <c r="F9" s="339">
        <v>371171.40760999999</v>
      </c>
      <c r="G9" s="339">
        <v>148634.61102000001</v>
      </c>
      <c r="H9" s="339">
        <v>189387.63042</v>
      </c>
      <c r="I9" s="339">
        <v>12403.690869999999</v>
      </c>
      <c r="J9" s="339">
        <v>0</v>
      </c>
      <c r="K9" s="339">
        <v>101759.72154000001</v>
      </c>
      <c r="L9" s="339">
        <v>98377.130709999998</v>
      </c>
      <c r="M9" s="339">
        <v>46556.558880000004</v>
      </c>
      <c r="N9" s="339">
        <v>3914575.0256599998</v>
      </c>
      <c r="O9" s="130">
        <v>1.9891091430707993E-2</v>
      </c>
    </row>
    <row r="10" spans="1:15" ht="15" customHeight="1">
      <c r="A10" s="179" t="s">
        <v>681</v>
      </c>
      <c r="B10" s="339">
        <v>20327.587030000002</v>
      </c>
      <c r="C10" s="339">
        <v>13774.061230000001</v>
      </c>
      <c r="D10" s="339">
        <v>11616.552750000001</v>
      </c>
      <c r="E10" s="339">
        <v>16088.240220000002</v>
      </c>
      <c r="F10" s="339">
        <v>9018.8255600000011</v>
      </c>
      <c r="G10" s="339">
        <v>4574.6380799999997</v>
      </c>
      <c r="H10" s="339">
        <v>3590.5209599999998</v>
      </c>
      <c r="I10" s="339">
        <v>570.33118999999999</v>
      </c>
      <c r="J10" s="339">
        <v>0</v>
      </c>
      <c r="K10" s="339">
        <v>3428.8296600000003</v>
      </c>
      <c r="L10" s="339">
        <v>2497.6884500000001</v>
      </c>
      <c r="M10" s="339">
        <v>1732.8653300000001</v>
      </c>
      <c r="N10" s="339">
        <v>87220.14046000001</v>
      </c>
      <c r="O10" s="130">
        <v>4.4319083862661384E-4</v>
      </c>
    </row>
    <row r="11" spans="1:15" ht="15" customHeight="1">
      <c r="A11" s="179" t="s">
        <v>682</v>
      </c>
      <c r="B11" s="339">
        <v>215847.53930999999</v>
      </c>
      <c r="C11" s="339">
        <v>100137.4258</v>
      </c>
      <c r="D11" s="339">
        <v>223915.22758000001</v>
      </c>
      <c r="E11" s="339">
        <v>221298.55935</v>
      </c>
      <c r="F11" s="339">
        <v>126697.9951</v>
      </c>
      <c r="G11" s="339">
        <v>107313.92172</v>
      </c>
      <c r="H11" s="339">
        <v>35126.601170000002</v>
      </c>
      <c r="I11" s="339">
        <v>8510.273009999999</v>
      </c>
      <c r="J11" s="339">
        <v>0</v>
      </c>
      <c r="K11" s="339">
        <v>51252.336069999998</v>
      </c>
      <c r="L11" s="339">
        <v>45474.933149999997</v>
      </c>
      <c r="M11" s="339">
        <v>10638.390589999999</v>
      </c>
      <c r="N11" s="339">
        <v>1146213.2028499998</v>
      </c>
      <c r="O11" s="130">
        <v>5.8242418314948495E-3</v>
      </c>
    </row>
    <row r="12" spans="1:15" ht="15" customHeight="1">
      <c r="A12" s="179" t="s">
        <v>683</v>
      </c>
      <c r="B12" s="339">
        <v>23975.041880000001</v>
      </c>
      <c r="C12" s="339">
        <v>11625.8575</v>
      </c>
      <c r="D12" s="339">
        <v>25409.949230000002</v>
      </c>
      <c r="E12" s="339">
        <v>31179.957420000002</v>
      </c>
      <c r="F12" s="339">
        <v>14597.896119999999</v>
      </c>
      <c r="G12" s="339">
        <v>16167.28766</v>
      </c>
      <c r="H12" s="339">
        <v>4703.6934600000004</v>
      </c>
      <c r="I12" s="339">
        <v>1616.0849900000001</v>
      </c>
      <c r="J12" s="339">
        <v>0</v>
      </c>
      <c r="K12" s="339">
        <v>8932.5676100000001</v>
      </c>
      <c r="L12" s="339">
        <v>5014.4038600000003</v>
      </c>
      <c r="M12" s="339">
        <v>1874.36742</v>
      </c>
      <c r="N12" s="339">
        <v>145097.10715</v>
      </c>
      <c r="O12" s="130">
        <v>7.3728049807022915E-4</v>
      </c>
    </row>
    <row r="13" spans="1:15" ht="15" customHeight="1">
      <c r="A13" s="179" t="s">
        <v>684</v>
      </c>
      <c r="B13" s="339">
        <v>46175.907810000004</v>
      </c>
      <c r="C13" s="339">
        <v>196928.17796999999</v>
      </c>
      <c r="D13" s="339">
        <v>130991.45023</v>
      </c>
      <c r="E13" s="339">
        <v>134138.57254999998</v>
      </c>
      <c r="F13" s="339">
        <v>37290.25563</v>
      </c>
      <c r="G13" s="339">
        <v>32083.08294</v>
      </c>
      <c r="H13" s="339">
        <v>110925.38167</v>
      </c>
      <c r="I13" s="339">
        <v>3882.4058399999999</v>
      </c>
      <c r="J13" s="339">
        <v>0</v>
      </c>
      <c r="K13" s="339">
        <v>41779.307179999996</v>
      </c>
      <c r="L13" s="339">
        <v>25307.976340000001</v>
      </c>
      <c r="M13" s="339">
        <v>6225.6671799999995</v>
      </c>
      <c r="N13" s="339">
        <v>765728.18534000008</v>
      </c>
      <c r="O13" s="130">
        <v>3.8908870684117424E-3</v>
      </c>
    </row>
    <row r="14" spans="1:15" ht="15" customHeight="1">
      <c r="A14" s="179" t="s">
        <v>685</v>
      </c>
      <c r="B14" s="339">
        <v>12696.231119999999</v>
      </c>
      <c r="C14" s="339">
        <v>68767.11116</v>
      </c>
      <c r="D14" s="339">
        <v>34857.586909999998</v>
      </c>
      <c r="E14" s="339">
        <v>36702.048049999998</v>
      </c>
      <c r="F14" s="339">
        <v>11286.395759999999</v>
      </c>
      <c r="G14" s="339">
        <v>11181.42239</v>
      </c>
      <c r="H14" s="339">
        <v>28729.21732</v>
      </c>
      <c r="I14" s="339">
        <v>1941.2034199999998</v>
      </c>
      <c r="J14" s="339">
        <v>0</v>
      </c>
      <c r="K14" s="339">
        <v>15843.525149999999</v>
      </c>
      <c r="L14" s="339">
        <v>7935.3937100000003</v>
      </c>
      <c r="M14" s="339">
        <v>2985.7730899999997</v>
      </c>
      <c r="N14" s="339">
        <v>232925.90807999996</v>
      </c>
      <c r="O14" s="130">
        <v>1.1835641171339699E-3</v>
      </c>
    </row>
    <row r="15" spans="1:15" ht="15" customHeight="1">
      <c r="A15" s="179" t="s">
        <v>686</v>
      </c>
      <c r="B15" s="339">
        <v>111888.57488</v>
      </c>
      <c r="C15" s="339">
        <v>262207.65999000001</v>
      </c>
      <c r="D15" s="339">
        <v>113980.74448000001</v>
      </c>
      <c r="E15" s="339">
        <v>277543.25941</v>
      </c>
      <c r="F15" s="339">
        <v>43711.146130000001</v>
      </c>
      <c r="G15" s="339">
        <v>76138.225480000008</v>
      </c>
      <c r="H15" s="339">
        <v>45187.498729999999</v>
      </c>
      <c r="I15" s="339">
        <v>8735.9263599999995</v>
      </c>
      <c r="J15" s="339">
        <v>0</v>
      </c>
      <c r="K15" s="339">
        <v>22603.68562</v>
      </c>
      <c r="L15" s="339">
        <v>11743.449050000001</v>
      </c>
      <c r="M15" s="339">
        <v>8902.7452899999989</v>
      </c>
      <c r="N15" s="339">
        <v>982642.91542000021</v>
      </c>
      <c r="O15" s="130">
        <v>4.9930937448468609E-3</v>
      </c>
    </row>
    <row r="16" spans="1:15" ht="15" customHeight="1">
      <c r="A16" s="179" t="s">
        <v>687</v>
      </c>
      <c r="B16" s="339">
        <v>49195.388129999999</v>
      </c>
      <c r="C16" s="339">
        <v>113176.18717</v>
      </c>
      <c r="D16" s="339">
        <v>48022.576670000002</v>
      </c>
      <c r="E16" s="339">
        <v>152907.05936000001</v>
      </c>
      <c r="F16" s="339">
        <v>22187.576420000001</v>
      </c>
      <c r="G16" s="339">
        <v>36440.506670000002</v>
      </c>
      <c r="H16" s="339">
        <v>16873.961170000002</v>
      </c>
      <c r="I16" s="339">
        <v>6878.4914800000006</v>
      </c>
      <c r="J16" s="339">
        <v>0</v>
      </c>
      <c r="K16" s="339">
        <v>14733.914869999999</v>
      </c>
      <c r="L16" s="339">
        <v>6954.24683</v>
      </c>
      <c r="M16" s="339">
        <v>6535.0861399999994</v>
      </c>
      <c r="N16" s="339">
        <v>473904.99491000012</v>
      </c>
      <c r="O16" s="130">
        <v>2.4080487719442055E-3</v>
      </c>
    </row>
    <row r="17" spans="1:15" ht="15" customHeight="1">
      <c r="A17" s="179" t="s">
        <v>688</v>
      </c>
      <c r="B17" s="339">
        <v>291403.76694999996</v>
      </c>
      <c r="C17" s="339">
        <v>506567.20382999995</v>
      </c>
      <c r="D17" s="339">
        <v>681702.19180999999</v>
      </c>
      <c r="E17" s="339">
        <v>419219.03883999999</v>
      </c>
      <c r="F17" s="339">
        <v>196347.55346999998</v>
      </c>
      <c r="G17" s="339">
        <v>205300.59307</v>
      </c>
      <c r="H17" s="339">
        <v>161514.65990999999</v>
      </c>
      <c r="I17" s="339">
        <v>120415.68665</v>
      </c>
      <c r="J17" s="339">
        <v>142.26275000000001</v>
      </c>
      <c r="K17" s="339">
        <v>263087.57040999999</v>
      </c>
      <c r="L17" s="339">
        <v>104585.58504999999</v>
      </c>
      <c r="M17" s="339">
        <v>75258.184720000005</v>
      </c>
      <c r="N17" s="339">
        <v>3025544.29746</v>
      </c>
      <c r="O17" s="130">
        <v>1.537366836858298E-2</v>
      </c>
    </row>
    <row r="18" spans="1:15" ht="15" customHeight="1">
      <c r="A18" s="179" t="s">
        <v>689</v>
      </c>
      <c r="B18" s="339">
        <v>198813.05261000001</v>
      </c>
      <c r="C18" s="339">
        <v>349290.28698000003</v>
      </c>
      <c r="D18" s="339">
        <v>413290.00885000004</v>
      </c>
      <c r="E18" s="339">
        <v>369355.98191000003</v>
      </c>
      <c r="F18" s="339">
        <v>116476.58869</v>
      </c>
      <c r="G18" s="339">
        <v>154180.62531</v>
      </c>
      <c r="H18" s="339">
        <v>113777.52534000001</v>
      </c>
      <c r="I18" s="339">
        <v>117725.98623000001</v>
      </c>
      <c r="J18" s="339">
        <v>142.26275000000001</v>
      </c>
      <c r="K18" s="339">
        <v>236872.77067</v>
      </c>
      <c r="L18" s="339">
        <v>84850.873950000008</v>
      </c>
      <c r="M18" s="339">
        <v>61794.504280000001</v>
      </c>
      <c r="N18" s="339">
        <v>2216570.4675699999</v>
      </c>
      <c r="O18" s="130">
        <v>1.1263037633467872E-2</v>
      </c>
    </row>
    <row r="19" spans="1:15" ht="15" customHeight="1">
      <c r="A19" s="180" t="s">
        <v>690</v>
      </c>
      <c r="B19" s="340">
        <v>24461490.887510002</v>
      </c>
      <c r="C19" s="340">
        <v>29952410.0548</v>
      </c>
      <c r="D19" s="340">
        <v>28877380.859899998</v>
      </c>
      <c r="E19" s="340">
        <v>24218313.535879999</v>
      </c>
      <c r="F19" s="340">
        <v>18587508.742789999</v>
      </c>
      <c r="G19" s="340">
        <v>13365445.264590001</v>
      </c>
      <c r="H19" s="340">
        <v>11076941.12922</v>
      </c>
      <c r="I19" s="340">
        <v>15510683.706530001</v>
      </c>
      <c r="J19" s="340">
        <v>144610.82845999999</v>
      </c>
      <c r="K19" s="340">
        <v>16944379.185729999</v>
      </c>
      <c r="L19" s="340">
        <v>4387584.0940799993</v>
      </c>
      <c r="M19" s="340">
        <v>9273665.5689800009</v>
      </c>
      <c r="N19" s="340">
        <v>196800413.85847002</v>
      </c>
      <c r="O19" s="131">
        <v>1</v>
      </c>
    </row>
    <row r="20" spans="1:15" ht="15" customHeight="1">
      <c r="A20" s="181" t="s">
        <v>691</v>
      </c>
      <c r="B20" s="339">
        <v>383137.97658000002</v>
      </c>
      <c r="C20" s="339">
        <v>663441.94016</v>
      </c>
      <c r="D20" s="339">
        <v>597602.37496000004</v>
      </c>
      <c r="E20" s="339">
        <v>649526.22531999997</v>
      </c>
      <c r="F20" s="339">
        <v>217452.5919</v>
      </c>
      <c r="G20" s="339">
        <v>260155.83240000001</v>
      </c>
      <c r="H20" s="339">
        <v>205737.70691000001</v>
      </c>
      <c r="I20" s="339">
        <v>210066.00790000003</v>
      </c>
      <c r="J20" s="339">
        <v>551.71217000000001</v>
      </c>
      <c r="K20" s="339">
        <v>347454.17589000001</v>
      </c>
      <c r="L20" s="339">
        <v>120395.99842</v>
      </c>
      <c r="M20" s="339">
        <v>122305.65912</v>
      </c>
      <c r="N20" s="339">
        <v>3777828.2017299999</v>
      </c>
      <c r="O20" s="130"/>
    </row>
    <row r="21" spans="1:15" s="30" customFormat="1" ht="15" customHeight="1" thickBot="1">
      <c r="A21" s="182" t="s">
        <v>692</v>
      </c>
      <c r="B21" s="132">
        <v>0.12429593214728503</v>
      </c>
      <c r="C21" s="132">
        <v>0.15219688550218408</v>
      </c>
      <c r="D21" s="132">
        <v>0.14673435026751167</v>
      </c>
      <c r="E21" s="132">
        <v>0.12306027747124922</v>
      </c>
      <c r="F21" s="132">
        <v>9.4448524667012618E-2</v>
      </c>
      <c r="G21" s="132">
        <v>6.791370507077199E-2</v>
      </c>
      <c r="H21" s="132">
        <v>5.6285151601286956E-2</v>
      </c>
      <c r="I21" s="132">
        <v>7.8814283986641337E-2</v>
      </c>
      <c r="J21" s="132">
        <v>7.3480957496358499E-4</v>
      </c>
      <c r="K21" s="132">
        <v>8.6099306670745279E-2</v>
      </c>
      <c r="L21" s="132">
        <v>2.2294587740223717E-2</v>
      </c>
      <c r="M21" s="132">
        <v>4.7122185300124436E-2</v>
      </c>
      <c r="N21" s="132">
        <v>1</v>
      </c>
      <c r="O21" s="132"/>
    </row>
    <row r="22" spans="1:15" ht="15" customHeight="1" thickTop="1">
      <c r="A22" s="133" t="s">
        <v>693</v>
      </c>
      <c r="B22" s="134"/>
      <c r="C22" s="134"/>
      <c r="D22" s="134"/>
      <c r="E22" s="134"/>
      <c r="F22" s="134"/>
      <c r="G22" s="135"/>
      <c r="H22" s="135"/>
      <c r="I22" s="135"/>
      <c r="J22" s="135"/>
      <c r="K22" s="135"/>
      <c r="L22" s="135"/>
      <c r="M22" s="135"/>
      <c r="N22" s="135"/>
      <c r="O22" s="135"/>
    </row>
    <row r="23" spans="1:15" ht="59.25" customHeight="1">
      <c r="A23" s="749" t="s">
        <v>554</v>
      </c>
      <c r="B23" s="751"/>
      <c r="C23" s="751"/>
      <c r="D23" s="751"/>
      <c r="E23" s="751"/>
      <c r="F23" s="751"/>
      <c r="G23" s="751"/>
      <c r="H23" s="751"/>
      <c r="I23" s="751"/>
      <c r="J23" s="751"/>
      <c r="K23" s="751"/>
      <c r="L23" s="751"/>
      <c r="M23" s="751"/>
      <c r="N23" s="751"/>
      <c r="O23" s="751"/>
    </row>
    <row r="24" spans="1:15" ht="57.75" customHeight="1">
      <c r="A24" s="749" t="s">
        <v>555</v>
      </c>
      <c r="B24" s="750"/>
      <c r="C24" s="750"/>
      <c r="D24" s="750"/>
      <c r="E24" s="750"/>
      <c r="F24" s="750"/>
      <c r="G24" s="750"/>
      <c r="H24" s="750"/>
      <c r="I24" s="750"/>
      <c r="J24" s="750"/>
      <c r="K24" s="750"/>
      <c r="L24" s="750"/>
      <c r="M24" s="750"/>
      <c r="N24" s="750"/>
      <c r="O24" s="750"/>
    </row>
    <row r="25" spans="1:15" ht="15" customHeight="1">
      <c r="A25" s="133" t="s">
        <v>694</v>
      </c>
      <c r="B25" s="136"/>
      <c r="C25" s="136"/>
      <c r="D25" s="136"/>
      <c r="E25" s="136"/>
      <c r="F25" s="136"/>
      <c r="G25" s="133"/>
      <c r="H25" s="133"/>
      <c r="I25" s="133"/>
      <c r="J25" s="133"/>
      <c r="K25" s="133"/>
      <c r="L25" s="133"/>
      <c r="M25" s="133"/>
      <c r="N25" s="133"/>
      <c r="O25" s="133"/>
    </row>
    <row r="26" spans="1:15" ht="15" customHeight="1">
      <c r="A26" s="695"/>
      <c r="B26" s="126"/>
      <c r="C26" s="126"/>
      <c r="D26" s="126"/>
      <c r="E26" s="126"/>
      <c r="F26" s="126"/>
      <c r="G26" s="47"/>
      <c r="H26" s="47"/>
      <c r="I26" s="47"/>
      <c r="J26" s="47"/>
      <c r="K26" s="47"/>
      <c r="L26" s="47"/>
      <c r="M26" s="47"/>
      <c r="N26" s="47"/>
      <c r="O26" s="47"/>
    </row>
  </sheetData>
  <mergeCells count="6">
    <mergeCell ref="A24:O24"/>
    <mergeCell ref="A1:O1"/>
    <mergeCell ref="A2:O2"/>
    <mergeCell ref="A3:O3"/>
    <mergeCell ref="A4:O4"/>
    <mergeCell ref="A23:O23"/>
  </mergeCells>
  <printOptions horizontalCentered="1"/>
  <pageMargins left="0.63" right="0.56000000000000005" top="0.56000000000000005" bottom="0.3" header="0.511811023622047" footer="0.28999999999999998"/>
  <pageSetup scale="66"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44"/>
  <sheetViews>
    <sheetView workbookViewId="0">
      <selection sqref="A1:O1"/>
    </sheetView>
  </sheetViews>
  <sheetFormatPr defaultColWidth="9.140625" defaultRowHeight="12.75"/>
  <cols>
    <col min="1" max="1" width="9.140625" style="607" customWidth="1"/>
    <col min="2" max="2" width="11.28515625" style="607" customWidth="1"/>
    <col min="3" max="3" width="12.140625" style="607" bestFit="1" customWidth="1"/>
    <col min="4" max="4" width="11.28515625" style="607" customWidth="1"/>
    <col min="5" max="5" width="12.28515625" style="607" bestFit="1" customWidth="1"/>
    <col min="6" max="6" width="11.28515625" style="607" customWidth="1"/>
    <col min="7" max="7" width="8" style="607" bestFit="1" customWidth="1"/>
    <col min="8" max="8" width="6.140625" style="607" customWidth="1"/>
    <col min="9" max="9" width="10" style="607" customWidth="1"/>
    <col min="10" max="10" width="11.28515625" style="607" bestFit="1" customWidth="1"/>
    <col min="11" max="11" width="10.28515625" style="607" bestFit="1" customWidth="1"/>
    <col min="12" max="12" width="7.85546875" style="607" bestFit="1" customWidth="1"/>
    <col min="13" max="13" width="7.7109375" style="607" bestFit="1" customWidth="1"/>
    <col min="14" max="14" width="11.28515625" style="607" bestFit="1" customWidth="1"/>
    <col min="15" max="15" width="8" style="607" bestFit="1" customWidth="1"/>
    <col min="16" max="16384" width="9.140625" style="607"/>
  </cols>
  <sheetData>
    <row r="1" spans="1:15" ht="30" customHeight="1">
      <c r="A1" s="733" t="s">
        <v>436</v>
      </c>
      <c r="B1" s="733"/>
      <c r="C1" s="733"/>
      <c r="D1" s="733"/>
      <c r="E1" s="733"/>
      <c r="F1" s="733"/>
      <c r="G1" s="733"/>
      <c r="H1" s="733"/>
      <c r="I1" s="733"/>
      <c r="J1" s="733"/>
      <c r="K1" s="733"/>
      <c r="L1" s="733"/>
      <c r="M1" s="733"/>
      <c r="N1" s="733"/>
      <c r="O1" s="733"/>
    </row>
    <row r="2" spans="1:15" ht="15" customHeight="1">
      <c r="A2" s="734" t="s">
        <v>960</v>
      </c>
      <c r="B2" s="734"/>
      <c r="C2" s="734"/>
      <c r="D2" s="734"/>
      <c r="E2" s="734"/>
      <c r="F2" s="734"/>
      <c r="G2" s="734"/>
      <c r="H2" s="734"/>
      <c r="I2" s="734"/>
      <c r="J2" s="734"/>
      <c r="K2" s="734"/>
      <c r="L2" s="734"/>
      <c r="M2" s="734"/>
      <c r="N2" s="734"/>
      <c r="O2" s="734"/>
    </row>
    <row r="3" spans="1:15" ht="15" customHeight="1">
      <c r="A3" s="746" t="s">
        <v>1512</v>
      </c>
      <c r="B3" s="746"/>
      <c r="C3" s="746"/>
      <c r="D3" s="746"/>
      <c r="E3" s="746"/>
      <c r="F3" s="746"/>
      <c r="G3" s="746"/>
      <c r="H3" s="746"/>
      <c r="I3" s="746"/>
      <c r="J3" s="746"/>
      <c r="K3" s="746"/>
      <c r="L3" s="746"/>
      <c r="M3" s="746"/>
      <c r="N3" s="746"/>
      <c r="O3" s="746"/>
    </row>
    <row r="4" spans="1:15" ht="30" customHeight="1">
      <c r="A4" s="735" t="s">
        <v>508</v>
      </c>
      <c r="B4" s="735"/>
      <c r="C4" s="735"/>
      <c r="D4" s="735"/>
      <c r="E4" s="735"/>
      <c r="F4" s="735"/>
      <c r="G4" s="735"/>
      <c r="H4" s="735"/>
      <c r="I4" s="735"/>
      <c r="J4" s="735"/>
      <c r="K4" s="735"/>
      <c r="L4" s="735"/>
      <c r="M4" s="735"/>
      <c r="N4" s="735"/>
      <c r="O4" s="735"/>
    </row>
    <row r="5" spans="1:15" ht="15" customHeight="1">
      <c r="A5" s="47"/>
      <c r="B5" s="47"/>
      <c r="C5" s="47"/>
      <c r="D5" s="47"/>
      <c r="E5" s="47"/>
      <c r="F5" s="47"/>
      <c r="G5" s="47"/>
      <c r="H5" s="47"/>
      <c r="I5" s="47"/>
      <c r="J5" s="47"/>
      <c r="K5" s="47"/>
      <c r="L5" s="47"/>
      <c r="M5" s="47"/>
      <c r="N5" s="47"/>
      <c r="O5" s="47"/>
    </row>
    <row r="6" spans="1:15" s="34" customFormat="1" ht="30" customHeight="1">
      <c r="A6" s="753" t="s">
        <v>970</v>
      </c>
      <c r="B6" s="753"/>
      <c r="C6" s="753"/>
      <c r="D6" s="753"/>
      <c r="E6" s="753"/>
      <c r="F6" s="753"/>
      <c r="G6" s="753"/>
      <c r="H6" s="22"/>
      <c r="I6" s="753" t="s">
        <v>695</v>
      </c>
      <c r="J6" s="753"/>
      <c r="K6" s="753"/>
      <c r="L6" s="753"/>
      <c r="M6" s="753"/>
      <c r="N6" s="753"/>
      <c r="O6" s="753"/>
    </row>
    <row r="7" spans="1:15" s="34" customFormat="1">
      <c r="A7" s="223" t="s">
        <v>696</v>
      </c>
      <c r="B7" s="224" t="s">
        <v>697</v>
      </c>
      <c r="C7" s="224" t="s">
        <v>698</v>
      </c>
      <c r="D7" s="224" t="s">
        <v>699</v>
      </c>
      <c r="E7" s="224" t="s">
        <v>156</v>
      </c>
      <c r="F7" s="224" t="s">
        <v>677</v>
      </c>
      <c r="G7" s="225"/>
      <c r="H7" s="22"/>
      <c r="I7" s="223" t="s">
        <v>696</v>
      </c>
      <c r="J7" s="226" t="s">
        <v>152</v>
      </c>
      <c r="K7" s="226" t="s">
        <v>153</v>
      </c>
      <c r="L7" s="226" t="s">
        <v>154</v>
      </c>
      <c r="M7" s="226" t="s">
        <v>700</v>
      </c>
      <c r="N7" s="226" t="s">
        <v>156</v>
      </c>
      <c r="O7" s="226" t="s">
        <v>677</v>
      </c>
    </row>
    <row r="8" spans="1:15" s="34" customFormat="1" ht="15" customHeight="1">
      <c r="A8" s="227" t="s">
        <v>701</v>
      </c>
      <c r="B8" s="228">
        <v>5196893.77183</v>
      </c>
      <c r="C8" s="228">
        <v>7070817.3731700005</v>
      </c>
      <c r="D8" s="228">
        <v>11674242.60001</v>
      </c>
      <c r="E8" s="228">
        <v>23941953.74501</v>
      </c>
      <c r="F8" s="229">
        <v>0.13549663021647365</v>
      </c>
      <c r="G8" s="166"/>
      <c r="H8" s="22"/>
      <c r="I8" s="230" t="s">
        <v>701</v>
      </c>
      <c r="J8" s="228">
        <v>4203093.7584499996</v>
      </c>
      <c r="K8" s="228">
        <v>993800.01338000002</v>
      </c>
      <c r="L8" s="228">
        <v>0</v>
      </c>
      <c r="M8" s="228">
        <v>0</v>
      </c>
      <c r="N8" s="228">
        <v>5196893.77183</v>
      </c>
      <c r="O8" s="229">
        <v>0.17736240411058105</v>
      </c>
    </row>
    <row r="9" spans="1:15" s="34" customFormat="1" ht="15" customHeight="1">
      <c r="A9" s="227" t="s">
        <v>702</v>
      </c>
      <c r="B9" s="228">
        <v>5859779.7862600004</v>
      </c>
      <c r="C9" s="228">
        <v>12756263.774080001</v>
      </c>
      <c r="D9" s="228">
        <v>12975461.89576</v>
      </c>
      <c r="E9" s="228">
        <v>31591505.456099998</v>
      </c>
      <c r="F9" s="229">
        <v>0.17878835530116438</v>
      </c>
      <c r="G9" s="166"/>
      <c r="H9" s="22"/>
      <c r="I9" s="230" t="s">
        <v>702</v>
      </c>
      <c r="J9" s="228">
        <v>5205286.31061</v>
      </c>
      <c r="K9" s="228">
        <v>654493.47564999992</v>
      </c>
      <c r="L9" s="228">
        <v>0</v>
      </c>
      <c r="M9" s="228">
        <v>0</v>
      </c>
      <c r="N9" s="228">
        <v>5859779.7862600004</v>
      </c>
      <c r="O9" s="229">
        <v>0.19998573688060717</v>
      </c>
    </row>
    <row r="10" spans="1:15" s="34" customFormat="1" ht="15" customHeight="1">
      <c r="A10" s="227" t="s">
        <v>703</v>
      </c>
      <c r="B10" s="228">
        <v>5261021.5214</v>
      </c>
      <c r="C10" s="228">
        <v>9621922.9960900005</v>
      </c>
      <c r="D10" s="228">
        <v>14111603.2643</v>
      </c>
      <c r="E10" s="228">
        <v>28994547.781789999</v>
      </c>
      <c r="F10" s="229">
        <v>0.16409118323945851</v>
      </c>
      <c r="G10" s="166"/>
      <c r="H10" s="22"/>
      <c r="I10" s="230" t="s">
        <v>703</v>
      </c>
      <c r="J10" s="228">
        <v>3988167.0589200002</v>
      </c>
      <c r="K10" s="228">
        <v>1272847.0185799999</v>
      </c>
      <c r="L10" s="228">
        <v>7.4053699999999996</v>
      </c>
      <c r="M10" s="228">
        <v>3.8530000000000002E-2</v>
      </c>
      <c r="N10" s="228">
        <v>5261021.5214</v>
      </c>
      <c r="O10" s="229">
        <v>0.17955099066503191</v>
      </c>
    </row>
    <row r="11" spans="1:15" s="34" customFormat="1" ht="15" customHeight="1">
      <c r="A11" s="227" t="s">
        <v>704</v>
      </c>
      <c r="B11" s="228">
        <v>4878395.0493299998</v>
      </c>
      <c r="C11" s="228">
        <v>4585350.81611</v>
      </c>
      <c r="D11" s="228">
        <v>9711979.0956599992</v>
      </c>
      <c r="E11" s="228">
        <v>19175724.961099997</v>
      </c>
      <c r="F11" s="229">
        <v>0.10852272717002047</v>
      </c>
      <c r="G11" s="166"/>
      <c r="H11" s="22"/>
      <c r="I11" s="230" t="s">
        <v>704</v>
      </c>
      <c r="J11" s="228">
        <v>3560603.9032700001</v>
      </c>
      <c r="K11" s="228">
        <v>1317791.14589</v>
      </c>
      <c r="L11" s="228">
        <v>0</v>
      </c>
      <c r="M11" s="228">
        <v>1.7000000000000001E-4</v>
      </c>
      <c r="N11" s="228">
        <v>4878395.0493299998</v>
      </c>
      <c r="O11" s="229">
        <v>0.16649250728202669</v>
      </c>
    </row>
    <row r="12" spans="1:15" s="34" customFormat="1" ht="15" customHeight="1">
      <c r="A12" s="227" t="s">
        <v>705</v>
      </c>
      <c r="B12" s="228">
        <v>3715514.9321999997</v>
      </c>
      <c r="C12" s="228">
        <v>4606362.2371999994</v>
      </c>
      <c r="D12" s="228">
        <v>7820005.9202899998</v>
      </c>
      <c r="E12" s="228">
        <v>16141883.08969</v>
      </c>
      <c r="F12" s="229">
        <v>9.1353061128402135E-2</v>
      </c>
      <c r="G12" s="166"/>
      <c r="H12" s="22"/>
      <c r="I12" s="230" t="s">
        <v>705</v>
      </c>
      <c r="J12" s="228">
        <v>2936851.2143999999</v>
      </c>
      <c r="K12" s="228">
        <v>778663.59322000004</v>
      </c>
      <c r="L12" s="228">
        <v>0</v>
      </c>
      <c r="M12" s="228">
        <v>0.12458</v>
      </c>
      <c r="N12" s="228">
        <v>3715514.9321999997</v>
      </c>
      <c r="O12" s="229">
        <v>0.12680510509101695</v>
      </c>
    </row>
    <row r="13" spans="1:15" s="34" customFormat="1" ht="15" customHeight="1">
      <c r="A13" s="227" t="s">
        <v>706</v>
      </c>
      <c r="B13" s="228">
        <v>2173606.0002600001</v>
      </c>
      <c r="C13" s="228">
        <v>3686141.1177500002</v>
      </c>
      <c r="D13" s="228">
        <v>6474951.1292299991</v>
      </c>
      <c r="E13" s="228">
        <v>12334698.247239999</v>
      </c>
      <c r="F13" s="229">
        <v>6.9806752825524926E-2</v>
      </c>
      <c r="G13" s="166"/>
      <c r="H13" s="22"/>
      <c r="I13" s="230" t="s">
        <v>706</v>
      </c>
      <c r="J13" s="228">
        <v>1737986.9116099998</v>
      </c>
      <c r="K13" s="228">
        <v>435613.48374</v>
      </c>
      <c r="L13" s="228">
        <v>0</v>
      </c>
      <c r="M13" s="228">
        <v>5.6049100000000003</v>
      </c>
      <c r="N13" s="228">
        <v>2173606.0002600001</v>
      </c>
      <c r="O13" s="229">
        <v>7.4182002311651035E-2</v>
      </c>
    </row>
    <row r="14" spans="1:15" s="34" customFormat="1" ht="15" customHeight="1">
      <c r="A14" s="227" t="s">
        <v>707</v>
      </c>
      <c r="B14" s="228">
        <v>1092434.6990699999</v>
      </c>
      <c r="C14" s="228">
        <v>1742044.5222100001</v>
      </c>
      <c r="D14" s="228">
        <v>6011728.5066599995</v>
      </c>
      <c r="E14" s="228">
        <v>8846207.7279400006</v>
      </c>
      <c r="F14" s="229">
        <v>5.0064057014587521E-2</v>
      </c>
      <c r="G14" s="166"/>
      <c r="H14" s="22"/>
      <c r="I14" s="230" t="s">
        <v>707</v>
      </c>
      <c r="J14" s="228">
        <v>845683.30520000006</v>
      </c>
      <c r="K14" s="228">
        <v>246751.39387</v>
      </c>
      <c r="L14" s="228">
        <v>0</v>
      </c>
      <c r="M14" s="228">
        <v>0</v>
      </c>
      <c r="N14" s="228">
        <v>1092434.6990699999</v>
      </c>
      <c r="O14" s="229">
        <v>3.7283202826107809E-2</v>
      </c>
    </row>
    <row r="15" spans="1:15" s="34" customFormat="1" ht="15" customHeight="1">
      <c r="A15" s="227" t="s">
        <v>708</v>
      </c>
      <c r="B15" s="228">
        <v>0</v>
      </c>
      <c r="C15" s="228">
        <v>4414730.5352400001</v>
      </c>
      <c r="D15" s="228">
        <v>7654236.2017900003</v>
      </c>
      <c r="E15" s="228">
        <v>12068966.737030001</v>
      </c>
      <c r="F15" s="229">
        <v>6.8302877053344327E-2</v>
      </c>
      <c r="G15" s="166"/>
      <c r="H15" s="22"/>
      <c r="I15" s="230" t="s">
        <v>708</v>
      </c>
      <c r="J15" s="228">
        <v>0</v>
      </c>
      <c r="K15" s="228">
        <v>0</v>
      </c>
      <c r="L15" s="228">
        <v>0</v>
      </c>
      <c r="M15" s="228">
        <v>0</v>
      </c>
      <c r="N15" s="228">
        <v>0</v>
      </c>
      <c r="O15" s="229">
        <v>0</v>
      </c>
    </row>
    <row r="16" spans="1:15" s="34" customFormat="1" ht="15" customHeight="1">
      <c r="A16" s="227" t="s">
        <v>709</v>
      </c>
      <c r="B16" s="228">
        <v>24510.502469999999</v>
      </c>
      <c r="C16" s="228">
        <v>27365.309659999999</v>
      </c>
      <c r="D16" s="228">
        <v>11699.20275</v>
      </c>
      <c r="E16" s="228">
        <v>63575.014880000002</v>
      </c>
      <c r="F16" s="229">
        <v>3.5979521028009455E-4</v>
      </c>
      <c r="G16" s="166"/>
      <c r="H16" s="22"/>
      <c r="I16" s="230" t="s">
        <v>709</v>
      </c>
      <c r="J16" s="228">
        <v>11047.4236</v>
      </c>
      <c r="K16" s="228">
        <v>13463.078869999999</v>
      </c>
      <c r="L16" s="228">
        <v>0</v>
      </c>
      <c r="M16" s="228">
        <v>0</v>
      </c>
      <c r="N16" s="228">
        <v>24510.502469999999</v>
      </c>
      <c r="O16" s="229">
        <v>8.36507697656234E-4</v>
      </c>
    </row>
    <row r="17" spans="1:15" s="34" customFormat="1" ht="15" customHeight="1">
      <c r="A17" s="227" t="s">
        <v>710</v>
      </c>
      <c r="B17" s="228">
        <v>818901.62792</v>
      </c>
      <c r="C17" s="228">
        <v>4148362.64157</v>
      </c>
      <c r="D17" s="228">
        <v>8423772.7423199993</v>
      </c>
      <c r="E17" s="228">
        <v>13391037.011809999</v>
      </c>
      <c r="F17" s="229">
        <v>7.5784976010259769E-2</v>
      </c>
      <c r="G17" s="166"/>
      <c r="H17" s="22"/>
      <c r="I17" s="230" t="s">
        <v>710</v>
      </c>
      <c r="J17" s="228">
        <v>723963.6202</v>
      </c>
      <c r="K17" s="228">
        <v>94938.007719999994</v>
      </c>
      <c r="L17" s="228">
        <v>0</v>
      </c>
      <c r="M17" s="228">
        <v>0</v>
      </c>
      <c r="N17" s="228">
        <v>818901.62792</v>
      </c>
      <c r="O17" s="229">
        <v>2.7947918090081538E-2</v>
      </c>
    </row>
    <row r="18" spans="1:15" s="34" customFormat="1" ht="15" customHeight="1">
      <c r="A18" s="227" t="s">
        <v>711</v>
      </c>
      <c r="B18" s="228">
        <v>279930.65805000003</v>
      </c>
      <c r="C18" s="228">
        <v>535569.79994000006</v>
      </c>
      <c r="D18" s="228">
        <v>2270075.5885900003</v>
      </c>
      <c r="E18" s="228">
        <v>3085576.0465799998</v>
      </c>
      <c r="F18" s="229">
        <v>1.7462449432532071E-2</v>
      </c>
      <c r="G18" s="166"/>
      <c r="H18" s="22"/>
      <c r="I18" s="230" t="s">
        <v>711</v>
      </c>
      <c r="J18" s="228">
        <v>258824.91569999998</v>
      </c>
      <c r="K18" s="228">
        <v>21105.74235</v>
      </c>
      <c r="L18" s="228">
        <v>0</v>
      </c>
      <c r="M18" s="228">
        <v>0</v>
      </c>
      <c r="N18" s="228">
        <v>279930.65805000003</v>
      </c>
      <c r="O18" s="229">
        <v>9.5536250452396398E-3</v>
      </c>
    </row>
    <row r="19" spans="1:15" s="34" customFormat="1" ht="15" customHeight="1">
      <c r="A19" s="227" t="s">
        <v>712</v>
      </c>
      <c r="B19" s="228">
        <v>0</v>
      </c>
      <c r="C19" s="228">
        <v>1868025.9193800001</v>
      </c>
      <c r="D19" s="228">
        <v>5194078.1749399994</v>
      </c>
      <c r="E19" s="228">
        <v>7062104.0943200001</v>
      </c>
      <c r="F19" s="229">
        <v>3.9967135397952123E-2</v>
      </c>
      <c r="G19" s="166"/>
      <c r="H19" s="22"/>
      <c r="I19" s="230" t="s">
        <v>712</v>
      </c>
      <c r="J19" s="228">
        <v>0</v>
      </c>
      <c r="K19" s="228">
        <v>0</v>
      </c>
      <c r="L19" s="228">
        <v>0</v>
      </c>
      <c r="M19" s="228">
        <v>0</v>
      </c>
      <c r="N19" s="228">
        <v>0</v>
      </c>
      <c r="O19" s="229">
        <v>0</v>
      </c>
    </row>
    <row r="20" spans="1:15" s="34" customFormat="1" ht="15" customHeight="1">
      <c r="A20" s="227"/>
      <c r="B20" s="220"/>
      <c r="C20" s="220"/>
      <c r="D20" s="220"/>
      <c r="E20" s="220"/>
      <c r="F20" s="233"/>
      <c r="G20" s="166"/>
      <c r="H20" s="22"/>
      <c r="I20" s="230"/>
      <c r="J20" s="232"/>
      <c r="K20" s="220"/>
      <c r="L20" s="232"/>
      <c r="M20" s="232"/>
      <c r="N20" s="220"/>
      <c r="O20" s="233"/>
    </row>
    <row r="21" spans="1:15" s="34" customFormat="1" ht="15" customHeight="1">
      <c r="A21" s="223" t="s">
        <v>713</v>
      </c>
      <c r="B21" s="226">
        <v>29300988.54879</v>
      </c>
      <c r="C21" s="226">
        <v>55062957.042400002</v>
      </c>
      <c r="D21" s="226">
        <v>92333834.322300002</v>
      </c>
      <c r="E21" s="226">
        <v>176697779.91349</v>
      </c>
      <c r="F21" s="648">
        <v>1</v>
      </c>
      <c r="G21" s="225"/>
      <c r="H21" s="22"/>
      <c r="I21" s="231" t="s">
        <v>713</v>
      </c>
      <c r="J21" s="226">
        <v>23471508.42196</v>
      </c>
      <c r="K21" s="226">
        <v>5829466.9532700004</v>
      </c>
      <c r="L21" s="226">
        <v>7.4053699999999996</v>
      </c>
      <c r="M21" s="226">
        <v>5.7681899999999997</v>
      </c>
      <c r="N21" s="226">
        <v>29300988.54879</v>
      </c>
      <c r="O21" s="648">
        <v>1</v>
      </c>
    </row>
    <row r="22" spans="1:15" s="34" customFormat="1" ht="15" customHeight="1">
      <c r="A22" s="227"/>
      <c r="B22" s="221"/>
      <c r="C22" s="221"/>
      <c r="D22" s="221"/>
      <c r="E22" s="220"/>
      <c r="F22" s="220"/>
      <c r="G22" s="25"/>
      <c r="H22" s="22"/>
      <c r="I22" s="232"/>
      <c r="J22" s="488"/>
      <c r="K22" s="220"/>
      <c r="L22" s="488"/>
      <c r="M22" s="488"/>
      <c r="N22" s="220"/>
      <c r="O22" s="488"/>
    </row>
    <row r="23" spans="1:15" s="34" customFormat="1" ht="30" customHeight="1">
      <c r="A23" s="752" t="s">
        <v>714</v>
      </c>
      <c r="B23" s="752"/>
      <c r="C23" s="752"/>
      <c r="D23" s="752"/>
      <c r="E23" s="752"/>
      <c r="F23" s="752"/>
      <c r="G23" s="752"/>
      <c r="H23" s="22"/>
      <c r="I23" s="752" t="s">
        <v>715</v>
      </c>
      <c r="J23" s="752"/>
      <c r="K23" s="752"/>
      <c r="L23" s="752"/>
      <c r="M23" s="752"/>
      <c r="N23" s="752"/>
      <c r="O23" s="752"/>
    </row>
    <row r="24" spans="1:15" s="34" customFormat="1">
      <c r="A24" s="223" t="s">
        <v>696</v>
      </c>
      <c r="B24" s="226" t="s">
        <v>152</v>
      </c>
      <c r="C24" s="226" t="s">
        <v>153</v>
      </c>
      <c r="D24" s="226" t="s">
        <v>154</v>
      </c>
      <c r="E24" s="226" t="s">
        <v>700</v>
      </c>
      <c r="F24" s="226" t="s">
        <v>156</v>
      </c>
      <c r="G24" s="226" t="s">
        <v>677</v>
      </c>
      <c r="H24" s="22"/>
      <c r="I24" s="223" t="s">
        <v>696</v>
      </c>
      <c r="J24" s="226" t="s">
        <v>152</v>
      </c>
      <c r="K24" s="226" t="s">
        <v>153</v>
      </c>
      <c r="L24" s="226" t="s">
        <v>154</v>
      </c>
      <c r="M24" s="226" t="s">
        <v>700</v>
      </c>
      <c r="N24" s="226" t="s">
        <v>156</v>
      </c>
      <c r="O24" s="226" t="s">
        <v>677</v>
      </c>
    </row>
    <row r="25" spans="1:15" s="34" customFormat="1" ht="15" customHeight="1">
      <c r="A25" s="227" t="s">
        <v>701</v>
      </c>
      <c r="B25" s="228">
        <v>5578707.5472299997</v>
      </c>
      <c r="C25" s="228">
        <v>1491939.5414</v>
      </c>
      <c r="D25" s="228">
        <v>0</v>
      </c>
      <c r="E25" s="228">
        <v>170.28454000000002</v>
      </c>
      <c r="F25" s="228">
        <v>7070817.3731700005</v>
      </c>
      <c r="G25" s="229">
        <v>0.12841332454639651</v>
      </c>
      <c r="H25" s="22"/>
      <c r="I25" s="230" t="s">
        <v>701</v>
      </c>
      <c r="J25" s="228">
        <v>10822058.884749999</v>
      </c>
      <c r="K25" s="228">
        <v>852183.71525999997</v>
      </c>
      <c r="L25" s="228">
        <v>0</v>
      </c>
      <c r="M25" s="228">
        <v>0</v>
      </c>
      <c r="N25" s="228">
        <v>11674242.60001</v>
      </c>
      <c r="O25" s="229">
        <v>0.12643515441219466</v>
      </c>
    </row>
    <row r="26" spans="1:15" s="34" customFormat="1" ht="15" customHeight="1">
      <c r="A26" s="227" t="s">
        <v>702</v>
      </c>
      <c r="B26" s="228">
        <v>11807780.940610001</v>
      </c>
      <c r="C26" s="228">
        <v>945211.03251000005</v>
      </c>
      <c r="D26" s="228">
        <v>0</v>
      </c>
      <c r="E26" s="228">
        <v>3271.80096</v>
      </c>
      <c r="F26" s="228">
        <v>12756263.774080001</v>
      </c>
      <c r="G26" s="229">
        <v>0.23166688567519766</v>
      </c>
      <c r="H26" s="22"/>
      <c r="I26" s="230" t="s">
        <v>702</v>
      </c>
      <c r="J26" s="228">
        <v>10128765.11693</v>
      </c>
      <c r="K26" s="228">
        <v>2846696.7788299997</v>
      </c>
      <c r="L26" s="228">
        <v>0</v>
      </c>
      <c r="M26" s="228">
        <v>0</v>
      </c>
      <c r="N26" s="228">
        <v>12975461.89576</v>
      </c>
      <c r="O26" s="229">
        <v>0.14052770569960216</v>
      </c>
    </row>
    <row r="27" spans="1:15" s="34" customFormat="1" ht="15" customHeight="1">
      <c r="A27" s="227" t="s">
        <v>703</v>
      </c>
      <c r="B27" s="228">
        <v>6989078.7586300001</v>
      </c>
      <c r="C27" s="228">
        <v>2632027.1426999997</v>
      </c>
      <c r="D27" s="228">
        <v>0</v>
      </c>
      <c r="E27" s="228">
        <v>817.09476000000006</v>
      </c>
      <c r="F27" s="228">
        <v>9621922.9960900005</v>
      </c>
      <c r="G27" s="229">
        <v>0.1747440296146982</v>
      </c>
      <c r="H27" s="22"/>
      <c r="I27" s="230" t="s">
        <v>703</v>
      </c>
      <c r="J27" s="228">
        <v>13116053.135059999</v>
      </c>
      <c r="K27" s="228">
        <v>995411.8163200001</v>
      </c>
      <c r="L27" s="228">
        <v>37.770679999999999</v>
      </c>
      <c r="M27" s="228">
        <v>100.54224000000001</v>
      </c>
      <c r="N27" s="228">
        <v>14111603.2643</v>
      </c>
      <c r="O27" s="229">
        <v>0.15283241910047959</v>
      </c>
    </row>
    <row r="28" spans="1:15" s="34" customFormat="1" ht="15" customHeight="1">
      <c r="A28" s="227" t="s">
        <v>704</v>
      </c>
      <c r="B28" s="228">
        <v>2925387.6923499997</v>
      </c>
      <c r="C28" s="228">
        <v>1659962.9922799999</v>
      </c>
      <c r="D28" s="228">
        <v>0</v>
      </c>
      <c r="E28" s="228">
        <v>0.13147999999999999</v>
      </c>
      <c r="F28" s="228">
        <v>4585350.81611</v>
      </c>
      <c r="G28" s="229">
        <v>8.327469250478417E-2</v>
      </c>
      <c r="H28" s="22"/>
      <c r="I28" s="230" t="s">
        <v>704</v>
      </c>
      <c r="J28" s="228">
        <v>9246140.0185499992</v>
      </c>
      <c r="K28" s="228">
        <v>465839.07711000001</v>
      </c>
      <c r="L28" s="228">
        <v>0</v>
      </c>
      <c r="M28" s="228">
        <v>0</v>
      </c>
      <c r="N28" s="228">
        <v>9711979.0956599992</v>
      </c>
      <c r="O28" s="229">
        <v>0.10518331841131405</v>
      </c>
    </row>
    <row r="29" spans="1:15" s="34" customFormat="1" ht="15" customHeight="1">
      <c r="A29" s="227" t="s">
        <v>705</v>
      </c>
      <c r="B29" s="228">
        <v>3818558.4882199997</v>
      </c>
      <c r="C29" s="228">
        <v>787803.74902999995</v>
      </c>
      <c r="D29" s="228">
        <v>0</v>
      </c>
      <c r="E29" s="228">
        <v>-5.0000000000000002E-5</v>
      </c>
      <c r="F29" s="228">
        <v>4606362.2371999994</v>
      </c>
      <c r="G29" s="229">
        <v>8.3656281547919278E-2</v>
      </c>
      <c r="H29" s="22"/>
      <c r="I29" s="230" t="s">
        <v>705</v>
      </c>
      <c r="J29" s="228">
        <v>7792808.3430600008</v>
      </c>
      <c r="K29" s="228">
        <v>27197.577239999999</v>
      </c>
      <c r="L29" s="228">
        <v>0</v>
      </c>
      <c r="M29" s="228">
        <v>-1.0000000000000001E-5</v>
      </c>
      <c r="N29" s="228">
        <v>7820005.9202899998</v>
      </c>
      <c r="O29" s="229">
        <v>8.4692745380783474E-2</v>
      </c>
    </row>
    <row r="30" spans="1:15" s="34" customFormat="1" ht="15" customHeight="1">
      <c r="A30" s="227" t="s">
        <v>706</v>
      </c>
      <c r="B30" s="228">
        <v>2863713.5726700001</v>
      </c>
      <c r="C30" s="228">
        <v>822426.02820000006</v>
      </c>
      <c r="D30" s="228">
        <v>0</v>
      </c>
      <c r="E30" s="228">
        <v>1.51688</v>
      </c>
      <c r="F30" s="228">
        <v>3686141.1177500002</v>
      </c>
      <c r="G30" s="229">
        <v>6.6944118437220312E-2</v>
      </c>
      <c r="H30" s="22"/>
      <c r="I30" s="230" t="s">
        <v>706</v>
      </c>
      <c r="J30" s="228">
        <v>6210639.3576400001</v>
      </c>
      <c r="K30" s="228">
        <v>264311.77159000002</v>
      </c>
      <c r="L30" s="228">
        <v>0</v>
      </c>
      <c r="M30" s="228">
        <v>0</v>
      </c>
      <c r="N30" s="228">
        <v>6474951.1292299991</v>
      </c>
      <c r="O30" s="229">
        <v>7.0125444012522742E-2</v>
      </c>
    </row>
    <row r="31" spans="1:15" s="34" customFormat="1" ht="15" customHeight="1">
      <c r="A31" s="227" t="s">
        <v>707</v>
      </c>
      <c r="B31" s="228">
        <v>1359724.5048499999</v>
      </c>
      <c r="C31" s="228">
        <v>382320.01736</v>
      </c>
      <c r="D31" s="228">
        <v>0</v>
      </c>
      <c r="E31" s="228">
        <v>0</v>
      </c>
      <c r="F31" s="228">
        <v>1742044.5222100001</v>
      </c>
      <c r="G31" s="229">
        <v>3.1637322362992194E-2</v>
      </c>
      <c r="H31" s="22"/>
      <c r="I31" s="230" t="s">
        <v>707</v>
      </c>
      <c r="J31" s="228">
        <v>5951969.6047</v>
      </c>
      <c r="K31" s="228">
        <v>59758.901960000003</v>
      </c>
      <c r="L31" s="228">
        <v>0</v>
      </c>
      <c r="M31" s="228">
        <v>0</v>
      </c>
      <c r="N31" s="228">
        <v>6011728.5066599995</v>
      </c>
      <c r="O31" s="229">
        <v>6.5108619725197284E-2</v>
      </c>
    </row>
    <row r="32" spans="1:15" s="34" customFormat="1" ht="15" customHeight="1">
      <c r="A32" s="227" t="s">
        <v>708</v>
      </c>
      <c r="B32" s="228">
        <v>4156446.6242499999</v>
      </c>
      <c r="C32" s="228">
        <v>258283.6709</v>
      </c>
      <c r="D32" s="228">
        <v>0</v>
      </c>
      <c r="E32" s="228">
        <v>0.24009</v>
      </c>
      <c r="F32" s="228">
        <v>4414730.5352400001</v>
      </c>
      <c r="G32" s="229">
        <v>8.0176052510956414E-2</v>
      </c>
      <c r="H32" s="22"/>
      <c r="I32" s="230" t="s">
        <v>708</v>
      </c>
      <c r="J32" s="228">
        <v>7585701.4255799996</v>
      </c>
      <c r="K32" s="228">
        <v>68534.776209999996</v>
      </c>
      <c r="L32" s="228">
        <v>0</v>
      </c>
      <c r="M32" s="228">
        <v>0</v>
      </c>
      <c r="N32" s="228">
        <v>7654236.2017900003</v>
      </c>
      <c r="O32" s="229">
        <v>8.2897415210465134E-2</v>
      </c>
    </row>
    <row r="33" spans="1:15" s="34" customFormat="1" ht="15" customHeight="1">
      <c r="A33" s="227" t="s">
        <v>709</v>
      </c>
      <c r="B33" s="228">
        <v>8513.6199800000013</v>
      </c>
      <c r="C33" s="228">
        <v>18851.689679999999</v>
      </c>
      <c r="D33" s="228">
        <v>0</v>
      </c>
      <c r="E33" s="228">
        <v>0</v>
      </c>
      <c r="F33" s="228">
        <v>27365.309659999999</v>
      </c>
      <c r="G33" s="229">
        <v>4.9698220237115042E-4</v>
      </c>
      <c r="H33" s="22"/>
      <c r="I33" s="230" t="s">
        <v>709</v>
      </c>
      <c r="J33" s="228">
        <v>7089.7251500000002</v>
      </c>
      <c r="K33" s="228">
        <v>4609.4775999999993</v>
      </c>
      <c r="L33" s="228">
        <v>0</v>
      </c>
      <c r="M33" s="228">
        <v>0</v>
      </c>
      <c r="N33" s="228">
        <v>11699.20275</v>
      </c>
      <c r="O33" s="229">
        <v>1.2670547947963282E-4</v>
      </c>
    </row>
    <row r="34" spans="1:15" s="34" customFormat="1" ht="15" customHeight="1">
      <c r="A34" s="227" t="s">
        <v>710</v>
      </c>
      <c r="B34" s="228">
        <v>3908863.3723800001</v>
      </c>
      <c r="C34" s="228">
        <v>239499.26918999999</v>
      </c>
      <c r="D34" s="228">
        <v>0</v>
      </c>
      <c r="E34" s="228">
        <v>0</v>
      </c>
      <c r="F34" s="228">
        <v>4148362.64157</v>
      </c>
      <c r="G34" s="229">
        <v>7.5338537274263095E-2</v>
      </c>
      <c r="H34" s="22"/>
      <c r="I34" s="230" t="s">
        <v>710</v>
      </c>
      <c r="J34" s="228">
        <v>8001854.3824700005</v>
      </c>
      <c r="K34" s="228">
        <v>420005.03019000002</v>
      </c>
      <c r="L34" s="228">
        <v>0</v>
      </c>
      <c r="M34" s="228">
        <v>1913.3296599999999</v>
      </c>
      <c r="N34" s="228">
        <v>8423772.7423199993</v>
      </c>
      <c r="O34" s="229">
        <v>9.1231700753550665E-2</v>
      </c>
    </row>
    <row r="35" spans="1:15" s="34" customFormat="1" ht="15" customHeight="1">
      <c r="A35" s="227" t="s">
        <v>711</v>
      </c>
      <c r="B35" s="228">
        <v>483263.80835000001</v>
      </c>
      <c r="C35" s="228">
        <v>52305.991590000005</v>
      </c>
      <c r="D35" s="228">
        <v>0</v>
      </c>
      <c r="E35" s="228">
        <v>0</v>
      </c>
      <c r="F35" s="228">
        <v>535569.79994000006</v>
      </c>
      <c r="G35" s="229">
        <v>9.7264990604772009E-3</v>
      </c>
      <c r="H35" s="22"/>
      <c r="I35" s="230" t="s">
        <v>711</v>
      </c>
      <c r="J35" s="228">
        <v>2223688.8285500002</v>
      </c>
      <c r="K35" s="228">
        <v>46386.760040000001</v>
      </c>
      <c r="L35" s="228">
        <v>0</v>
      </c>
      <c r="M35" s="228">
        <v>0</v>
      </c>
      <c r="N35" s="228">
        <v>2270075.5885900003</v>
      </c>
      <c r="O35" s="229">
        <v>2.4585522796184183E-2</v>
      </c>
    </row>
    <row r="36" spans="1:15" s="34" customFormat="1" ht="15" customHeight="1">
      <c r="A36" s="227" t="s">
        <v>712</v>
      </c>
      <c r="B36" s="228">
        <v>1783384.7475399999</v>
      </c>
      <c r="C36" s="228">
        <v>84641.17184000001</v>
      </c>
      <c r="D36" s="228">
        <v>0</v>
      </c>
      <c r="E36" s="228">
        <v>0</v>
      </c>
      <c r="F36" s="228">
        <v>1868025.9193800001</v>
      </c>
      <c r="G36" s="229">
        <v>3.392527426272382E-2</v>
      </c>
      <c r="H36" s="22"/>
      <c r="I36" s="230" t="s">
        <v>712</v>
      </c>
      <c r="J36" s="228">
        <v>5152817.6984299999</v>
      </c>
      <c r="K36" s="228">
        <v>41260.47651</v>
      </c>
      <c r="L36" s="228">
        <v>0</v>
      </c>
      <c r="M36" s="228">
        <v>0</v>
      </c>
      <c r="N36" s="228">
        <v>5194078.1749399994</v>
      </c>
      <c r="O36" s="229">
        <v>5.6253249018226377E-2</v>
      </c>
    </row>
    <row r="37" spans="1:15" s="34" customFormat="1" ht="15" customHeight="1">
      <c r="A37" s="227"/>
      <c r="B37" s="220"/>
      <c r="C37" s="220"/>
      <c r="D37" s="220"/>
      <c r="E37" s="220"/>
      <c r="F37" s="220"/>
      <c r="G37" s="229"/>
      <c r="H37" s="232"/>
      <c r="I37" s="230"/>
      <c r="J37" s="220"/>
      <c r="K37" s="220"/>
      <c r="L37" s="232"/>
      <c r="M37" s="220"/>
      <c r="N37" s="220"/>
      <c r="O37" s="233"/>
    </row>
    <row r="38" spans="1:15" s="34" customFormat="1" ht="15" customHeight="1">
      <c r="A38" s="223" t="s">
        <v>716</v>
      </c>
      <c r="B38" s="226">
        <v>45683423.677060001</v>
      </c>
      <c r="C38" s="226">
        <v>9375272.2966799997</v>
      </c>
      <c r="D38" s="616">
        <v>0</v>
      </c>
      <c r="E38" s="226">
        <v>4261.0686599999999</v>
      </c>
      <c r="F38" s="226">
        <v>55062957.042400002</v>
      </c>
      <c r="G38" s="648">
        <v>1</v>
      </c>
      <c r="H38" s="232"/>
      <c r="I38" s="231" t="s">
        <v>716</v>
      </c>
      <c r="J38" s="226">
        <v>86239586.52087</v>
      </c>
      <c r="K38" s="226">
        <v>6092196.1588599999</v>
      </c>
      <c r="L38" s="616">
        <v>37.770679999999999</v>
      </c>
      <c r="M38" s="226">
        <v>2013.8718899999999</v>
      </c>
      <c r="N38" s="226">
        <v>92333834.322300002</v>
      </c>
      <c r="O38" s="648">
        <v>1</v>
      </c>
    </row>
    <row r="39" spans="1:15" s="34" customFormat="1" ht="15" customHeight="1" thickBot="1">
      <c r="A39" s="489"/>
      <c r="B39" s="490"/>
      <c r="C39" s="490"/>
      <c r="D39" s="490"/>
      <c r="E39" s="490"/>
      <c r="F39" s="491"/>
      <c r="G39" s="491"/>
      <c r="H39" s="491"/>
      <c r="I39" s="491"/>
      <c r="J39" s="492"/>
      <c r="K39" s="491"/>
      <c r="L39" s="493"/>
      <c r="M39" s="494"/>
      <c r="N39" s="491"/>
      <c r="O39" s="491"/>
    </row>
    <row r="40" spans="1:15" s="34" customFormat="1" ht="15" customHeight="1" thickTop="1">
      <c r="A40" s="605" t="s">
        <v>1353</v>
      </c>
      <c r="B40" s="139"/>
      <c r="C40" s="139"/>
      <c r="D40" s="139"/>
      <c r="E40" s="139"/>
      <c r="F40" s="139"/>
      <c r="G40" s="139"/>
      <c r="H40" s="139"/>
      <c r="I40" s="139"/>
      <c r="J40" s="138"/>
      <c r="K40" s="139"/>
      <c r="L40" s="495"/>
      <c r="M40" s="110"/>
      <c r="N40" s="139"/>
      <c r="O40" s="139"/>
    </row>
    <row r="41" spans="1:15" s="34" customFormat="1" ht="15" customHeight="1">
      <c r="A41" s="605" t="s">
        <v>1354</v>
      </c>
      <c r="B41" s="495"/>
      <c r="C41" s="495"/>
      <c r="D41" s="495"/>
      <c r="E41" s="495"/>
      <c r="F41" s="495"/>
      <c r="G41" s="495"/>
      <c r="H41" s="495"/>
      <c r="I41" s="495"/>
      <c r="J41" s="138"/>
      <c r="K41" s="495"/>
      <c r="L41" s="495"/>
      <c r="M41" s="110"/>
      <c r="N41" s="495"/>
      <c r="O41" s="495"/>
    </row>
    <row r="42" spans="1:15" s="34" customFormat="1" ht="15" customHeight="1">
      <c r="A42" s="605" t="s">
        <v>1355</v>
      </c>
      <c r="B42" s="495"/>
      <c r="C42" s="495"/>
      <c r="D42" s="495"/>
      <c r="E42" s="495"/>
      <c r="F42" s="495"/>
      <c r="G42" s="495"/>
      <c r="H42" s="495"/>
      <c r="I42" s="495"/>
      <c r="J42" s="138"/>
      <c r="K42" s="495"/>
      <c r="L42" s="495"/>
      <c r="M42" s="110"/>
      <c r="N42" s="495"/>
      <c r="O42" s="495"/>
    </row>
    <row r="43" spans="1:15" s="34" customFormat="1" ht="15" customHeight="1">
      <c r="A43" s="605" t="s">
        <v>1356</v>
      </c>
      <c r="B43" s="495"/>
      <c r="C43" s="495"/>
      <c r="D43" s="495"/>
      <c r="E43" s="495"/>
      <c r="F43" s="495"/>
      <c r="G43" s="138"/>
      <c r="H43" s="495"/>
      <c r="I43" s="495"/>
      <c r="J43" s="495"/>
      <c r="K43" s="110"/>
      <c r="L43" s="495"/>
      <c r="M43" s="495"/>
      <c r="N43" s="110"/>
      <c r="O43" s="495"/>
    </row>
    <row r="44" spans="1:15" s="34" customFormat="1" ht="15" customHeight="1">
      <c r="A44" s="695"/>
      <c r="B44" s="139"/>
      <c r="C44" s="139"/>
      <c r="D44" s="139"/>
      <c r="E44" s="139"/>
      <c r="F44" s="139"/>
      <c r="G44" s="139"/>
      <c r="H44" s="139"/>
      <c r="I44" s="139"/>
      <c r="J44" s="140"/>
      <c r="K44" s="110"/>
      <c r="L44" s="139"/>
      <c r="M44" s="139"/>
      <c r="N44" s="141"/>
      <c r="O44" s="139"/>
    </row>
  </sheetData>
  <mergeCells count="8">
    <mergeCell ref="A23:G23"/>
    <mergeCell ref="I23:O23"/>
    <mergeCell ref="A1:O1"/>
    <mergeCell ref="A2:O2"/>
    <mergeCell ref="A3:O3"/>
    <mergeCell ref="A4:O4"/>
    <mergeCell ref="A6:G6"/>
    <mergeCell ref="I6:O6"/>
  </mergeCells>
  <printOptions horizontalCentered="1" verticalCentered="1"/>
  <pageMargins left="0.72" right="0.5" top="0.54" bottom="0.52" header="0.5" footer="0.5"/>
  <pageSetup scale="62"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L23"/>
  <sheetViews>
    <sheetView topLeftCell="C1" zoomScaleNormal="100" workbookViewId="0">
      <selection activeCell="C1" sqref="C1:L1"/>
    </sheetView>
  </sheetViews>
  <sheetFormatPr defaultRowHeight="12.75"/>
  <cols>
    <col min="1" max="2" width="31.140625" style="607" hidden="1" customWidth="1"/>
    <col min="3" max="3" width="64.5703125" style="33" bestFit="1" customWidth="1"/>
    <col min="4" max="10" width="11.7109375" style="607" bestFit="1" customWidth="1"/>
    <col min="11" max="11" width="11.7109375" style="607" customWidth="1"/>
    <col min="12" max="12" width="11.7109375" style="607" bestFit="1" customWidth="1"/>
    <col min="13" max="258" width="9.140625" style="607"/>
    <col min="259" max="260" width="0" style="607" hidden="1" customWidth="1"/>
    <col min="261" max="261" width="64.5703125" style="607" bestFit="1" customWidth="1"/>
    <col min="262" max="262" width="17.28515625" style="607" customWidth="1"/>
    <col min="263" max="263" width="19" style="607" customWidth="1"/>
    <col min="264" max="268" width="19.5703125" style="607" customWidth="1"/>
    <col min="269" max="514" width="9.140625" style="607"/>
    <col min="515" max="516" width="0" style="607" hidden="1" customWidth="1"/>
    <col min="517" max="517" width="64.5703125" style="607" bestFit="1" customWidth="1"/>
    <col min="518" max="518" width="17.28515625" style="607" customWidth="1"/>
    <col min="519" max="519" width="19" style="607" customWidth="1"/>
    <col min="520" max="524" width="19.5703125" style="607" customWidth="1"/>
    <col min="525" max="770" width="9.140625" style="607"/>
    <col min="771" max="772" width="0" style="607" hidden="1" customWidth="1"/>
    <col min="773" max="773" width="64.5703125" style="607" bestFit="1" customWidth="1"/>
    <col min="774" max="774" width="17.28515625" style="607" customWidth="1"/>
    <col min="775" max="775" width="19" style="607" customWidth="1"/>
    <col min="776" max="780" width="19.5703125" style="607" customWidth="1"/>
    <col min="781" max="1026" width="9.140625" style="607"/>
    <col min="1027" max="1028" width="0" style="607" hidden="1" customWidth="1"/>
    <col min="1029" max="1029" width="64.5703125" style="607" bestFit="1" customWidth="1"/>
    <col min="1030" max="1030" width="17.28515625" style="607" customWidth="1"/>
    <col min="1031" max="1031" width="19" style="607" customWidth="1"/>
    <col min="1032" max="1036" width="19.5703125" style="607" customWidth="1"/>
    <col min="1037" max="1282" width="9.140625" style="607"/>
    <col min="1283" max="1284" width="0" style="607" hidden="1" customWidth="1"/>
    <col min="1285" max="1285" width="64.5703125" style="607" bestFit="1" customWidth="1"/>
    <col min="1286" max="1286" width="17.28515625" style="607" customWidth="1"/>
    <col min="1287" max="1287" width="19" style="607" customWidth="1"/>
    <col min="1288" max="1292" width="19.5703125" style="607" customWidth="1"/>
    <col min="1293" max="1538" width="9.140625" style="607"/>
    <col min="1539" max="1540" width="0" style="607" hidden="1" customWidth="1"/>
    <col min="1541" max="1541" width="64.5703125" style="607" bestFit="1" customWidth="1"/>
    <col min="1542" max="1542" width="17.28515625" style="607" customWidth="1"/>
    <col min="1543" max="1543" width="19" style="607" customWidth="1"/>
    <col min="1544" max="1548" width="19.5703125" style="607" customWidth="1"/>
    <col min="1549" max="1794" width="9.140625" style="607"/>
    <col min="1795" max="1796" width="0" style="607" hidden="1" customWidth="1"/>
    <col min="1797" max="1797" width="64.5703125" style="607" bestFit="1" customWidth="1"/>
    <col min="1798" max="1798" width="17.28515625" style="607" customWidth="1"/>
    <col min="1799" max="1799" width="19" style="607" customWidth="1"/>
    <col min="1800" max="1804" width="19.5703125" style="607" customWidth="1"/>
    <col min="1805" max="2050" width="9.140625" style="607"/>
    <col min="2051" max="2052" width="0" style="607" hidden="1" customWidth="1"/>
    <col min="2053" max="2053" width="64.5703125" style="607" bestFit="1" customWidth="1"/>
    <col min="2054" max="2054" width="17.28515625" style="607" customWidth="1"/>
    <col min="2055" max="2055" width="19" style="607" customWidth="1"/>
    <col min="2056" max="2060" width="19.5703125" style="607" customWidth="1"/>
    <col min="2061" max="2306" width="9.140625" style="607"/>
    <col min="2307" max="2308" width="0" style="607" hidden="1" customWidth="1"/>
    <col min="2309" max="2309" width="64.5703125" style="607" bestFit="1" customWidth="1"/>
    <col min="2310" max="2310" width="17.28515625" style="607" customWidth="1"/>
    <col min="2311" max="2311" width="19" style="607" customWidth="1"/>
    <col min="2312" max="2316" width="19.5703125" style="607" customWidth="1"/>
    <col min="2317" max="2562" width="9.140625" style="607"/>
    <col min="2563" max="2564" width="0" style="607" hidden="1" customWidth="1"/>
    <col min="2565" max="2565" width="64.5703125" style="607" bestFit="1" customWidth="1"/>
    <col min="2566" max="2566" width="17.28515625" style="607" customWidth="1"/>
    <col min="2567" max="2567" width="19" style="607" customWidth="1"/>
    <col min="2568" max="2572" width="19.5703125" style="607" customWidth="1"/>
    <col min="2573" max="2818" width="9.140625" style="607"/>
    <col min="2819" max="2820" width="0" style="607" hidden="1" customWidth="1"/>
    <col min="2821" max="2821" width="64.5703125" style="607" bestFit="1" customWidth="1"/>
    <col min="2822" max="2822" width="17.28515625" style="607" customWidth="1"/>
    <col min="2823" max="2823" width="19" style="607" customWidth="1"/>
    <col min="2824" max="2828" width="19.5703125" style="607" customWidth="1"/>
    <col min="2829" max="3074" width="9.140625" style="607"/>
    <col min="3075" max="3076" width="0" style="607" hidden="1" customWidth="1"/>
    <col min="3077" max="3077" width="64.5703125" style="607" bestFit="1" customWidth="1"/>
    <col min="3078" max="3078" width="17.28515625" style="607" customWidth="1"/>
    <col min="3079" max="3079" width="19" style="607" customWidth="1"/>
    <col min="3080" max="3084" width="19.5703125" style="607" customWidth="1"/>
    <col min="3085" max="3330" width="9.140625" style="607"/>
    <col min="3331" max="3332" width="0" style="607" hidden="1" customWidth="1"/>
    <col min="3333" max="3333" width="64.5703125" style="607" bestFit="1" customWidth="1"/>
    <col min="3334" max="3334" width="17.28515625" style="607" customWidth="1"/>
    <col min="3335" max="3335" width="19" style="607" customWidth="1"/>
    <col min="3336" max="3340" width="19.5703125" style="607" customWidth="1"/>
    <col min="3341" max="3586" width="9.140625" style="607"/>
    <col min="3587" max="3588" width="0" style="607" hidden="1" customWidth="1"/>
    <col min="3589" max="3589" width="64.5703125" style="607" bestFit="1" customWidth="1"/>
    <col min="3590" max="3590" width="17.28515625" style="607" customWidth="1"/>
    <col min="3591" max="3591" width="19" style="607" customWidth="1"/>
    <col min="3592" max="3596" width="19.5703125" style="607" customWidth="1"/>
    <col min="3597" max="3842" width="9.140625" style="607"/>
    <col min="3843" max="3844" width="0" style="607" hidden="1" customWidth="1"/>
    <col min="3845" max="3845" width="64.5703125" style="607" bestFit="1" customWidth="1"/>
    <col min="3846" max="3846" width="17.28515625" style="607" customWidth="1"/>
    <col min="3847" max="3847" width="19" style="607" customWidth="1"/>
    <col min="3848" max="3852" width="19.5703125" style="607" customWidth="1"/>
    <col min="3853" max="4098" width="9.140625" style="607"/>
    <col min="4099" max="4100" width="0" style="607" hidden="1" customWidth="1"/>
    <col min="4101" max="4101" width="64.5703125" style="607" bestFit="1" customWidth="1"/>
    <col min="4102" max="4102" width="17.28515625" style="607" customWidth="1"/>
    <col min="4103" max="4103" width="19" style="607" customWidth="1"/>
    <col min="4104" max="4108" width="19.5703125" style="607" customWidth="1"/>
    <col min="4109" max="4354" width="9.140625" style="607"/>
    <col min="4355" max="4356" width="0" style="607" hidden="1" customWidth="1"/>
    <col min="4357" max="4357" width="64.5703125" style="607" bestFit="1" customWidth="1"/>
    <col min="4358" max="4358" width="17.28515625" style="607" customWidth="1"/>
    <col min="4359" max="4359" width="19" style="607" customWidth="1"/>
    <col min="4360" max="4364" width="19.5703125" style="607" customWidth="1"/>
    <col min="4365" max="4610" width="9.140625" style="607"/>
    <col min="4611" max="4612" width="0" style="607" hidden="1" customWidth="1"/>
    <col min="4613" max="4613" width="64.5703125" style="607" bestFit="1" customWidth="1"/>
    <col min="4614" max="4614" width="17.28515625" style="607" customWidth="1"/>
    <col min="4615" max="4615" width="19" style="607" customWidth="1"/>
    <col min="4616" max="4620" width="19.5703125" style="607" customWidth="1"/>
    <col min="4621" max="4866" width="9.140625" style="607"/>
    <col min="4867" max="4868" width="0" style="607" hidden="1" customWidth="1"/>
    <col min="4869" max="4869" width="64.5703125" style="607" bestFit="1" customWidth="1"/>
    <col min="4870" max="4870" width="17.28515625" style="607" customWidth="1"/>
    <col min="4871" max="4871" width="19" style="607" customWidth="1"/>
    <col min="4872" max="4876" width="19.5703125" style="607" customWidth="1"/>
    <col min="4877" max="5122" width="9.140625" style="607"/>
    <col min="5123" max="5124" width="0" style="607" hidden="1" customWidth="1"/>
    <col min="5125" max="5125" width="64.5703125" style="607" bestFit="1" customWidth="1"/>
    <col min="5126" max="5126" width="17.28515625" style="607" customWidth="1"/>
    <col min="5127" max="5127" width="19" style="607" customWidth="1"/>
    <col min="5128" max="5132" width="19.5703125" style="607" customWidth="1"/>
    <col min="5133" max="5378" width="9.140625" style="607"/>
    <col min="5379" max="5380" width="0" style="607" hidden="1" customWidth="1"/>
    <col min="5381" max="5381" width="64.5703125" style="607" bestFit="1" customWidth="1"/>
    <col min="5382" max="5382" width="17.28515625" style="607" customWidth="1"/>
    <col min="5383" max="5383" width="19" style="607" customWidth="1"/>
    <col min="5384" max="5388" width="19.5703125" style="607" customWidth="1"/>
    <col min="5389" max="5634" width="9.140625" style="607"/>
    <col min="5635" max="5636" width="0" style="607" hidden="1" customWidth="1"/>
    <col min="5637" max="5637" width="64.5703125" style="607" bestFit="1" customWidth="1"/>
    <col min="5638" max="5638" width="17.28515625" style="607" customWidth="1"/>
    <col min="5639" max="5639" width="19" style="607" customWidth="1"/>
    <col min="5640" max="5644" width="19.5703125" style="607" customWidth="1"/>
    <col min="5645" max="5890" width="9.140625" style="607"/>
    <col min="5891" max="5892" width="0" style="607" hidden="1" customWidth="1"/>
    <col min="5893" max="5893" width="64.5703125" style="607" bestFit="1" customWidth="1"/>
    <col min="5894" max="5894" width="17.28515625" style="607" customWidth="1"/>
    <col min="5895" max="5895" width="19" style="607" customWidth="1"/>
    <col min="5896" max="5900" width="19.5703125" style="607" customWidth="1"/>
    <col min="5901" max="6146" width="9.140625" style="607"/>
    <col min="6147" max="6148" width="0" style="607" hidden="1" customWidth="1"/>
    <col min="6149" max="6149" width="64.5703125" style="607" bestFit="1" customWidth="1"/>
    <col min="6150" max="6150" width="17.28515625" style="607" customWidth="1"/>
    <col min="6151" max="6151" width="19" style="607" customWidth="1"/>
    <col min="6152" max="6156" width="19.5703125" style="607" customWidth="1"/>
    <col min="6157" max="6402" width="9.140625" style="607"/>
    <col min="6403" max="6404" width="0" style="607" hidden="1" customWidth="1"/>
    <col min="6405" max="6405" width="64.5703125" style="607" bestFit="1" customWidth="1"/>
    <col min="6406" max="6406" width="17.28515625" style="607" customWidth="1"/>
    <col min="6407" max="6407" width="19" style="607" customWidth="1"/>
    <col min="6408" max="6412" width="19.5703125" style="607" customWidth="1"/>
    <col min="6413" max="6658" width="9.140625" style="607"/>
    <col min="6659" max="6660" width="0" style="607" hidden="1" customWidth="1"/>
    <col min="6661" max="6661" width="64.5703125" style="607" bestFit="1" customWidth="1"/>
    <col min="6662" max="6662" width="17.28515625" style="607" customWidth="1"/>
    <col min="6663" max="6663" width="19" style="607" customWidth="1"/>
    <col min="6664" max="6668" width="19.5703125" style="607" customWidth="1"/>
    <col min="6669" max="6914" width="9.140625" style="607"/>
    <col min="6915" max="6916" width="0" style="607" hidden="1" customWidth="1"/>
    <col min="6917" max="6917" width="64.5703125" style="607" bestFit="1" customWidth="1"/>
    <col min="6918" max="6918" width="17.28515625" style="607" customWidth="1"/>
    <col min="6919" max="6919" width="19" style="607" customWidth="1"/>
    <col min="6920" max="6924" width="19.5703125" style="607" customWidth="1"/>
    <col min="6925" max="7170" width="9.140625" style="607"/>
    <col min="7171" max="7172" width="0" style="607" hidden="1" customWidth="1"/>
    <col min="7173" max="7173" width="64.5703125" style="607" bestFit="1" customWidth="1"/>
    <col min="7174" max="7174" width="17.28515625" style="607" customWidth="1"/>
    <col min="7175" max="7175" width="19" style="607" customWidth="1"/>
    <col min="7176" max="7180" width="19.5703125" style="607" customWidth="1"/>
    <col min="7181" max="7426" width="9.140625" style="607"/>
    <col min="7427" max="7428" width="0" style="607" hidden="1" customWidth="1"/>
    <col min="7429" max="7429" width="64.5703125" style="607" bestFit="1" customWidth="1"/>
    <col min="7430" max="7430" width="17.28515625" style="607" customWidth="1"/>
    <col min="7431" max="7431" width="19" style="607" customWidth="1"/>
    <col min="7432" max="7436" width="19.5703125" style="607" customWidth="1"/>
    <col min="7437" max="7682" width="9.140625" style="607"/>
    <col min="7683" max="7684" width="0" style="607" hidden="1" customWidth="1"/>
    <col min="7685" max="7685" width="64.5703125" style="607" bestFit="1" customWidth="1"/>
    <col min="7686" max="7686" width="17.28515625" style="607" customWidth="1"/>
    <col min="7687" max="7687" width="19" style="607" customWidth="1"/>
    <col min="7688" max="7692" width="19.5703125" style="607" customWidth="1"/>
    <col min="7693" max="7938" width="9.140625" style="607"/>
    <col min="7939" max="7940" width="0" style="607" hidden="1" customWidth="1"/>
    <col min="7941" max="7941" width="64.5703125" style="607" bestFit="1" customWidth="1"/>
    <col min="7942" max="7942" width="17.28515625" style="607" customWidth="1"/>
    <col min="7943" max="7943" width="19" style="607" customWidth="1"/>
    <col min="7944" max="7948" width="19.5703125" style="607" customWidth="1"/>
    <col min="7949" max="8194" width="9.140625" style="607"/>
    <col min="8195" max="8196" width="0" style="607" hidden="1" customWidth="1"/>
    <col min="8197" max="8197" width="64.5703125" style="607" bestFit="1" customWidth="1"/>
    <col min="8198" max="8198" width="17.28515625" style="607" customWidth="1"/>
    <col min="8199" max="8199" width="19" style="607" customWidth="1"/>
    <col min="8200" max="8204" width="19.5703125" style="607" customWidth="1"/>
    <col min="8205" max="8450" width="9.140625" style="607"/>
    <col min="8451" max="8452" width="0" style="607" hidden="1" customWidth="1"/>
    <col min="8453" max="8453" width="64.5703125" style="607" bestFit="1" customWidth="1"/>
    <col min="8454" max="8454" width="17.28515625" style="607" customWidth="1"/>
    <col min="8455" max="8455" width="19" style="607" customWidth="1"/>
    <col min="8456" max="8460" width="19.5703125" style="607" customWidth="1"/>
    <col min="8461" max="8706" width="9.140625" style="607"/>
    <col min="8707" max="8708" width="0" style="607" hidden="1" customWidth="1"/>
    <col min="8709" max="8709" width="64.5703125" style="607" bestFit="1" customWidth="1"/>
    <col min="8710" max="8710" width="17.28515625" style="607" customWidth="1"/>
    <col min="8711" max="8711" width="19" style="607" customWidth="1"/>
    <col min="8712" max="8716" width="19.5703125" style="607" customWidth="1"/>
    <col min="8717" max="8962" width="9.140625" style="607"/>
    <col min="8963" max="8964" width="0" style="607" hidden="1" customWidth="1"/>
    <col min="8965" max="8965" width="64.5703125" style="607" bestFit="1" customWidth="1"/>
    <col min="8966" max="8966" width="17.28515625" style="607" customWidth="1"/>
    <col min="8967" max="8967" width="19" style="607" customWidth="1"/>
    <col min="8968" max="8972" width="19.5703125" style="607" customWidth="1"/>
    <col min="8973" max="9218" width="9.140625" style="607"/>
    <col min="9219" max="9220" width="0" style="607" hidden="1" customWidth="1"/>
    <col min="9221" max="9221" width="64.5703125" style="607" bestFit="1" customWidth="1"/>
    <col min="9222" max="9222" width="17.28515625" style="607" customWidth="1"/>
    <col min="9223" max="9223" width="19" style="607" customWidth="1"/>
    <col min="9224" max="9228" width="19.5703125" style="607" customWidth="1"/>
    <col min="9229" max="9474" width="9.140625" style="607"/>
    <col min="9475" max="9476" width="0" style="607" hidden="1" customWidth="1"/>
    <col min="9477" max="9477" width="64.5703125" style="607" bestFit="1" customWidth="1"/>
    <col min="9478" max="9478" width="17.28515625" style="607" customWidth="1"/>
    <col min="9479" max="9479" width="19" style="607" customWidth="1"/>
    <col min="9480" max="9484" width="19.5703125" style="607" customWidth="1"/>
    <col min="9485" max="9730" width="9.140625" style="607"/>
    <col min="9731" max="9732" width="0" style="607" hidden="1" customWidth="1"/>
    <col min="9733" max="9733" width="64.5703125" style="607" bestFit="1" customWidth="1"/>
    <col min="9734" max="9734" width="17.28515625" style="607" customWidth="1"/>
    <col min="9735" max="9735" width="19" style="607" customWidth="1"/>
    <col min="9736" max="9740" width="19.5703125" style="607" customWidth="1"/>
    <col min="9741" max="9986" width="9.140625" style="607"/>
    <col min="9987" max="9988" width="0" style="607" hidden="1" customWidth="1"/>
    <col min="9989" max="9989" width="64.5703125" style="607" bestFit="1" customWidth="1"/>
    <col min="9990" max="9990" width="17.28515625" style="607" customWidth="1"/>
    <col min="9991" max="9991" width="19" style="607" customWidth="1"/>
    <col min="9992" max="9996" width="19.5703125" style="607" customWidth="1"/>
    <col min="9997" max="10242" width="9.140625" style="607"/>
    <col min="10243" max="10244" width="0" style="607" hidden="1" customWidth="1"/>
    <col min="10245" max="10245" width="64.5703125" style="607" bestFit="1" customWidth="1"/>
    <col min="10246" max="10246" width="17.28515625" style="607" customWidth="1"/>
    <col min="10247" max="10247" width="19" style="607" customWidth="1"/>
    <col min="10248" max="10252" width="19.5703125" style="607" customWidth="1"/>
    <col min="10253" max="10498" width="9.140625" style="607"/>
    <col min="10499" max="10500" width="0" style="607" hidden="1" customWidth="1"/>
    <col min="10501" max="10501" width="64.5703125" style="607" bestFit="1" customWidth="1"/>
    <col min="10502" max="10502" width="17.28515625" style="607" customWidth="1"/>
    <col min="10503" max="10503" width="19" style="607" customWidth="1"/>
    <col min="10504" max="10508" width="19.5703125" style="607" customWidth="1"/>
    <col min="10509" max="10754" width="9.140625" style="607"/>
    <col min="10755" max="10756" width="0" style="607" hidden="1" customWidth="1"/>
    <col min="10757" max="10757" width="64.5703125" style="607" bestFit="1" customWidth="1"/>
    <col min="10758" max="10758" width="17.28515625" style="607" customWidth="1"/>
    <col min="10759" max="10759" width="19" style="607" customWidth="1"/>
    <col min="10760" max="10764" width="19.5703125" style="607" customWidth="1"/>
    <col min="10765" max="11010" width="9.140625" style="607"/>
    <col min="11011" max="11012" width="0" style="607" hidden="1" customWidth="1"/>
    <col min="11013" max="11013" width="64.5703125" style="607" bestFit="1" customWidth="1"/>
    <col min="11014" max="11014" width="17.28515625" style="607" customWidth="1"/>
    <col min="11015" max="11015" width="19" style="607" customWidth="1"/>
    <col min="11016" max="11020" width="19.5703125" style="607" customWidth="1"/>
    <col min="11021" max="11266" width="9.140625" style="607"/>
    <col min="11267" max="11268" width="0" style="607" hidden="1" customWidth="1"/>
    <col min="11269" max="11269" width="64.5703125" style="607" bestFit="1" customWidth="1"/>
    <col min="11270" max="11270" width="17.28515625" style="607" customWidth="1"/>
    <col min="11271" max="11271" width="19" style="607" customWidth="1"/>
    <col min="11272" max="11276" width="19.5703125" style="607" customWidth="1"/>
    <col min="11277" max="11522" width="9.140625" style="607"/>
    <col min="11523" max="11524" width="0" style="607" hidden="1" customWidth="1"/>
    <col min="11525" max="11525" width="64.5703125" style="607" bestFit="1" customWidth="1"/>
    <col min="11526" max="11526" width="17.28515625" style="607" customWidth="1"/>
    <col min="11527" max="11527" width="19" style="607" customWidth="1"/>
    <col min="11528" max="11532" width="19.5703125" style="607" customWidth="1"/>
    <col min="11533" max="11778" width="9.140625" style="607"/>
    <col min="11779" max="11780" width="0" style="607" hidden="1" customWidth="1"/>
    <col min="11781" max="11781" width="64.5703125" style="607" bestFit="1" customWidth="1"/>
    <col min="11782" max="11782" width="17.28515625" style="607" customWidth="1"/>
    <col min="11783" max="11783" width="19" style="607" customWidth="1"/>
    <col min="11784" max="11788" width="19.5703125" style="607" customWidth="1"/>
    <col min="11789" max="12034" width="9.140625" style="607"/>
    <col min="12035" max="12036" width="0" style="607" hidden="1" customWidth="1"/>
    <col min="12037" max="12037" width="64.5703125" style="607" bestFit="1" customWidth="1"/>
    <col min="12038" max="12038" width="17.28515625" style="607" customWidth="1"/>
    <col min="12039" max="12039" width="19" style="607" customWidth="1"/>
    <col min="12040" max="12044" width="19.5703125" style="607" customWidth="1"/>
    <col min="12045" max="12290" width="9.140625" style="607"/>
    <col min="12291" max="12292" width="0" style="607" hidden="1" customWidth="1"/>
    <col min="12293" max="12293" width="64.5703125" style="607" bestFit="1" customWidth="1"/>
    <col min="12294" max="12294" width="17.28515625" style="607" customWidth="1"/>
    <col min="12295" max="12295" width="19" style="607" customWidth="1"/>
    <col min="12296" max="12300" width="19.5703125" style="607" customWidth="1"/>
    <col min="12301" max="12546" width="9.140625" style="607"/>
    <col min="12547" max="12548" width="0" style="607" hidden="1" customWidth="1"/>
    <col min="12549" max="12549" width="64.5703125" style="607" bestFit="1" customWidth="1"/>
    <col min="12550" max="12550" width="17.28515625" style="607" customWidth="1"/>
    <col min="12551" max="12551" width="19" style="607" customWidth="1"/>
    <col min="12552" max="12556" width="19.5703125" style="607" customWidth="1"/>
    <col min="12557" max="12802" width="9.140625" style="607"/>
    <col min="12803" max="12804" width="0" style="607" hidden="1" customWidth="1"/>
    <col min="12805" max="12805" width="64.5703125" style="607" bestFit="1" customWidth="1"/>
    <col min="12806" max="12806" width="17.28515625" style="607" customWidth="1"/>
    <col min="12807" max="12807" width="19" style="607" customWidth="1"/>
    <col min="12808" max="12812" width="19.5703125" style="607" customWidth="1"/>
    <col min="12813" max="13058" width="9.140625" style="607"/>
    <col min="13059" max="13060" width="0" style="607" hidden="1" customWidth="1"/>
    <col min="13061" max="13061" width="64.5703125" style="607" bestFit="1" customWidth="1"/>
    <col min="13062" max="13062" width="17.28515625" style="607" customWidth="1"/>
    <col min="13063" max="13063" width="19" style="607" customWidth="1"/>
    <col min="13064" max="13068" width="19.5703125" style="607" customWidth="1"/>
    <col min="13069" max="13314" width="9.140625" style="607"/>
    <col min="13315" max="13316" width="0" style="607" hidden="1" customWidth="1"/>
    <col min="13317" max="13317" width="64.5703125" style="607" bestFit="1" customWidth="1"/>
    <col min="13318" max="13318" width="17.28515625" style="607" customWidth="1"/>
    <col min="13319" max="13319" width="19" style="607" customWidth="1"/>
    <col min="13320" max="13324" width="19.5703125" style="607" customWidth="1"/>
    <col min="13325" max="13570" width="9.140625" style="607"/>
    <col min="13571" max="13572" width="0" style="607" hidden="1" customWidth="1"/>
    <col min="13573" max="13573" width="64.5703125" style="607" bestFit="1" customWidth="1"/>
    <col min="13574" max="13574" width="17.28515625" style="607" customWidth="1"/>
    <col min="13575" max="13575" width="19" style="607" customWidth="1"/>
    <col min="13576" max="13580" width="19.5703125" style="607" customWidth="1"/>
    <col min="13581" max="13826" width="9.140625" style="607"/>
    <col min="13827" max="13828" width="0" style="607" hidden="1" customWidth="1"/>
    <col min="13829" max="13829" width="64.5703125" style="607" bestFit="1" customWidth="1"/>
    <col min="13830" max="13830" width="17.28515625" style="607" customWidth="1"/>
    <col min="13831" max="13831" width="19" style="607" customWidth="1"/>
    <col min="13832" max="13836" width="19.5703125" style="607" customWidth="1"/>
    <col min="13837" max="14082" width="9.140625" style="607"/>
    <col min="14083" max="14084" width="0" style="607" hidden="1" customWidth="1"/>
    <col min="14085" max="14085" width="64.5703125" style="607" bestFit="1" customWidth="1"/>
    <col min="14086" max="14086" width="17.28515625" style="607" customWidth="1"/>
    <col min="14087" max="14087" width="19" style="607" customWidth="1"/>
    <col min="14088" max="14092" width="19.5703125" style="607" customWidth="1"/>
    <col min="14093" max="14338" width="9.140625" style="607"/>
    <col min="14339" max="14340" width="0" style="607" hidden="1" customWidth="1"/>
    <col min="14341" max="14341" width="64.5703125" style="607" bestFit="1" customWidth="1"/>
    <col min="14342" max="14342" width="17.28515625" style="607" customWidth="1"/>
    <col min="14343" max="14343" width="19" style="607" customWidth="1"/>
    <col min="14344" max="14348" width="19.5703125" style="607" customWidth="1"/>
    <col min="14349" max="14594" width="9.140625" style="607"/>
    <col min="14595" max="14596" width="0" style="607" hidden="1" customWidth="1"/>
    <col min="14597" max="14597" width="64.5703125" style="607" bestFit="1" customWidth="1"/>
    <col min="14598" max="14598" width="17.28515625" style="607" customWidth="1"/>
    <col min="14599" max="14599" width="19" style="607" customWidth="1"/>
    <col min="14600" max="14604" width="19.5703125" style="607" customWidth="1"/>
    <col min="14605" max="14850" width="9.140625" style="607"/>
    <col min="14851" max="14852" width="0" style="607" hidden="1" customWidth="1"/>
    <col min="14853" max="14853" width="64.5703125" style="607" bestFit="1" customWidth="1"/>
    <col min="14854" max="14854" width="17.28515625" style="607" customWidth="1"/>
    <col min="14855" max="14855" width="19" style="607" customWidth="1"/>
    <col min="14856" max="14860" width="19.5703125" style="607" customWidth="1"/>
    <col min="14861" max="15106" width="9.140625" style="607"/>
    <col min="15107" max="15108" width="0" style="607" hidden="1" customWidth="1"/>
    <col min="15109" max="15109" width="64.5703125" style="607" bestFit="1" customWidth="1"/>
    <col min="15110" max="15110" width="17.28515625" style="607" customWidth="1"/>
    <col min="15111" max="15111" width="19" style="607" customWidth="1"/>
    <col min="15112" max="15116" width="19.5703125" style="607" customWidth="1"/>
    <col min="15117" max="15362" width="9.140625" style="607"/>
    <col min="15363" max="15364" width="0" style="607" hidden="1" customWidth="1"/>
    <col min="15365" max="15365" width="64.5703125" style="607" bestFit="1" customWidth="1"/>
    <col min="15366" max="15366" width="17.28515625" style="607" customWidth="1"/>
    <col min="15367" max="15367" width="19" style="607" customWidth="1"/>
    <col min="15368" max="15372" width="19.5703125" style="607" customWidth="1"/>
    <col min="15373" max="15618" width="9.140625" style="607"/>
    <col min="15619" max="15620" width="0" style="607" hidden="1" customWidth="1"/>
    <col min="15621" max="15621" width="64.5703125" style="607" bestFit="1" customWidth="1"/>
    <col min="15622" max="15622" width="17.28515625" style="607" customWidth="1"/>
    <col min="15623" max="15623" width="19" style="607" customWidth="1"/>
    <col min="15624" max="15628" width="19.5703125" style="607" customWidth="1"/>
    <col min="15629" max="15874" width="9.140625" style="607"/>
    <col min="15875" max="15876" width="0" style="607" hidden="1" customWidth="1"/>
    <col min="15877" max="15877" width="64.5703125" style="607" bestFit="1" customWidth="1"/>
    <col min="15878" max="15878" width="17.28515625" style="607" customWidth="1"/>
    <col min="15879" max="15879" width="19" style="607" customWidth="1"/>
    <col min="15880" max="15884" width="19.5703125" style="607" customWidth="1"/>
    <col min="15885" max="16130" width="9.140625" style="607"/>
    <col min="16131" max="16132" width="0" style="607" hidden="1" customWidth="1"/>
    <col min="16133" max="16133" width="64.5703125" style="607" bestFit="1" customWidth="1"/>
    <col min="16134" max="16134" width="17.28515625" style="607" customWidth="1"/>
    <col min="16135" max="16135" width="19" style="607" customWidth="1"/>
    <col min="16136" max="16140" width="19.5703125" style="607" customWidth="1"/>
    <col min="16141" max="16384" width="9.140625" style="607"/>
  </cols>
  <sheetData>
    <row r="1" spans="1:12" s="28" customFormat="1" ht="30" customHeight="1">
      <c r="A1" s="47"/>
      <c r="B1" s="47"/>
      <c r="C1" s="733" t="s">
        <v>436</v>
      </c>
      <c r="D1" s="733"/>
      <c r="E1" s="733"/>
      <c r="F1" s="733"/>
      <c r="G1" s="733"/>
      <c r="H1" s="733"/>
      <c r="I1" s="733"/>
      <c r="J1" s="733"/>
      <c r="K1" s="733"/>
      <c r="L1" s="733"/>
    </row>
    <row r="2" spans="1:12" s="28" customFormat="1" ht="15" customHeight="1">
      <c r="A2" s="47"/>
      <c r="B2" s="47"/>
      <c r="C2" s="734" t="s">
        <v>741</v>
      </c>
      <c r="D2" s="734"/>
      <c r="E2" s="734"/>
      <c r="F2" s="734"/>
      <c r="G2" s="734"/>
      <c r="H2" s="734"/>
      <c r="I2" s="734"/>
      <c r="J2" s="734"/>
      <c r="K2" s="734"/>
      <c r="L2" s="734"/>
    </row>
    <row r="3" spans="1:12" s="29" customFormat="1" ht="30" customHeight="1">
      <c r="A3" s="47"/>
      <c r="B3" s="47"/>
      <c r="C3" s="735" t="s">
        <v>508</v>
      </c>
      <c r="D3" s="735"/>
      <c r="E3" s="735"/>
      <c r="F3" s="735"/>
      <c r="G3" s="735"/>
      <c r="H3" s="735"/>
      <c r="I3" s="735"/>
      <c r="J3" s="735"/>
      <c r="K3" s="735"/>
      <c r="L3" s="735"/>
    </row>
    <row r="4" spans="1:12" s="39" customFormat="1" ht="3.75" customHeight="1">
      <c r="A4" s="186"/>
      <c r="B4" s="186"/>
      <c r="C4" s="151"/>
      <c r="D4" s="151"/>
      <c r="E4" s="151"/>
      <c r="F4" s="151"/>
      <c r="G4" s="151"/>
      <c r="H4" s="151"/>
      <c r="I4" s="151"/>
      <c r="J4" s="151"/>
      <c r="K4" s="151"/>
      <c r="L4" s="151"/>
    </row>
    <row r="5" spans="1:12" s="31" customFormat="1" ht="15" customHeight="1">
      <c r="A5" s="47"/>
      <c r="B5" s="47"/>
      <c r="C5" s="635"/>
      <c r="D5" s="636">
        <v>2015</v>
      </c>
      <c r="E5" s="636">
        <v>2016</v>
      </c>
      <c r="F5" s="636">
        <v>2017</v>
      </c>
      <c r="G5" s="636">
        <v>2018</v>
      </c>
      <c r="H5" s="636">
        <v>2019</v>
      </c>
      <c r="I5" s="636">
        <v>2020</v>
      </c>
      <c r="J5" s="636">
        <v>2021</v>
      </c>
      <c r="K5" s="636">
        <v>2022</v>
      </c>
      <c r="L5" s="636">
        <v>2023</v>
      </c>
    </row>
    <row r="6" spans="1:12" s="31" customFormat="1" ht="15" customHeight="1">
      <c r="A6" s="47"/>
      <c r="B6" s="47"/>
      <c r="C6" s="637"/>
      <c r="D6" s="638" t="s">
        <v>1224</v>
      </c>
      <c r="E6" s="639" t="s">
        <v>1224</v>
      </c>
      <c r="F6" s="639" t="s">
        <v>1224</v>
      </c>
      <c r="G6" s="640" t="s">
        <v>1224</v>
      </c>
      <c r="H6" s="640" t="s">
        <v>1224</v>
      </c>
      <c r="I6" s="640" t="s">
        <v>1224</v>
      </c>
      <c r="J6" s="640" t="s">
        <v>1224</v>
      </c>
      <c r="K6" s="640" t="s">
        <v>1224</v>
      </c>
      <c r="L6" s="640" t="s">
        <v>1515</v>
      </c>
    </row>
    <row r="7" spans="1:12" s="19" customFormat="1" ht="15" customHeight="1">
      <c r="A7" s="47" t="s">
        <v>742</v>
      </c>
      <c r="B7" s="47" t="s">
        <v>1189</v>
      </c>
      <c r="C7" s="49" t="s">
        <v>743</v>
      </c>
      <c r="D7" s="74">
        <v>96931716</v>
      </c>
      <c r="E7" s="74">
        <v>113162072</v>
      </c>
      <c r="F7" s="74">
        <v>132510769</v>
      </c>
      <c r="G7" s="74">
        <v>148422098</v>
      </c>
      <c r="H7" s="74">
        <v>159266306</v>
      </c>
      <c r="I7" s="74">
        <v>166673398</v>
      </c>
      <c r="J7" s="74">
        <v>173424784.21318001</v>
      </c>
      <c r="K7" s="74">
        <v>184905224.77207002</v>
      </c>
      <c r="L7" s="74">
        <v>177719303.88079</v>
      </c>
    </row>
    <row r="8" spans="1:12" s="19" customFormat="1" ht="15" customHeight="1">
      <c r="A8" s="47" t="s">
        <v>742</v>
      </c>
      <c r="B8" s="173" t="s">
        <v>1190</v>
      </c>
      <c r="C8" s="47" t="s">
        <v>744</v>
      </c>
      <c r="D8" s="74">
        <v>95850682</v>
      </c>
      <c r="E8" s="74">
        <v>111464064</v>
      </c>
      <c r="F8" s="74">
        <v>130122017</v>
      </c>
      <c r="G8" s="74">
        <v>144653413</v>
      </c>
      <c r="H8" s="74">
        <v>153555215</v>
      </c>
      <c r="I8" s="74">
        <v>159540843</v>
      </c>
      <c r="J8" s="74">
        <v>135624441.58680001</v>
      </c>
      <c r="K8" s="74">
        <v>151026736.64817998</v>
      </c>
      <c r="L8" s="74">
        <v>146290960.69114998</v>
      </c>
    </row>
    <row r="9" spans="1:12" s="19" customFormat="1" ht="15" customHeight="1">
      <c r="A9" s="47" t="s">
        <v>742</v>
      </c>
      <c r="B9" s="173" t="s">
        <v>1191</v>
      </c>
      <c r="C9" s="49" t="s">
        <v>745</v>
      </c>
      <c r="D9" s="74">
        <v>1081033</v>
      </c>
      <c r="E9" s="74">
        <v>1698008</v>
      </c>
      <c r="F9" s="74">
        <v>2388752</v>
      </c>
      <c r="G9" s="74">
        <v>3768685</v>
      </c>
      <c r="H9" s="74">
        <v>5711091</v>
      </c>
      <c r="I9" s="74">
        <v>7132555</v>
      </c>
      <c r="J9" s="74">
        <v>37800342.626379997</v>
      </c>
      <c r="K9" s="74">
        <v>33878488.123889998</v>
      </c>
      <c r="L9" s="74">
        <v>31428343.18964</v>
      </c>
    </row>
    <row r="10" spans="1:12" s="19" customFormat="1" ht="15" customHeight="1">
      <c r="A10" s="47" t="s">
        <v>742</v>
      </c>
      <c r="B10" s="47" t="s">
        <v>1192</v>
      </c>
      <c r="C10" s="49" t="s">
        <v>746</v>
      </c>
      <c r="D10" s="74">
        <v>448753</v>
      </c>
      <c r="E10" s="74">
        <v>547044</v>
      </c>
      <c r="F10" s="74">
        <v>643208</v>
      </c>
      <c r="G10" s="74">
        <v>674226</v>
      </c>
      <c r="H10" s="74">
        <v>677106</v>
      </c>
      <c r="I10" s="74">
        <v>179948</v>
      </c>
      <c r="J10" s="74">
        <v>619731.63228999998</v>
      </c>
      <c r="K10" s="74">
        <v>1217103.30113</v>
      </c>
      <c r="L10" s="74">
        <v>1729687.7146600001</v>
      </c>
    </row>
    <row r="11" spans="1:12" s="19" customFormat="1" ht="15" customHeight="1">
      <c r="A11" s="47" t="s">
        <v>742</v>
      </c>
      <c r="B11" s="47" t="s">
        <v>1193</v>
      </c>
      <c r="C11" s="47" t="s">
        <v>747</v>
      </c>
      <c r="D11" s="74">
        <v>424352</v>
      </c>
      <c r="E11" s="74">
        <v>486631</v>
      </c>
      <c r="F11" s="74">
        <v>576556</v>
      </c>
      <c r="G11" s="74">
        <v>591804</v>
      </c>
      <c r="H11" s="74">
        <v>573843</v>
      </c>
      <c r="I11" s="74">
        <v>146340</v>
      </c>
      <c r="J11" s="74">
        <v>334268.42801999999</v>
      </c>
      <c r="K11" s="74">
        <v>407771.21714999998</v>
      </c>
      <c r="L11" s="74">
        <v>539874.06628999999</v>
      </c>
    </row>
    <row r="12" spans="1:12" s="19" customFormat="1" ht="15" customHeight="1">
      <c r="A12" s="47" t="s">
        <v>742</v>
      </c>
      <c r="B12" s="173" t="s">
        <v>1194</v>
      </c>
      <c r="C12" s="47" t="s">
        <v>748</v>
      </c>
      <c r="D12" s="74">
        <v>24402</v>
      </c>
      <c r="E12" s="74">
        <v>60414</v>
      </c>
      <c r="F12" s="74">
        <v>66652</v>
      </c>
      <c r="G12" s="74">
        <v>82422</v>
      </c>
      <c r="H12" s="74">
        <v>103264</v>
      </c>
      <c r="I12" s="74">
        <v>33607</v>
      </c>
      <c r="J12" s="74">
        <v>285463.20426999999</v>
      </c>
      <c r="K12" s="74">
        <v>809332.08398</v>
      </c>
      <c r="L12" s="74">
        <v>1189813.6483699998</v>
      </c>
    </row>
    <row r="13" spans="1:12" s="19" customFormat="1" ht="15" customHeight="1">
      <c r="A13" s="47" t="s">
        <v>742</v>
      </c>
      <c r="B13" s="47" t="s">
        <v>1195</v>
      </c>
      <c r="C13" s="49" t="s">
        <v>749</v>
      </c>
      <c r="D13" s="74">
        <v>993613</v>
      </c>
      <c r="E13" s="74">
        <v>1197544</v>
      </c>
      <c r="F13" s="74">
        <v>1568925</v>
      </c>
      <c r="G13" s="74">
        <v>1848802</v>
      </c>
      <c r="H13" s="74">
        <v>2219458</v>
      </c>
      <c r="I13" s="74">
        <v>2282528</v>
      </c>
      <c r="J13" s="74">
        <v>2004710.1585299999</v>
      </c>
      <c r="K13" s="74">
        <v>2783430.35616</v>
      </c>
      <c r="L13" s="74">
        <v>3099137.3347800002</v>
      </c>
    </row>
    <row r="14" spans="1:12" s="19" customFormat="1" ht="15" customHeight="1">
      <c r="A14" s="47" t="s">
        <v>742</v>
      </c>
      <c r="B14" s="47" t="s">
        <v>1196</v>
      </c>
      <c r="C14" s="47" t="s">
        <v>750</v>
      </c>
      <c r="D14" s="74">
        <v>811531</v>
      </c>
      <c r="E14" s="74">
        <v>1003173</v>
      </c>
      <c r="F14" s="74">
        <v>1303904</v>
      </c>
      <c r="G14" s="74">
        <v>1520492</v>
      </c>
      <c r="H14" s="74">
        <v>1676595</v>
      </c>
      <c r="I14" s="74">
        <v>1646658</v>
      </c>
      <c r="J14" s="74">
        <v>1439639.2452799999</v>
      </c>
      <c r="K14" s="74">
        <v>1367425.3200300001</v>
      </c>
      <c r="L14" s="74">
        <v>1302509.87225</v>
      </c>
    </row>
    <row r="15" spans="1:12" s="19" customFormat="1" ht="15" customHeight="1">
      <c r="A15" s="47" t="s">
        <v>742</v>
      </c>
      <c r="B15" s="173" t="s">
        <v>1197</v>
      </c>
      <c r="C15" s="47" t="s">
        <v>751</v>
      </c>
      <c r="D15" s="74">
        <v>182083</v>
      </c>
      <c r="E15" s="74">
        <v>194371</v>
      </c>
      <c r="F15" s="74">
        <v>265021</v>
      </c>
      <c r="G15" s="74">
        <v>328310</v>
      </c>
      <c r="H15" s="74">
        <v>542863</v>
      </c>
      <c r="I15" s="74">
        <v>635870</v>
      </c>
      <c r="J15" s="74">
        <v>565070.91324999998</v>
      </c>
      <c r="K15" s="74">
        <v>1416005.0361300001</v>
      </c>
      <c r="L15" s="74">
        <v>1796627.4625299999</v>
      </c>
    </row>
    <row r="16" spans="1:12" s="19" customFormat="1" ht="15" customHeight="1">
      <c r="A16" s="47" t="s">
        <v>742</v>
      </c>
      <c r="B16" s="47" t="s">
        <v>1083</v>
      </c>
      <c r="C16" s="49" t="s">
        <v>752</v>
      </c>
      <c r="D16" s="74">
        <v>18672350</v>
      </c>
      <c r="E16" s="74">
        <v>22558358</v>
      </c>
      <c r="F16" s="74">
        <v>21343440</v>
      </c>
      <c r="G16" s="74">
        <v>20933808</v>
      </c>
      <c r="H16" s="74">
        <v>20177208</v>
      </c>
      <c r="I16" s="74">
        <v>16247720</v>
      </c>
      <c r="J16" s="74">
        <v>15670702.75622</v>
      </c>
      <c r="K16" s="74">
        <v>16904787.152879998</v>
      </c>
      <c r="L16" s="74">
        <v>14300964.50867</v>
      </c>
    </row>
    <row r="17" spans="1:12" s="19" customFormat="1" ht="15" customHeight="1">
      <c r="A17" s="47" t="s">
        <v>742</v>
      </c>
      <c r="B17" s="47" t="s">
        <v>1198</v>
      </c>
      <c r="C17" s="47" t="s">
        <v>753</v>
      </c>
      <c r="D17" s="74">
        <v>849463</v>
      </c>
      <c r="E17" s="74">
        <v>961396</v>
      </c>
      <c r="F17" s="74">
        <v>1152458</v>
      </c>
      <c r="G17" s="74">
        <v>1272964</v>
      </c>
      <c r="H17" s="74">
        <v>1431732</v>
      </c>
      <c r="I17" s="74">
        <v>8121010</v>
      </c>
      <c r="J17" s="74">
        <v>9952803.7348100003</v>
      </c>
      <c r="K17" s="74">
        <v>8808792.0035400018</v>
      </c>
      <c r="L17" s="74">
        <v>7720580.7804399999</v>
      </c>
    </row>
    <row r="18" spans="1:12" s="19" customFormat="1" ht="15" customHeight="1">
      <c r="A18" s="47" t="s">
        <v>742</v>
      </c>
      <c r="B18" s="47" t="s">
        <v>1199</v>
      </c>
      <c r="C18" s="75" t="s">
        <v>754</v>
      </c>
      <c r="D18" s="74">
        <v>-2691169</v>
      </c>
      <c r="E18" s="74">
        <v>-2967363</v>
      </c>
      <c r="F18" s="74">
        <v>-3577678</v>
      </c>
      <c r="G18" s="74">
        <v>-3906881</v>
      </c>
      <c r="H18" s="74">
        <v>-4222029</v>
      </c>
      <c r="I18" s="74">
        <v>-5401700</v>
      </c>
      <c r="J18" s="74">
        <v>-5459964.86601</v>
      </c>
      <c r="K18" s="74">
        <v>-5759321.335</v>
      </c>
      <c r="L18" s="74">
        <v>-6478627.4359999998</v>
      </c>
    </row>
    <row r="19" spans="1:12" s="19" customFormat="1" ht="15" customHeight="1">
      <c r="A19" s="47" t="s">
        <v>742</v>
      </c>
      <c r="B19" s="47" t="s">
        <v>1200</v>
      </c>
      <c r="C19" s="471" t="s">
        <v>755</v>
      </c>
      <c r="D19" s="467">
        <v>115204726</v>
      </c>
      <c r="E19" s="467">
        <v>135459051</v>
      </c>
      <c r="F19" s="467">
        <v>153641122</v>
      </c>
      <c r="G19" s="467">
        <v>169245016</v>
      </c>
      <c r="H19" s="467">
        <v>179549781</v>
      </c>
      <c r="I19" s="467">
        <v>188102904</v>
      </c>
      <c r="J19" s="467">
        <v>196212767.62901998</v>
      </c>
      <c r="K19" s="467">
        <v>208860016.25077999</v>
      </c>
      <c r="L19" s="467">
        <v>198091046.78334001</v>
      </c>
    </row>
    <row r="20" spans="1:12" s="31" customFormat="1" ht="3.75" customHeight="1" thickBot="1">
      <c r="A20" s="47"/>
      <c r="B20" s="47"/>
      <c r="C20" s="152"/>
      <c r="D20" s="153"/>
      <c r="E20" s="153"/>
      <c r="F20" s="153"/>
      <c r="G20" s="153"/>
      <c r="H20" s="153"/>
      <c r="I20" s="153"/>
      <c r="J20" s="153"/>
      <c r="K20" s="153"/>
      <c r="L20" s="153"/>
    </row>
    <row r="21" spans="1:12" s="31" customFormat="1" ht="15" customHeight="1" thickTop="1">
      <c r="A21" s="47"/>
      <c r="B21" s="47"/>
      <c r="C21" s="605" t="s">
        <v>756</v>
      </c>
      <c r="D21" s="126"/>
      <c r="E21" s="126"/>
      <c r="F21" s="126"/>
      <c r="G21" s="126"/>
      <c r="H21" s="126"/>
      <c r="I21" s="126"/>
      <c r="J21" s="126"/>
      <c r="K21" s="126"/>
      <c r="L21" s="126"/>
    </row>
    <row r="22" spans="1:12" s="31" customFormat="1" ht="15" customHeight="1">
      <c r="A22" s="47"/>
      <c r="B22" s="47"/>
      <c r="C22" s="605" t="s">
        <v>757</v>
      </c>
      <c r="D22" s="126"/>
      <c r="E22" s="126"/>
      <c r="F22" s="126"/>
      <c r="G22" s="126"/>
      <c r="H22" s="126"/>
      <c r="I22" s="126"/>
      <c r="J22" s="126"/>
      <c r="K22" s="126"/>
      <c r="L22" s="126"/>
    </row>
    <row r="23" spans="1:12" s="31" customFormat="1" ht="15" customHeight="1">
      <c r="A23" s="47"/>
      <c r="B23" s="47"/>
      <c r="C23" s="695"/>
      <c r="D23" s="126"/>
      <c r="E23" s="126"/>
      <c r="F23" s="126"/>
      <c r="G23" s="126"/>
      <c r="H23" s="126"/>
      <c r="I23" s="126"/>
      <c r="J23" s="126"/>
      <c r="K23" s="126"/>
      <c r="L23" s="126"/>
    </row>
  </sheetData>
  <mergeCells count="3">
    <mergeCell ref="C1:L1"/>
    <mergeCell ref="C2:L2"/>
    <mergeCell ref="C3:L3"/>
  </mergeCells>
  <pageMargins left="0.94" right="0.56999999999999995" top="0.64" bottom="0.43" header="0.5" footer="0.39"/>
  <pageSetup scale="52"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L35"/>
  <sheetViews>
    <sheetView topLeftCell="C1" zoomScaleNormal="100" workbookViewId="0">
      <selection activeCell="C1" sqref="C1:L1"/>
    </sheetView>
  </sheetViews>
  <sheetFormatPr defaultColWidth="9.140625" defaultRowHeight="12.75"/>
  <cols>
    <col min="1" max="1" width="2.28515625" style="607" hidden="1" customWidth="1"/>
    <col min="2" max="2" width="46.5703125" style="607" hidden="1" customWidth="1"/>
    <col min="3" max="3" width="69" style="33" bestFit="1" customWidth="1"/>
    <col min="4" max="4" width="11.7109375" style="42" bestFit="1" customWidth="1"/>
    <col min="5" max="10" width="11.7109375" style="607" bestFit="1" customWidth="1"/>
    <col min="11" max="11" width="11.7109375" style="607" customWidth="1"/>
    <col min="12" max="12" width="11.7109375" style="607" bestFit="1" customWidth="1"/>
    <col min="13" max="16384" width="9.140625" style="607"/>
  </cols>
  <sheetData>
    <row r="1" spans="1:12" s="40" customFormat="1" ht="30" customHeight="1">
      <c r="A1" s="47"/>
      <c r="B1" s="47"/>
      <c r="C1" s="733" t="s">
        <v>436</v>
      </c>
      <c r="D1" s="733"/>
      <c r="E1" s="733"/>
      <c r="F1" s="733"/>
      <c r="G1" s="733"/>
      <c r="H1" s="733"/>
      <c r="I1" s="733"/>
      <c r="J1" s="733"/>
      <c r="K1" s="733"/>
      <c r="L1" s="733"/>
    </row>
    <row r="2" spans="1:12" s="40" customFormat="1" ht="23.25">
      <c r="A2" s="47"/>
      <c r="B2" s="47"/>
      <c r="C2" s="734" t="s">
        <v>758</v>
      </c>
      <c r="D2" s="734"/>
      <c r="E2" s="734"/>
      <c r="F2" s="734"/>
      <c r="G2" s="734"/>
      <c r="H2" s="734"/>
      <c r="I2" s="734"/>
      <c r="J2" s="734"/>
      <c r="K2" s="734"/>
      <c r="L2" s="734"/>
    </row>
    <row r="3" spans="1:12" s="41" customFormat="1" ht="30" customHeight="1">
      <c r="A3" s="47" t="s">
        <v>1228</v>
      </c>
      <c r="B3" s="47"/>
      <c r="C3" s="735" t="s">
        <v>508</v>
      </c>
      <c r="D3" s="735"/>
      <c r="E3" s="735"/>
      <c r="F3" s="735"/>
      <c r="G3" s="735"/>
      <c r="H3" s="735"/>
      <c r="I3" s="735"/>
      <c r="J3" s="735"/>
      <c r="K3" s="735"/>
      <c r="L3" s="735"/>
    </row>
    <row r="4" spans="1:12" s="39" customFormat="1" ht="3.75" customHeight="1" thickBot="1">
      <c r="A4" s="186"/>
      <c r="B4" s="186"/>
      <c r="C4" s="151"/>
      <c r="D4" s="154"/>
      <c r="E4" s="142"/>
      <c r="F4" s="142"/>
      <c r="G4" s="142"/>
      <c r="H4" s="142"/>
      <c r="I4" s="142"/>
      <c r="J4" s="142"/>
      <c r="K4" s="142"/>
      <c r="L4" s="142"/>
    </row>
    <row r="5" spans="1:12" ht="15" customHeight="1" thickTop="1" thickBot="1">
      <c r="A5" s="193"/>
      <c r="B5" s="193"/>
      <c r="C5" s="554"/>
      <c r="D5" s="407">
        <v>2015</v>
      </c>
      <c r="E5" s="407">
        <v>2016</v>
      </c>
      <c r="F5" s="407">
        <v>2017</v>
      </c>
      <c r="G5" s="407">
        <v>2018</v>
      </c>
      <c r="H5" s="407">
        <v>2019</v>
      </c>
      <c r="I5" s="407">
        <v>2020</v>
      </c>
      <c r="J5" s="407">
        <v>2021</v>
      </c>
      <c r="K5" s="407">
        <v>2022</v>
      </c>
      <c r="L5" s="407">
        <v>2023</v>
      </c>
    </row>
    <row r="6" spans="1:12" ht="15" customHeight="1" thickTop="1" thickBot="1">
      <c r="A6" s="194"/>
      <c r="B6" s="194"/>
      <c r="C6" s="555"/>
      <c r="D6" s="496" t="s">
        <v>1224</v>
      </c>
      <c r="E6" s="496" t="s">
        <v>1224</v>
      </c>
      <c r="F6" s="497" t="s">
        <v>1224</v>
      </c>
      <c r="G6" s="496" t="s">
        <v>1224</v>
      </c>
      <c r="H6" s="496" t="s">
        <v>1224</v>
      </c>
      <c r="I6" s="496" t="s">
        <v>1224</v>
      </c>
      <c r="J6" s="496" t="s">
        <v>1224</v>
      </c>
      <c r="K6" s="496" t="s">
        <v>1224</v>
      </c>
      <c r="L6" s="496" t="s">
        <v>1515</v>
      </c>
    </row>
    <row r="7" spans="1:12" s="19" customFormat="1" ht="15" customHeight="1" thickTop="1" thickBot="1">
      <c r="A7" s="193" t="s">
        <v>742</v>
      </c>
      <c r="B7" s="195" t="s">
        <v>759</v>
      </c>
      <c r="C7" s="498" t="s">
        <v>243</v>
      </c>
      <c r="D7" s="499">
        <v>131019186</v>
      </c>
      <c r="E7" s="499">
        <v>135426274</v>
      </c>
      <c r="F7" s="499">
        <v>154147230</v>
      </c>
      <c r="G7" s="499">
        <v>161638464</v>
      </c>
      <c r="H7" s="499">
        <v>157409599</v>
      </c>
      <c r="I7" s="499">
        <v>173595870</v>
      </c>
      <c r="J7" s="499">
        <v>186048624.22277999</v>
      </c>
      <c r="K7" s="499">
        <v>197828104.77060002</v>
      </c>
      <c r="L7" s="499">
        <v>125775955.43313001</v>
      </c>
    </row>
    <row r="8" spans="1:12" s="19" customFormat="1" ht="15" customHeight="1" thickTop="1" thickBot="1">
      <c r="A8" s="194" t="s">
        <v>742</v>
      </c>
      <c r="B8" s="196" t="s">
        <v>760</v>
      </c>
      <c r="C8" s="408" t="s">
        <v>761</v>
      </c>
      <c r="D8" s="409">
        <v>30048309</v>
      </c>
      <c r="E8" s="409">
        <v>29802707</v>
      </c>
      <c r="F8" s="409">
        <v>29805454</v>
      </c>
      <c r="G8" s="409">
        <v>28527247</v>
      </c>
      <c r="H8" s="409">
        <v>25221909</v>
      </c>
      <c r="I8" s="409">
        <v>28919097</v>
      </c>
      <c r="J8" s="409">
        <v>31258324.62985</v>
      </c>
      <c r="K8" s="409">
        <v>31953907.71142</v>
      </c>
      <c r="L8" s="409">
        <v>24854459.708730001</v>
      </c>
    </row>
    <row r="9" spans="1:12" s="19" customFormat="1" ht="15" customHeight="1" thickTop="1">
      <c r="A9" s="47" t="s">
        <v>742</v>
      </c>
      <c r="B9" s="197" t="s">
        <v>762</v>
      </c>
      <c r="C9" s="500" t="s">
        <v>763</v>
      </c>
      <c r="D9" s="361">
        <v>28839394</v>
      </c>
      <c r="E9" s="361">
        <v>29282082</v>
      </c>
      <c r="F9" s="361">
        <v>29397585</v>
      </c>
      <c r="G9" s="361">
        <v>27980826</v>
      </c>
      <c r="H9" s="361">
        <v>24822118</v>
      </c>
      <c r="I9" s="361">
        <v>28491015</v>
      </c>
      <c r="J9" s="361">
        <v>30893867.720739998</v>
      </c>
      <c r="K9" s="361">
        <v>31469389.060960002</v>
      </c>
      <c r="L9" s="361">
        <v>24036754.106219996</v>
      </c>
    </row>
    <row r="10" spans="1:12" s="19" customFormat="1" ht="15" customHeight="1" thickBot="1">
      <c r="A10" s="47" t="s">
        <v>742</v>
      </c>
      <c r="B10" s="197" t="s">
        <v>764</v>
      </c>
      <c r="C10" s="500" t="s">
        <v>765</v>
      </c>
      <c r="D10" s="361">
        <v>1208915</v>
      </c>
      <c r="E10" s="361">
        <v>520625</v>
      </c>
      <c r="F10" s="361">
        <v>407869</v>
      </c>
      <c r="G10" s="361">
        <v>546421</v>
      </c>
      <c r="H10" s="361">
        <v>399791</v>
      </c>
      <c r="I10" s="361">
        <v>428082</v>
      </c>
      <c r="J10" s="361">
        <v>364456.90911000001</v>
      </c>
      <c r="K10" s="361">
        <v>484518.65046000003</v>
      </c>
      <c r="L10" s="361">
        <v>817705.60251000011</v>
      </c>
    </row>
    <row r="11" spans="1:12" s="19" customFormat="1" ht="15" customHeight="1" thickTop="1" thickBot="1">
      <c r="A11" s="194" t="s">
        <v>742</v>
      </c>
      <c r="B11" s="196" t="s">
        <v>766</v>
      </c>
      <c r="C11" s="408" t="s">
        <v>767</v>
      </c>
      <c r="D11" s="409">
        <v>47601698</v>
      </c>
      <c r="E11" s="409">
        <v>43891533</v>
      </c>
      <c r="F11" s="409">
        <v>47920359</v>
      </c>
      <c r="G11" s="409">
        <v>51336022</v>
      </c>
      <c r="H11" s="409">
        <v>47708282</v>
      </c>
      <c r="I11" s="409">
        <v>52480729</v>
      </c>
      <c r="J11" s="409">
        <v>57233904.781120002</v>
      </c>
      <c r="K11" s="409">
        <v>61184296.515110001</v>
      </c>
      <c r="L11" s="409">
        <v>51432064.757470004</v>
      </c>
    </row>
    <row r="12" spans="1:12" s="19" customFormat="1" ht="15" customHeight="1" thickTop="1">
      <c r="A12" s="47" t="s">
        <v>742</v>
      </c>
      <c r="B12" s="197" t="s">
        <v>768</v>
      </c>
      <c r="C12" s="500" t="s">
        <v>769</v>
      </c>
      <c r="D12" s="361">
        <v>47326530</v>
      </c>
      <c r="E12" s="361">
        <v>43593915</v>
      </c>
      <c r="F12" s="361">
        <v>47584074</v>
      </c>
      <c r="G12" s="361">
        <v>51014657</v>
      </c>
      <c r="H12" s="361">
        <v>46981718</v>
      </c>
      <c r="I12" s="361">
        <v>51852445</v>
      </c>
      <c r="J12" s="361">
        <v>56498079.315930001</v>
      </c>
      <c r="K12" s="361">
        <v>60666053.833620004</v>
      </c>
      <c r="L12" s="361">
        <v>50924746.815930001</v>
      </c>
    </row>
    <row r="13" spans="1:12" s="19" customFormat="1" ht="15" customHeight="1">
      <c r="A13" s="47" t="s">
        <v>742</v>
      </c>
      <c r="B13" s="197" t="s">
        <v>770</v>
      </c>
      <c r="C13" s="500" t="s">
        <v>771</v>
      </c>
      <c r="D13" s="361">
        <v>192728</v>
      </c>
      <c r="E13" s="361">
        <v>230158</v>
      </c>
      <c r="F13" s="361">
        <v>252601</v>
      </c>
      <c r="G13" s="361">
        <v>190543</v>
      </c>
      <c r="H13" s="361">
        <v>207835</v>
      </c>
      <c r="I13" s="361">
        <v>233160</v>
      </c>
      <c r="J13" s="361">
        <v>274631.38511999999</v>
      </c>
      <c r="K13" s="361">
        <v>309240.81276</v>
      </c>
      <c r="L13" s="361">
        <v>322947.26549000002</v>
      </c>
    </row>
    <row r="14" spans="1:12" s="19" customFormat="1" ht="15" customHeight="1">
      <c r="A14" s="47" t="s">
        <v>742</v>
      </c>
      <c r="B14" s="197" t="s">
        <v>772</v>
      </c>
      <c r="C14" s="500" t="s">
        <v>773</v>
      </c>
      <c r="D14" s="361">
        <v>0</v>
      </c>
      <c r="E14" s="361">
        <v>0</v>
      </c>
      <c r="F14" s="361">
        <v>0</v>
      </c>
      <c r="G14" s="361">
        <v>0</v>
      </c>
      <c r="H14" s="361">
        <v>0</v>
      </c>
      <c r="I14" s="361">
        <v>0</v>
      </c>
      <c r="J14" s="361">
        <v>0</v>
      </c>
      <c r="K14" s="361">
        <v>0</v>
      </c>
      <c r="L14" s="361">
        <v>0</v>
      </c>
    </row>
    <row r="15" spans="1:12" s="19" customFormat="1" ht="15" customHeight="1" thickBot="1">
      <c r="A15" s="47" t="s">
        <v>742</v>
      </c>
      <c r="B15" s="198">
        <v>212.04</v>
      </c>
      <c r="C15" s="500" t="s">
        <v>774</v>
      </c>
      <c r="D15" s="361">
        <v>82441</v>
      </c>
      <c r="E15" s="361">
        <v>67460</v>
      </c>
      <c r="F15" s="361">
        <v>83684</v>
      </c>
      <c r="G15" s="361">
        <v>130822</v>
      </c>
      <c r="H15" s="361">
        <v>518728</v>
      </c>
      <c r="I15" s="361">
        <v>395124</v>
      </c>
      <c r="J15" s="361">
        <v>461194.08006999997</v>
      </c>
      <c r="K15" s="361">
        <v>209001.86872999999</v>
      </c>
      <c r="L15" s="361">
        <v>184370.67605000001</v>
      </c>
    </row>
    <row r="16" spans="1:12" s="19" customFormat="1" ht="15" customHeight="1" thickTop="1" thickBot="1">
      <c r="A16" s="194" t="s">
        <v>742</v>
      </c>
      <c r="B16" s="196" t="s">
        <v>775</v>
      </c>
      <c r="C16" s="408" t="s">
        <v>776</v>
      </c>
      <c r="D16" s="409">
        <v>2383645</v>
      </c>
      <c r="E16" s="409">
        <v>802007</v>
      </c>
      <c r="F16" s="409">
        <v>608029</v>
      </c>
      <c r="G16" s="409">
        <v>486584</v>
      </c>
      <c r="H16" s="409">
        <v>285971</v>
      </c>
      <c r="I16" s="409">
        <v>290575</v>
      </c>
      <c r="J16" s="409">
        <v>422703.82511999999</v>
      </c>
      <c r="K16" s="409">
        <v>116644.63640999999</v>
      </c>
      <c r="L16" s="409">
        <v>62287.546310000005</v>
      </c>
    </row>
    <row r="17" spans="1:12" s="19" customFormat="1" ht="15" customHeight="1" thickTop="1">
      <c r="A17" s="47" t="s">
        <v>742</v>
      </c>
      <c r="B17" s="197" t="s">
        <v>777</v>
      </c>
      <c r="C17" s="500" t="s">
        <v>778</v>
      </c>
      <c r="D17" s="361">
        <v>249119</v>
      </c>
      <c r="E17" s="361">
        <v>245466</v>
      </c>
      <c r="F17" s="361">
        <v>138236</v>
      </c>
      <c r="G17" s="361">
        <v>107437</v>
      </c>
      <c r="H17" s="361">
        <v>57424</v>
      </c>
      <c r="I17" s="361">
        <v>19718</v>
      </c>
      <c r="J17" s="361">
        <v>12261.23308</v>
      </c>
      <c r="K17" s="361">
        <v>14380.571320000001</v>
      </c>
      <c r="L17" s="361">
        <v>7893.5790900000002</v>
      </c>
    </row>
    <row r="18" spans="1:12" s="19" customFormat="1" ht="15" customHeight="1">
      <c r="A18" s="47" t="s">
        <v>742</v>
      </c>
      <c r="B18" s="197" t="s">
        <v>779</v>
      </c>
      <c r="C18" s="500" t="s">
        <v>780</v>
      </c>
      <c r="D18" s="361">
        <v>114217</v>
      </c>
      <c r="E18" s="361">
        <v>47027</v>
      </c>
      <c r="F18" s="361">
        <v>46518</v>
      </c>
      <c r="G18" s="361">
        <v>19497</v>
      </c>
      <c r="H18" s="361">
        <v>22534</v>
      </c>
      <c r="I18" s="361">
        <v>39593</v>
      </c>
      <c r="J18" s="361">
        <v>18492.374520000001</v>
      </c>
      <c r="K18" s="361">
        <v>5819.8965699999999</v>
      </c>
      <c r="L18" s="361">
        <v>23102.3331</v>
      </c>
    </row>
    <row r="19" spans="1:12" s="19" customFormat="1" ht="15" customHeight="1">
      <c r="A19" s="47" t="s">
        <v>742</v>
      </c>
      <c r="B19" s="197" t="s">
        <v>781</v>
      </c>
      <c r="C19" s="500" t="s">
        <v>782</v>
      </c>
      <c r="D19" s="361">
        <v>1168</v>
      </c>
      <c r="E19" s="361">
        <v>549</v>
      </c>
      <c r="F19" s="361">
        <v>148</v>
      </c>
      <c r="G19" s="361">
        <v>94</v>
      </c>
      <c r="H19" s="361">
        <v>0</v>
      </c>
      <c r="I19" s="361">
        <v>344</v>
      </c>
      <c r="J19" s="361">
        <v>285.06188000000003</v>
      </c>
      <c r="K19" s="361">
        <v>-1.0000000000000001E-5</v>
      </c>
      <c r="L19" s="361">
        <v>-1.0000000000000001E-5</v>
      </c>
    </row>
    <row r="20" spans="1:12" s="19" customFormat="1" ht="15" customHeight="1">
      <c r="A20" s="47" t="s">
        <v>742</v>
      </c>
      <c r="B20" s="197" t="s">
        <v>783</v>
      </c>
      <c r="C20" s="500" t="s">
        <v>784</v>
      </c>
      <c r="D20" s="361">
        <v>10609</v>
      </c>
      <c r="E20" s="361">
        <v>5304</v>
      </c>
      <c r="F20" s="361">
        <v>9254</v>
      </c>
      <c r="G20" s="361">
        <v>1988</v>
      </c>
      <c r="H20" s="361">
        <v>1200</v>
      </c>
      <c r="I20" s="361">
        <v>14</v>
      </c>
      <c r="J20" s="361">
        <v>1390.9767300000001</v>
      </c>
      <c r="K20" s="361">
        <v>1048.32707</v>
      </c>
      <c r="L20" s="361">
        <v>6683.1590800000004</v>
      </c>
    </row>
    <row r="21" spans="1:12" s="19" customFormat="1" ht="15" customHeight="1">
      <c r="A21" s="47" t="s">
        <v>742</v>
      </c>
      <c r="B21" s="197" t="s">
        <v>785</v>
      </c>
      <c r="C21" s="500" t="s">
        <v>786</v>
      </c>
      <c r="D21" s="361">
        <v>106122</v>
      </c>
      <c r="E21" s="361">
        <v>25017</v>
      </c>
      <c r="F21" s="361">
        <v>18410</v>
      </c>
      <c r="G21" s="361">
        <v>12962</v>
      </c>
      <c r="H21" s="361">
        <v>4611</v>
      </c>
      <c r="I21" s="361">
        <v>8593</v>
      </c>
      <c r="J21" s="361">
        <v>11065.975550000001</v>
      </c>
      <c r="K21" s="361">
        <v>4607.8414400000001</v>
      </c>
      <c r="L21" s="361">
        <v>4608.4750300000005</v>
      </c>
    </row>
    <row r="22" spans="1:12" s="19" customFormat="1" ht="15" customHeight="1">
      <c r="A22" s="47" t="s">
        <v>742</v>
      </c>
      <c r="B22" s="197" t="s">
        <v>787</v>
      </c>
      <c r="C22" s="500" t="s">
        <v>788</v>
      </c>
      <c r="D22" s="361">
        <v>33650</v>
      </c>
      <c r="E22" s="361">
        <v>80505</v>
      </c>
      <c r="F22" s="361">
        <v>16470</v>
      </c>
      <c r="G22" s="361">
        <v>2507</v>
      </c>
      <c r="H22" s="361">
        <v>3706</v>
      </c>
      <c r="I22" s="361">
        <v>24786</v>
      </c>
      <c r="J22" s="361">
        <v>232826.20335</v>
      </c>
      <c r="K22" s="361">
        <v>1.0000000000000001E-5</v>
      </c>
      <c r="L22" s="361">
        <v>1.0000000000000001E-5</v>
      </c>
    </row>
    <row r="23" spans="1:12" s="19" customFormat="1" ht="15" customHeight="1">
      <c r="A23" s="47" t="s">
        <v>742</v>
      </c>
      <c r="B23" s="197" t="s">
        <v>789</v>
      </c>
      <c r="C23" s="500" t="s">
        <v>790</v>
      </c>
      <c r="D23" s="361">
        <v>98917</v>
      </c>
      <c r="E23" s="361">
        <v>11041</v>
      </c>
      <c r="F23" s="361">
        <v>6473</v>
      </c>
      <c r="G23" s="361">
        <v>12853</v>
      </c>
      <c r="H23" s="361">
        <v>20000</v>
      </c>
      <c r="I23" s="361">
        <v>20000</v>
      </c>
      <c r="J23" s="361">
        <v>30870.000010000003</v>
      </c>
      <c r="K23" s="361">
        <v>1.0000000000000001E-5</v>
      </c>
      <c r="L23" s="361">
        <v>1.0000000000000001E-5</v>
      </c>
    </row>
    <row r="24" spans="1:12" s="19" customFormat="1" ht="15" customHeight="1" thickBot="1">
      <c r="A24" s="47" t="s">
        <v>742</v>
      </c>
      <c r="B24" s="197" t="s">
        <v>791</v>
      </c>
      <c r="C24" s="500" t="s">
        <v>1267</v>
      </c>
      <c r="D24" s="361">
        <v>1769842</v>
      </c>
      <c r="E24" s="361">
        <v>387099</v>
      </c>
      <c r="F24" s="361">
        <v>372521</v>
      </c>
      <c r="G24" s="361">
        <v>329245</v>
      </c>
      <c r="H24" s="361">
        <v>176495</v>
      </c>
      <c r="I24" s="361">
        <v>177526</v>
      </c>
      <c r="J24" s="361">
        <v>115512</v>
      </c>
      <c r="K24" s="361">
        <v>90788</v>
      </c>
      <c r="L24" s="361">
        <v>20000</v>
      </c>
    </row>
    <row r="25" spans="1:12" s="19" customFormat="1" ht="15" customHeight="1" thickTop="1" thickBot="1">
      <c r="A25" s="193" t="s">
        <v>742</v>
      </c>
      <c r="B25" s="199" t="s">
        <v>793</v>
      </c>
      <c r="C25" s="408" t="s">
        <v>794</v>
      </c>
      <c r="D25" s="410">
        <v>4348899</v>
      </c>
      <c r="E25" s="410">
        <v>4373255</v>
      </c>
      <c r="F25" s="410">
        <v>5070420</v>
      </c>
      <c r="G25" s="410">
        <v>3715943</v>
      </c>
      <c r="H25" s="410">
        <v>3952117</v>
      </c>
      <c r="I25" s="410">
        <v>3144797</v>
      </c>
      <c r="J25" s="410">
        <v>4109528.2781799999</v>
      </c>
      <c r="K25" s="410">
        <v>3792560.4055400002</v>
      </c>
      <c r="L25" s="410">
        <v>2802485.5721</v>
      </c>
    </row>
    <row r="26" spans="1:12" s="19" customFormat="1" ht="15" customHeight="1" thickTop="1" thickBot="1">
      <c r="A26" s="193" t="s">
        <v>742</v>
      </c>
      <c r="B26" s="199" t="s">
        <v>795</v>
      </c>
      <c r="C26" s="408" t="s">
        <v>796</v>
      </c>
      <c r="D26" s="410">
        <v>43373414</v>
      </c>
      <c r="E26" s="410">
        <v>52421843</v>
      </c>
      <c r="F26" s="410">
        <v>65219490</v>
      </c>
      <c r="G26" s="410">
        <v>70755431</v>
      </c>
      <c r="H26" s="410">
        <v>72297337</v>
      </c>
      <c r="I26" s="410">
        <v>79380373</v>
      </c>
      <c r="J26" s="410">
        <v>82631530.217570007</v>
      </c>
      <c r="K26" s="410">
        <v>89188544.847429991</v>
      </c>
      <c r="L26" s="410">
        <v>40736867.798160002</v>
      </c>
    </row>
    <row r="27" spans="1:12" s="19" customFormat="1" ht="15" customHeight="1" thickTop="1" thickBot="1">
      <c r="A27" s="194" t="s">
        <v>742</v>
      </c>
      <c r="B27" s="200" t="s">
        <v>797</v>
      </c>
      <c r="C27" s="408" t="s">
        <v>798</v>
      </c>
      <c r="D27" s="409">
        <v>3263221</v>
      </c>
      <c r="E27" s="409">
        <v>4134928</v>
      </c>
      <c r="F27" s="409">
        <v>5523478</v>
      </c>
      <c r="G27" s="409">
        <v>6817238</v>
      </c>
      <c r="H27" s="409">
        <v>7943982</v>
      </c>
      <c r="I27" s="409">
        <v>9380300</v>
      </c>
      <c r="J27" s="409">
        <v>10392632.490940001</v>
      </c>
      <c r="K27" s="409">
        <v>11592150.654690001</v>
      </c>
      <c r="L27" s="409">
        <v>5887790.0503599998</v>
      </c>
    </row>
    <row r="28" spans="1:12" s="19" customFormat="1" ht="15" customHeight="1" thickTop="1">
      <c r="A28" s="47" t="s">
        <v>742</v>
      </c>
      <c r="B28" s="197" t="s">
        <v>799</v>
      </c>
      <c r="C28" s="500" t="s">
        <v>800</v>
      </c>
      <c r="D28" s="361">
        <v>80</v>
      </c>
      <c r="E28" s="361">
        <v>645</v>
      </c>
      <c r="F28" s="361">
        <v>81</v>
      </c>
      <c r="G28" s="361">
        <v>79</v>
      </c>
      <c r="H28" s="361">
        <v>189</v>
      </c>
      <c r="I28" s="361">
        <v>330</v>
      </c>
      <c r="J28" s="361">
        <v>364.20181000000002</v>
      </c>
      <c r="K28" s="361">
        <v>279.68169</v>
      </c>
      <c r="L28" s="361">
        <v>96.107199999999992</v>
      </c>
    </row>
    <row r="29" spans="1:12" s="19" customFormat="1" ht="15" customHeight="1">
      <c r="A29" s="47" t="s">
        <v>742</v>
      </c>
      <c r="B29" s="197" t="s">
        <v>801</v>
      </c>
      <c r="C29" s="500" t="s">
        <v>802</v>
      </c>
      <c r="D29" s="361">
        <v>2163</v>
      </c>
      <c r="E29" s="361">
        <v>2767</v>
      </c>
      <c r="F29" s="361">
        <v>4496</v>
      </c>
      <c r="G29" s="361">
        <v>6977</v>
      </c>
      <c r="H29" s="361">
        <v>6844</v>
      </c>
      <c r="I29" s="361">
        <v>7909</v>
      </c>
      <c r="J29" s="361">
        <v>9890.8633000000009</v>
      </c>
      <c r="K29" s="361">
        <v>10023.902259999999</v>
      </c>
      <c r="L29" s="361">
        <v>8632.6748900000002</v>
      </c>
    </row>
    <row r="30" spans="1:12" s="19" customFormat="1" ht="15" customHeight="1">
      <c r="A30" s="47" t="s">
        <v>742</v>
      </c>
      <c r="B30" s="197" t="s">
        <v>803</v>
      </c>
      <c r="C30" s="500" t="s">
        <v>804</v>
      </c>
      <c r="D30" s="361">
        <v>445562</v>
      </c>
      <c r="E30" s="361">
        <v>342105</v>
      </c>
      <c r="F30" s="361">
        <v>399408</v>
      </c>
      <c r="G30" s="361">
        <v>452697</v>
      </c>
      <c r="H30" s="361">
        <v>85759</v>
      </c>
      <c r="I30" s="361">
        <v>99443</v>
      </c>
      <c r="J30" s="361">
        <v>75265.193180000002</v>
      </c>
      <c r="K30" s="361">
        <v>62938.470799999996</v>
      </c>
      <c r="L30" s="361">
        <v>15258.52709</v>
      </c>
    </row>
    <row r="31" spans="1:12" s="19" customFormat="1" ht="15" customHeight="1">
      <c r="A31" s="47" t="s">
        <v>742</v>
      </c>
      <c r="B31" s="201" t="s">
        <v>805</v>
      </c>
      <c r="C31" s="500" t="s">
        <v>806</v>
      </c>
      <c r="D31" s="361">
        <v>7554</v>
      </c>
      <c r="E31" s="361">
        <v>4635</v>
      </c>
      <c r="F31" s="361">
        <v>6237</v>
      </c>
      <c r="G31" s="361">
        <v>3235</v>
      </c>
      <c r="H31" s="361">
        <v>7799</v>
      </c>
      <c r="I31" s="361">
        <v>3706</v>
      </c>
      <c r="J31" s="361">
        <v>4510.1443200000003</v>
      </c>
      <c r="K31" s="361">
        <v>5726.5694599999997</v>
      </c>
      <c r="L31" s="361">
        <v>5263.0562699999991</v>
      </c>
    </row>
    <row r="32" spans="1:12" s="19" customFormat="1" ht="15" customHeight="1">
      <c r="A32" s="47" t="s">
        <v>742</v>
      </c>
      <c r="B32" s="201" t="s">
        <v>807</v>
      </c>
      <c r="C32" s="143" t="s">
        <v>808</v>
      </c>
      <c r="D32" s="361">
        <v>2807862</v>
      </c>
      <c r="E32" s="361">
        <v>3784777</v>
      </c>
      <c r="F32" s="361">
        <v>5113256</v>
      </c>
      <c r="G32" s="361">
        <v>6354251</v>
      </c>
      <c r="H32" s="361">
        <v>7843390</v>
      </c>
      <c r="I32" s="361">
        <v>9268912</v>
      </c>
      <c r="J32" s="361">
        <v>10302602.088330001</v>
      </c>
      <c r="K32" s="361">
        <v>11513182.030479999</v>
      </c>
      <c r="L32" s="361">
        <v>5858539.6849100003</v>
      </c>
    </row>
    <row r="33" spans="1:12" s="19" customFormat="1" ht="15" customHeight="1">
      <c r="A33" s="47" t="s">
        <v>742</v>
      </c>
      <c r="B33" s="201" t="s">
        <v>809</v>
      </c>
      <c r="C33" s="556" t="s">
        <v>810</v>
      </c>
      <c r="D33" s="409">
        <v>6230085</v>
      </c>
      <c r="E33" s="409">
        <v>5883537</v>
      </c>
      <c r="F33" s="409">
        <v>7481096</v>
      </c>
      <c r="G33" s="409">
        <v>9663397</v>
      </c>
      <c r="H33" s="409">
        <v>14892021</v>
      </c>
      <c r="I33" s="409">
        <v>17431730</v>
      </c>
      <c r="J33" s="409">
        <v>18238410.890250001</v>
      </c>
      <c r="K33" s="409">
        <v>18633571.39528</v>
      </c>
      <c r="L33" s="409">
        <v>72095774.144020006</v>
      </c>
    </row>
    <row r="34" spans="1:12" ht="3.75" customHeight="1" thickBot="1">
      <c r="A34" s="47"/>
      <c r="B34" s="47"/>
      <c r="C34" s="185"/>
      <c r="D34" s="202"/>
      <c r="E34" s="203"/>
      <c r="F34" s="203"/>
      <c r="G34" s="203"/>
      <c r="H34" s="203"/>
      <c r="I34" s="203"/>
      <c r="J34" s="203"/>
      <c r="K34" s="203"/>
      <c r="L34" s="203"/>
    </row>
    <row r="35" spans="1:12" ht="15" customHeight="1" thickTop="1">
      <c r="A35" s="47"/>
      <c r="B35" s="47"/>
      <c r="C35" s="695"/>
      <c r="D35" s="204"/>
      <c r="E35" s="71"/>
      <c r="F35" s="71"/>
      <c r="G35" s="71"/>
      <c r="H35" s="71"/>
      <c r="I35" s="71"/>
      <c r="J35" s="71"/>
      <c r="K35" s="71"/>
      <c r="L35" s="71"/>
    </row>
  </sheetData>
  <mergeCells count="3">
    <mergeCell ref="C1:L1"/>
    <mergeCell ref="C2:L2"/>
    <mergeCell ref="C3:L3"/>
  </mergeCells>
  <pageMargins left="0.87" right="0.53" top="0.57999999999999996" bottom="0.33" header="0.5" footer="0.31"/>
  <pageSetup scale="51"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10"/>
  <sheetViews>
    <sheetView zoomScaleNormal="100" workbookViewId="0">
      <selection sqref="A1:O1"/>
    </sheetView>
  </sheetViews>
  <sheetFormatPr defaultRowHeight="15"/>
  <cols>
    <col min="1" max="1" width="74" style="5" customWidth="1"/>
    <col min="2" max="7" width="10.140625" style="5" bestFit="1" customWidth="1"/>
    <col min="8" max="8" width="9.140625" style="5" bestFit="1" customWidth="1"/>
    <col min="9" max="9" width="10.140625" style="5" bestFit="1" customWidth="1"/>
    <col min="10" max="10" width="6.5703125" style="5" bestFit="1" customWidth="1"/>
    <col min="11" max="11" width="10.140625" style="5" bestFit="1" customWidth="1"/>
    <col min="12" max="13" width="9.140625" style="5" bestFit="1" customWidth="1"/>
    <col min="14" max="14" width="11.140625" style="5" bestFit="1" customWidth="1"/>
    <col min="15" max="15" width="10.7109375" style="5" customWidth="1"/>
    <col min="16" max="16384" width="9.140625" style="5"/>
  </cols>
  <sheetData>
    <row r="1" spans="1:15" ht="30" customHeight="1">
      <c r="A1" s="718" t="s">
        <v>436</v>
      </c>
      <c r="B1" s="718"/>
      <c r="C1" s="718"/>
      <c r="D1" s="718"/>
      <c r="E1" s="718"/>
      <c r="F1" s="718"/>
      <c r="G1" s="718"/>
      <c r="H1" s="718"/>
      <c r="I1" s="718"/>
      <c r="J1" s="718"/>
      <c r="K1" s="718"/>
      <c r="L1" s="718"/>
      <c r="M1" s="718"/>
      <c r="N1" s="718"/>
      <c r="O1" s="718"/>
    </row>
    <row r="2" spans="1:15" ht="18">
      <c r="A2" s="719" t="s">
        <v>717</v>
      </c>
      <c r="B2" s="719"/>
      <c r="C2" s="719"/>
      <c r="D2" s="719"/>
      <c r="E2" s="719"/>
      <c r="F2" s="719"/>
      <c r="G2" s="719"/>
      <c r="H2" s="719"/>
      <c r="I2" s="719"/>
      <c r="J2" s="719"/>
      <c r="K2" s="719"/>
      <c r="L2" s="719"/>
      <c r="M2" s="719"/>
      <c r="N2" s="719"/>
      <c r="O2" s="719"/>
    </row>
    <row r="3" spans="1:15" ht="18">
      <c r="A3" s="719" t="s">
        <v>1512</v>
      </c>
      <c r="B3" s="719"/>
      <c r="C3" s="719"/>
      <c r="D3" s="719"/>
      <c r="E3" s="719"/>
      <c r="F3" s="719"/>
      <c r="G3" s="719"/>
      <c r="H3" s="719"/>
      <c r="I3" s="719"/>
      <c r="J3" s="719"/>
      <c r="K3" s="719"/>
      <c r="L3" s="719"/>
      <c r="M3" s="719"/>
      <c r="N3" s="719"/>
      <c r="O3" s="719"/>
    </row>
    <row r="4" spans="1:15" ht="30" customHeight="1">
      <c r="A4" s="723" t="s">
        <v>508</v>
      </c>
      <c r="B4" s="723"/>
      <c r="C4" s="723"/>
      <c r="D4" s="723"/>
      <c r="E4" s="723"/>
      <c r="F4" s="723"/>
      <c r="G4" s="723"/>
      <c r="H4" s="723"/>
      <c r="I4" s="723"/>
      <c r="J4" s="723"/>
      <c r="K4" s="723"/>
      <c r="L4" s="723"/>
      <c r="M4" s="723"/>
      <c r="N4" s="723"/>
      <c r="O4" s="723"/>
    </row>
    <row r="5" spans="1:15">
      <c r="A5" s="99"/>
      <c r="B5" s="205"/>
      <c r="C5" s="101"/>
      <c r="D5" s="205"/>
      <c r="E5" s="205"/>
      <c r="F5" s="205"/>
      <c r="G5" s="205"/>
      <c r="H5" s="205"/>
      <c r="I5" s="101"/>
      <c r="J5" s="184"/>
      <c r="K5" s="205"/>
      <c r="L5" s="205"/>
      <c r="M5" s="205"/>
      <c r="N5" s="205"/>
      <c r="O5" s="98"/>
    </row>
    <row r="6" spans="1:15" ht="30" customHeight="1">
      <c r="A6" s="72" t="s">
        <v>718</v>
      </c>
      <c r="B6" s="73" t="s">
        <v>31</v>
      </c>
      <c r="C6" s="73" t="s">
        <v>113</v>
      </c>
      <c r="D6" s="73" t="s">
        <v>33</v>
      </c>
      <c r="E6" s="73" t="s">
        <v>35</v>
      </c>
      <c r="F6" s="73" t="s">
        <v>43</v>
      </c>
      <c r="G6" s="73" t="s">
        <v>41</v>
      </c>
      <c r="H6" s="73" t="s">
        <v>37</v>
      </c>
      <c r="I6" s="73" t="s">
        <v>39</v>
      </c>
      <c r="J6" s="73" t="s">
        <v>45</v>
      </c>
      <c r="K6" s="73" t="s">
        <v>47</v>
      </c>
      <c r="L6" s="73" t="s">
        <v>49</v>
      </c>
      <c r="M6" s="73" t="s">
        <v>53</v>
      </c>
      <c r="N6" s="176" t="s">
        <v>515</v>
      </c>
      <c r="O6" s="73" t="s">
        <v>719</v>
      </c>
    </row>
    <row r="7" spans="1:15">
      <c r="A7" s="100" t="s">
        <v>720</v>
      </c>
      <c r="B7" s="97">
        <v>5740119.9452100005</v>
      </c>
      <c r="C7" s="97">
        <v>10821897.403309999</v>
      </c>
      <c r="D7" s="97">
        <v>4356361.0594199998</v>
      </c>
      <c r="E7" s="97">
        <v>3404674.9163699998</v>
      </c>
      <c r="F7" s="97">
        <v>3004109.2514400003</v>
      </c>
      <c r="G7" s="97">
        <v>1902388.8131300001</v>
      </c>
      <c r="H7" s="97">
        <v>874674.02714000002</v>
      </c>
      <c r="I7" s="97">
        <v>1587984.7413499998</v>
      </c>
      <c r="J7" s="97">
        <v>0</v>
      </c>
      <c r="K7" s="97">
        <v>1430853.46661</v>
      </c>
      <c r="L7" s="97">
        <v>408993.44635000004</v>
      </c>
      <c r="M7" s="97">
        <v>281589.91536000004</v>
      </c>
      <c r="N7" s="97">
        <v>33813646.985689998</v>
      </c>
      <c r="O7" s="160">
        <v>0.17693981435502085</v>
      </c>
    </row>
    <row r="8" spans="1:15">
      <c r="A8" s="100" t="s">
        <v>721</v>
      </c>
      <c r="B8" s="97">
        <v>5768422.3045899998</v>
      </c>
      <c r="C8" s="97">
        <v>3762675.7697199997</v>
      </c>
      <c r="D8" s="97">
        <v>8416636.8295399994</v>
      </c>
      <c r="E8" s="97">
        <v>5098674.1451599998</v>
      </c>
      <c r="F8" s="97">
        <v>5432235.3426999999</v>
      </c>
      <c r="G8" s="97">
        <v>4053194.2488899999</v>
      </c>
      <c r="H8" s="97">
        <v>2125429.3648399999</v>
      </c>
      <c r="I8" s="97">
        <v>2926206.0740100001</v>
      </c>
      <c r="J8" s="97">
        <v>13163.985769999999</v>
      </c>
      <c r="K8" s="97">
        <v>3100437.4195900001</v>
      </c>
      <c r="L8" s="97">
        <v>671323.90666999994</v>
      </c>
      <c r="M8" s="97">
        <v>1331717.96444</v>
      </c>
      <c r="N8" s="97">
        <v>42700117.355919994</v>
      </c>
      <c r="O8" s="160">
        <v>0.22344087406754815</v>
      </c>
    </row>
    <row r="9" spans="1:15">
      <c r="A9" s="100" t="s">
        <v>722</v>
      </c>
      <c r="B9" s="97">
        <v>3712679.3508800003</v>
      </c>
      <c r="C9" s="97">
        <v>2975597.0178499999</v>
      </c>
      <c r="D9" s="97">
        <v>4936834.3483999996</v>
      </c>
      <c r="E9" s="97">
        <v>4558813.9962900002</v>
      </c>
      <c r="F9" s="97">
        <v>2635064.9628400002</v>
      </c>
      <c r="G9" s="97">
        <v>2520973.2256</v>
      </c>
      <c r="H9" s="97">
        <v>3068600.55088</v>
      </c>
      <c r="I9" s="97">
        <v>3035343.5151399998</v>
      </c>
      <c r="J9" s="97">
        <v>19581.305530000001</v>
      </c>
      <c r="K9" s="97">
        <v>4037729.3842800003</v>
      </c>
      <c r="L9" s="97">
        <v>1052384.4407800001</v>
      </c>
      <c r="M9" s="97">
        <v>1578424.3927799999</v>
      </c>
      <c r="N9" s="97">
        <v>34132026.491250001</v>
      </c>
      <c r="O9" s="160">
        <v>0.17860582839462064</v>
      </c>
    </row>
    <row r="10" spans="1:15">
      <c r="A10" s="100" t="s">
        <v>723</v>
      </c>
      <c r="B10" s="97">
        <v>2165454.2145599998</v>
      </c>
      <c r="C10" s="97">
        <v>1768283.3959000001</v>
      </c>
      <c r="D10" s="97">
        <v>3014913.3601899999</v>
      </c>
      <c r="E10" s="97">
        <v>1428270.2747200001</v>
      </c>
      <c r="F10" s="97">
        <v>1798657.7890999999</v>
      </c>
      <c r="G10" s="97">
        <v>1090978.8928699999</v>
      </c>
      <c r="H10" s="97">
        <v>1314914.10625</v>
      </c>
      <c r="I10" s="97">
        <v>1438928.83818</v>
      </c>
      <c r="J10" s="97">
        <v>12917.259310000001</v>
      </c>
      <c r="K10" s="97">
        <v>1218341.3306199999</v>
      </c>
      <c r="L10" s="97">
        <v>689079.80108</v>
      </c>
      <c r="M10" s="97">
        <v>473355.73087999999</v>
      </c>
      <c r="N10" s="97">
        <v>16414094.993659999</v>
      </c>
      <c r="O10" s="160">
        <v>8.5891560949133527E-2</v>
      </c>
    </row>
    <row r="11" spans="1:15">
      <c r="A11" s="100" t="s">
        <v>724</v>
      </c>
      <c r="B11" s="97">
        <v>1394579.9572100001</v>
      </c>
      <c r="C11" s="97">
        <v>1258255.3852000001</v>
      </c>
      <c r="D11" s="97">
        <v>1990425.8923199999</v>
      </c>
      <c r="E11" s="97">
        <v>1181291.0233399998</v>
      </c>
      <c r="F11" s="97">
        <v>953909.6017</v>
      </c>
      <c r="G11" s="97">
        <v>640960.24647999997</v>
      </c>
      <c r="H11" s="97">
        <v>787909.97954999993</v>
      </c>
      <c r="I11" s="97">
        <v>733228.15307</v>
      </c>
      <c r="J11" s="97">
        <v>12658.055630000001</v>
      </c>
      <c r="K11" s="97">
        <v>724180.15440999996</v>
      </c>
      <c r="L11" s="97">
        <v>256267.76836000002</v>
      </c>
      <c r="M11" s="97">
        <v>333323.29777</v>
      </c>
      <c r="N11" s="97">
        <v>10266989.515040001</v>
      </c>
      <c r="O11" s="160">
        <v>5.3725030593266929E-2</v>
      </c>
    </row>
    <row r="12" spans="1:15">
      <c r="A12" s="100" t="s">
        <v>725</v>
      </c>
      <c r="B12" s="97">
        <v>1286781.1319000002</v>
      </c>
      <c r="C12" s="97">
        <v>1641575.31067</v>
      </c>
      <c r="D12" s="97">
        <v>1838229.1720199999</v>
      </c>
      <c r="E12" s="97">
        <v>978845.00613999995</v>
      </c>
      <c r="F12" s="97">
        <v>832579.56637000002</v>
      </c>
      <c r="G12" s="97">
        <v>634911.87932000007</v>
      </c>
      <c r="H12" s="97">
        <v>385024.56008999998</v>
      </c>
      <c r="I12" s="97">
        <v>597337.4175499999</v>
      </c>
      <c r="J12" s="97">
        <v>10662.62477</v>
      </c>
      <c r="K12" s="97">
        <v>583110.65969</v>
      </c>
      <c r="L12" s="97">
        <v>172180.13927000001</v>
      </c>
      <c r="M12" s="97">
        <v>319760.79003999999</v>
      </c>
      <c r="N12" s="97">
        <v>9280998.2578299996</v>
      </c>
      <c r="O12" s="160">
        <v>4.8565542470609131E-2</v>
      </c>
    </row>
    <row r="13" spans="1:15">
      <c r="A13" s="100" t="s">
        <v>726</v>
      </c>
      <c r="B13" s="97">
        <v>884472.7341</v>
      </c>
      <c r="C13" s="97">
        <v>1329580.4486099998</v>
      </c>
      <c r="D13" s="97">
        <v>1250208.9042499999</v>
      </c>
      <c r="E13" s="97">
        <v>667748.27263999998</v>
      </c>
      <c r="F13" s="97">
        <v>524532.34461999999</v>
      </c>
      <c r="G13" s="97">
        <v>374369.73554999998</v>
      </c>
      <c r="H13" s="97">
        <v>230775.16303999998</v>
      </c>
      <c r="I13" s="97">
        <v>461410.30719999998</v>
      </c>
      <c r="J13" s="97">
        <v>4346.6178300000001</v>
      </c>
      <c r="K13" s="97">
        <v>448297.97600000002</v>
      </c>
      <c r="L13" s="97">
        <v>65344.3226</v>
      </c>
      <c r="M13" s="97">
        <v>306128.97022000002</v>
      </c>
      <c r="N13" s="97">
        <v>6547215.7966599986</v>
      </c>
      <c r="O13" s="160">
        <v>3.4260224816729884E-2</v>
      </c>
    </row>
    <row r="14" spans="1:15">
      <c r="A14" s="100" t="s">
        <v>727</v>
      </c>
      <c r="B14" s="97">
        <v>747132.2215499999</v>
      </c>
      <c r="C14" s="97">
        <v>1265182.20924</v>
      </c>
      <c r="D14" s="97">
        <v>980799.58246000006</v>
      </c>
      <c r="E14" s="97">
        <v>498272.73872000002</v>
      </c>
      <c r="F14" s="97">
        <v>416766.99727999995</v>
      </c>
      <c r="G14" s="97">
        <v>317478.60564999998</v>
      </c>
      <c r="H14" s="97">
        <v>180789.02241999999</v>
      </c>
      <c r="I14" s="97">
        <v>466042.93713999999</v>
      </c>
      <c r="J14" s="97">
        <v>2497.2948900000001</v>
      </c>
      <c r="K14" s="97">
        <v>661947.18592999992</v>
      </c>
      <c r="L14" s="97">
        <v>45364.370329999998</v>
      </c>
      <c r="M14" s="97">
        <v>373066.30717000004</v>
      </c>
      <c r="N14" s="97">
        <v>5955339.4727799995</v>
      </c>
      <c r="O14" s="160">
        <v>3.116305854795149E-2</v>
      </c>
    </row>
    <row r="15" spans="1:15">
      <c r="A15" s="100" t="s">
        <v>728</v>
      </c>
      <c r="B15" s="97">
        <v>479266.61319</v>
      </c>
      <c r="C15" s="97">
        <v>856872.86759000004</v>
      </c>
      <c r="D15" s="97">
        <v>613259.20701000001</v>
      </c>
      <c r="E15" s="97">
        <v>331512.21591999999</v>
      </c>
      <c r="F15" s="97">
        <v>281784.01088000002</v>
      </c>
      <c r="G15" s="97">
        <v>196483.18713000001</v>
      </c>
      <c r="H15" s="97">
        <v>100122.95697</v>
      </c>
      <c r="I15" s="97">
        <v>335004.53672000003</v>
      </c>
      <c r="J15" s="97">
        <v>2079.1360399999999</v>
      </c>
      <c r="K15" s="97">
        <v>310671.65954000002</v>
      </c>
      <c r="L15" s="97">
        <v>26787.89126</v>
      </c>
      <c r="M15" s="97">
        <v>200688.85672000001</v>
      </c>
      <c r="N15" s="97">
        <v>3734533.1389700002</v>
      </c>
      <c r="O15" s="160">
        <v>1.9542038768893273E-2</v>
      </c>
    </row>
    <row r="16" spans="1:15">
      <c r="A16" s="100" t="s">
        <v>729</v>
      </c>
      <c r="B16" s="97">
        <v>680156.89520999999</v>
      </c>
      <c r="C16" s="97">
        <v>1423701.2315199999</v>
      </c>
      <c r="D16" s="97">
        <v>835157.18100999994</v>
      </c>
      <c r="E16" s="97">
        <v>459186.10266999999</v>
      </c>
      <c r="F16" s="97">
        <v>377310.43879000004</v>
      </c>
      <c r="G16" s="97">
        <v>293242.08624000003</v>
      </c>
      <c r="H16" s="97">
        <v>161269.45517</v>
      </c>
      <c r="I16" s="97">
        <v>635444.8364400001</v>
      </c>
      <c r="J16" s="97">
        <v>1380.78666</v>
      </c>
      <c r="K16" s="97">
        <v>561797.86014</v>
      </c>
      <c r="L16" s="97">
        <v>39606.765229999997</v>
      </c>
      <c r="M16" s="97">
        <v>492071.38494999998</v>
      </c>
      <c r="N16" s="97">
        <v>5960325.024029999</v>
      </c>
      <c r="O16" s="160">
        <v>3.1189146905501498E-2</v>
      </c>
    </row>
    <row r="17" spans="1:15">
      <c r="A17" s="100" t="s">
        <v>730</v>
      </c>
      <c r="B17" s="97">
        <v>976975.06446999998</v>
      </c>
      <c r="C17" s="97">
        <v>1957283.5585399999</v>
      </c>
      <c r="D17" s="97">
        <v>1124767.5803599998</v>
      </c>
      <c r="E17" s="97">
        <v>603134.92986000003</v>
      </c>
      <c r="F17" s="97">
        <v>532935.81401999993</v>
      </c>
      <c r="G17" s="97">
        <v>419613.00848000002</v>
      </c>
      <c r="H17" s="97">
        <v>229183.19892</v>
      </c>
      <c r="I17" s="97">
        <v>759822.82302999997</v>
      </c>
      <c r="J17" s="97">
        <v>2561.31979</v>
      </c>
      <c r="K17" s="97">
        <v>702294.39733000007</v>
      </c>
      <c r="L17" s="97">
        <v>47410.11808</v>
      </c>
      <c r="M17" s="97">
        <v>564307.37096000009</v>
      </c>
      <c r="N17" s="97">
        <v>7920289.1838400001</v>
      </c>
      <c r="O17" s="160">
        <v>4.1445233589260888E-2</v>
      </c>
    </row>
    <row r="18" spans="1:15">
      <c r="A18" s="100" t="s">
        <v>731</v>
      </c>
      <c r="B18" s="97">
        <v>1228435.07873</v>
      </c>
      <c r="C18" s="97">
        <v>2520327.14279</v>
      </c>
      <c r="D18" s="97">
        <v>1307410.5368499998</v>
      </c>
      <c r="E18" s="97">
        <v>758105.37316999992</v>
      </c>
      <c r="F18" s="97">
        <v>709204.75692999992</v>
      </c>
      <c r="G18" s="97">
        <v>588464.57657000003</v>
      </c>
      <c r="H18" s="97">
        <v>285743.05420000001</v>
      </c>
      <c r="I18" s="97">
        <v>946040.78020000004</v>
      </c>
      <c r="J18" s="97">
        <v>3695.9868900000001</v>
      </c>
      <c r="K18" s="97">
        <v>890900.55603999994</v>
      </c>
      <c r="L18" s="97">
        <v>60141.052770000002</v>
      </c>
      <c r="M18" s="97">
        <v>639980.38575000002</v>
      </c>
      <c r="N18" s="97">
        <v>9938449.2808899991</v>
      </c>
      <c r="O18" s="160">
        <v>5.2005847564495798E-2</v>
      </c>
    </row>
    <row r="19" spans="1:15">
      <c r="A19" s="100" t="s">
        <v>732</v>
      </c>
      <c r="B19" s="97">
        <v>243479.39490000001</v>
      </c>
      <c r="C19" s="97">
        <v>539505.29047999997</v>
      </c>
      <c r="D19" s="97">
        <v>232619.99715000001</v>
      </c>
      <c r="E19" s="97">
        <v>145453.24603000001</v>
      </c>
      <c r="F19" s="97">
        <v>144526.03994999998</v>
      </c>
      <c r="G19" s="97">
        <v>129997.46639</v>
      </c>
      <c r="H19" s="97">
        <v>56811.77504</v>
      </c>
      <c r="I19" s="97">
        <v>160172.8505</v>
      </c>
      <c r="J19" s="97">
        <v>667.25728000000004</v>
      </c>
      <c r="K19" s="97">
        <v>160155.56900999998</v>
      </c>
      <c r="L19" s="97">
        <v>11250.814060000001</v>
      </c>
      <c r="M19" s="97">
        <v>98824.698170000003</v>
      </c>
      <c r="N19" s="97">
        <v>1923464.3989599997</v>
      </c>
      <c r="O19" s="160">
        <v>1.0065090991649187E-2</v>
      </c>
    </row>
    <row r="20" spans="1:15">
      <c r="A20" s="100" t="s">
        <v>733</v>
      </c>
      <c r="B20" s="97">
        <v>314433.33439999999</v>
      </c>
      <c r="C20" s="97">
        <v>701838.48538999993</v>
      </c>
      <c r="D20" s="97">
        <v>260828.08136000001</v>
      </c>
      <c r="E20" s="97">
        <v>165867.54281000001</v>
      </c>
      <c r="F20" s="97">
        <v>173940.08633000002</v>
      </c>
      <c r="G20" s="97">
        <v>175129.57355999999</v>
      </c>
      <c r="H20" s="97">
        <v>77252.377560000008</v>
      </c>
      <c r="I20" s="97">
        <v>260159.73318000001</v>
      </c>
      <c r="J20" s="97">
        <v>664.82677999999999</v>
      </c>
      <c r="K20" s="97">
        <v>209184.22733000002</v>
      </c>
      <c r="L20" s="97">
        <v>16950.174019999999</v>
      </c>
      <c r="M20" s="97">
        <v>158796.20971999998</v>
      </c>
      <c r="N20" s="97">
        <v>2515044.6524399999</v>
      </c>
      <c r="O20" s="160">
        <v>1.3160707985318806E-2</v>
      </c>
    </row>
    <row r="21" spans="1:15">
      <c r="A21" s="72" t="s">
        <v>156</v>
      </c>
      <c r="B21" s="158">
        <v>25622388.240899999</v>
      </c>
      <c r="C21" s="158">
        <v>32822575.51681</v>
      </c>
      <c r="D21" s="158">
        <v>31158451.732340001</v>
      </c>
      <c r="E21" s="158">
        <v>20279849.783839997</v>
      </c>
      <c r="F21" s="158">
        <v>17817557.002950002</v>
      </c>
      <c r="G21" s="158">
        <v>13338185.545859998</v>
      </c>
      <c r="H21" s="158">
        <v>9878499.5920700021</v>
      </c>
      <c r="I21" s="158">
        <v>14343127.543710001</v>
      </c>
      <c r="J21" s="158">
        <v>86876.457170000009</v>
      </c>
      <c r="K21" s="158">
        <v>15039901.846519999</v>
      </c>
      <c r="L21" s="158">
        <v>3563085.0108599998</v>
      </c>
      <c r="M21" s="158">
        <v>7152036.2749299984</v>
      </c>
      <c r="N21" s="158">
        <v>191102534.54795998</v>
      </c>
      <c r="O21" s="161">
        <v>1</v>
      </c>
    </row>
    <row r="22" spans="1:15">
      <c r="A22" s="54" t="s">
        <v>734</v>
      </c>
      <c r="B22" s="160">
        <v>0.1340766531511893</v>
      </c>
      <c r="C22" s="160">
        <v>0.17175374253643241</v>
      </c>
      <c r="D22" s="160">
        <v>0.16304572729002886</v>
      </c>
      <c r="E22" s="160">
        <v>0.10612025545244912</v>
      </c>
      <c r="F22" s="160">
        <v>9.3235587089915986E-2</v>
      </c>
      <c r="G22" s="160">
        <v>6.9795963603573166E-2</v>
      </c>
      <c r="H22" s="160">
        <v>5.1692143254075201E-2</v>
      </c>
      <c r="I22" s="160">
        <v>7.5054617028694523E-2</v>
      </c>
      <c r="J22" s="160">
        <v>4.5460651464147427E-4</v>
      </c>
      <c r="K22" s="160">
        <v>7.8700692704551836E-2</v>
      </c>
      <c r="L22" s="160">
        <v>1.8644886208800081E-2</v>
      </c>
      <c r="M22" s="160">
        <v>3.7425125165648131E-2</v>
      </c>
      <c r="N22" s="160">
        <v>1</v>
      </c>
      <c r="O22" s="234"/>
    </row>
    <row r="23" spans="1:15" ht="30" customHeight="1">
      <c r="A23" s="433" t="s">
        <v>735</v>
      </c>
      <c r="B23" s="73" t="s">
        <v>31</v>
      </c>
      <c r="C23" s="73" t="s">
        <v>113</v>
      </c>
      <c r="D23" s="73" t="s">
        <v>33</v>
      </c>
      <c r="E23" s="73" t="s">
        <v>35</v>
      </c>
      <c r="F23" s="73" t="s">
        <v>43</v>
      </c>
      <c r="G23" s="73" t="s">
        <v>41</v>
      </c>
      <c r="H23" s="73" t="s">
        <v>37</v>
      </c>
      <c r="I23" s="73" t="s">
        <v>39</v>
      </c>
      <c r="J23" s="73" t="s">
        <v>45</v>
      </c>
      <c r="K23" s="73" t="s">
        <v>47</v>
      </c>
      <c r="L23" s="73" t="s">
        <v>49</v>
      </c>
      <c r="M23" s="73" t="s">
        <v>53</v>
      </c>
      <c r="N23" s="176" t="s">
        <v>515</v>
      </c>
      <c r="O23" s="73" t="s">
        <v>677</v>
      </c>
    </row>
    <row r="24" spans="1:15">
      <c r="A24" s="100" t="s">
        <v>720</v>
      </c>
      <c r="B24" s="97">
        <v>175</v>
      </c>
      <c r="C24" s="97">
        <v>179</v>
      </c>
      <c r="D24" s="97">
        <v>148</v>
      </c>
      <c r="E24" s="97">
        <v>112</v>
      </c>
      <c r="F24" s="97">
        <v>100</v>
      </c>
      <c r="G24" s="97">
        <v>54</v>
      </c>
      <c r="H24" s="97">
        <v>42</v>
      </c>
      <c r="I24" s="97">
        <v>50</v>
      </c>
      <c r="J24" s="97">
        <v>0</v>
      </c>
      <c r="K24" s="97">
        <v>51</v>
      </c>
      <c r="L24" s="97">
        <v>14</v>
      </c>
      <c r="M24" s="97">
        <v>8</v>
      </c>
      <c r="N24" s="97">
        <v>933</v>
      </c>
      <c r="O24" s="160">
        <v>7.3417435248064768E-5</v>
      </c>
    </row>
    <row r="25" spans="1:15">
      <c r="A25" s="100" t="s">
        <v>721</v>
      </c>
      <c r="B25" s="97">
        <v>583</v>
      </c>
      <c r="C25" s="97">
        <v>378</v>
      </c>
      <c r="D25" s="97">
        <v>869</v>
      </c>
      <c r="E25" s="97">
        <v>525</v>
      </c>
      <c r="F25" s="97">
        <v>544</v>
      </c>
      <c r="G25" s="97">
        <v>411</v>
      </c>
      <c r="H25" s="97">
        <v>226</v>
      </c>
      <c r="I25" s="97">
        <v>302</v>
      </c>
      <c r="J25" s="97">
        <v>1</v>
      </c>
      <c r="K25" s="97">
        <v>317</v>
      </c>
      <c r="L25" s="97">
        <v>73</v>
      </c>
      <c r="M25" s="97">
        <v>137</v>
      </c>
      <c r="N25" s="97">
        <v>4366</v>
      </c>
      <c r="O25" s="160">
        <v>3.4355897351881113E-4</v>
      </c>
    </row>
    <row r="26" spans="1:15">
      <c r="A26" s="100" t="s">
        <v>722</v>
      </c>
      <c r="B26" s="97">
        <v>759</v>
      </c>
      <c r="C26" s="97">
        <v>575</v>
      </c>
      <c r="D26" s="97">
        <v>996</v>
      </c>
      <c r="E26" s="97">
        <v>923</v>
      </c>
      <c r="F26" s="97">
        <v>539</v>
      </c>
      <c r="G26" s="97">
        <v>507</v>
      </c>
      <c r="H26" s="97">
        <v>622</v>
      </c>
      <c r="I26" s="97">
        <v>613</v>
      </c>
      <c r="J26" s="97">
        <v>5</v>
      </c>
      <c r="K26" s="97">
        <v>816</v>
      </c>
      <c r="L26" s="97">
        <v>215</v>
      </c>
      <c r="M26" s="97">
        <v>322</v>
      </c>
      <c r="N26" s="97">
        <v>6892</v>
      </c>
      <c r="O26" s="160">
        <v>5.4232900721292853E-4</v>
      </c>
    </row>
    <row r="27" spans="1:15">
      <c r="A27" s="100" t="s">
        <v>723</v>
      </c>
      <c r="B27" s="97">
        <v>974</v>
      </c>
      <c r="C27" s="97">
        <v>794</v>
      </c>
      <c r="D27" s="97">
        <v>1377</v>
      </c>
      <c r="E27" s="97">
        <v>683</v>
      </c>
      <c r="F27" s="97">
        <v>848</v>
      </c>
      <c r="G27" s="97">
        <v>499</v>
      </c>
      <c r="H27" s="97">
        <v>579</v>
      </c>
      <c r="I27" s="97">
        <v>632</v>
      </c>
      <c r="J27" s="97">
        <v>6</v>
      </c>
      <c r="K27" s="97">
        <v>555</v>
      </c>
      <c r="L27" s="97">
        <v>293</v>
      </c>
      <c r="M27" s="97">
        <v>210</v>
      </c>
      <c r="N27" s="97">
        <v>7450</v>
      </c>
      <c r="O27" s="160">
        <v>5.8623782700759108E-4</v>
      </c>
    </row>
    <row r="28" spans="1:15">
      <c r="A28" s="100" t="s">
        <v>724</v>
      </c>
      <c r="B28" s="97">
        <v>1456</v>
      </c>
      <c r="C28" s="97">
        <v>1323</v>
      </c>
      <c r="D28" s="97">
        <v>2080</v>
      </c>
      <c r="E28" s="97">
        <v>1234</v>
      </c>
      <c r="F28" s="97">
        <v>999</v>
      </c>
      <c r="G28" s="97">
        <v>670</v>
      </c>
      <c r="H28" s="97">
        <v>803</v>
      </c>
      <c r="I28" s="97">
        <v>767</v>
      </c>
      <c r="J28" s="97">
        <v>14</v>
      </c>
      <c r="K28" s="97">
        <v>740</v>
      </c>
      <c r="L28" s="97">
        <v>260</v>
      </c>
      <c r="M28" s="97">
        <v>359</v>
      </c>
      <c r="N28" s="97">
        <v>10705</v>
      </c>
      <c r="O28" s="160">
        <v>8.4237260914312253E-4</v>
      </c>
    </row>
    <row r="29" spans="1:15">
      <c r="A29" s="100" t="s">
        <v>725</v>
      </c>
      <c r="B29" s="97">
        <v>2695</v>
      </c>
      <c r="C29" s="97">
        <v>3492</v>
      </c>
      <c r="D29" s="97">
        <v>3879</v>
      </c>
      <c r="E29" s="97">
        <v>2046</v>
      </c>
      <c r="F29" s="97">
        <v>1763</v>
      </c>
      <c r="G29" s="97">
        <v>1316</v>
      </c>
      <c r="H29" s="97">
        <v>812</v>
      </c>
      <c r="I29" s="97">
        <v>1283</v>
      </c>
      <c r="J29" s="97">
        <v>23</v>
      </c>
      <c r="K29" s="97">
        <v>1217</v>
      </c>
      <c r="L29" s="97">
        <v>352</v>
      </c>
      <c r="M29" s="97">
        <v>693</v>
      </c>
      <c r="N29" s="97">
        <v>19571</v>
      </c>
      <c r="O29" s="160">
        <v>1.5400349681027605E-3</v>
      </c>
    </row>
    <row r="30" spans="1:15">
      <c r="A30" s="100" t="s">
        <v>726</v>
      </c>
      <c r="B30" s="97">
        <v>3377</v>
      </c>
      <c r="C30" s="97">
        <v>5078</v>
      </c>
      <c r="D30" s="97">
        <v>4749</v>
      </c>
      <c r="E30" s="97">
        <v>2551</v>
      </c>
      <c r="F30" s="97">
        <v>2001</v>
      </c>
      <c r="G30" s="97">
        <v>1428</v>
      </c>
      <c r="H30" s="97">
        <v>876</v>
      </c>
      <c r="I30" s="97">
        <v>1768</v>
      </c>
      <c r="J30" s="97">
        <v>15</v>
      </c>
      <c r="K30" s="97">
        <v>1709</v>
      </c>
      <c r="L30" s="97">
        <v>251</v>
      </c>
      <c r="M30" s="97">
        <v>1175</v>
      </c>
      <c r="N30" s="97">
        <v>24978</v>
      </c>
      <c r="O30" s="160">
        <v>1.9655098581202162E-3</v>
      </c>
    </row>
    <row r="31" spans="1:15">
      <c r="A31" s="100" t="s">
        <v>727</v>
      </c>
      <c r="B31" s="97">
        <v>4446</v>
      </c>
      <c r="C31" s="97">
        <v>7552</v>
      </c>
      <c r="D31" s="97">
        <v>5868</v>
      </c>
      <c r="E31" s="97">
        <v>2995</v>
      </c>
      <c r="F31" s="97">
        <v>2496</v>
      </c>
      <c r="G31" s="97">
        <v>1900</v>
      </c>
      <c r="H31" s="97">
        <v>1086</v>
      </c>
      <c r="I31" s="97">
        <v>2797</v>
      </c>
      <c r="J31" s="97">
        <v>15</v>
      </c>
      <c r="K31" s="97">
        <v>3774</v>
      </c>
      <c r="L31" s="97">
        <v>271</v>
      </c>
      <c r="M31" s="97">
        <v>2221</v>
      </c>
      <c r="N31" s="97">
        <v>35421</v>
      </c>
      <c r="O31" s="160">
        <v>2.7872657812665616E-3</v>
      </c>
    </row>
    <row r="32" spans="1:15">
      <c r="A32" s="100" t="s">
        <v>728</v>
      </c>
      <c r="B32" s="97">
        <v>4046</v>
      </c>
      <c r="C32" s="97">
        <v>7260</v>
      </c>
      <c r="D32" s="97">
        <v>5184</v>
      </c>
      <c r="E32" s="97">
        <v>2800</v>
      </c>
      <c r="F32" s="97">
        <v>2377</v>
      </c>
      <c r="G32" s="97">
        <v>1661</v>
      </c>
      <c r="H32" s="97">
        <v>848</v>
      </c>
      <c r="I32" s="97">
        <v>2844</v>
      </c>
      <c r="J32" s="97">
        <v>17</v>
      </c>
      <c r="K32" s="97">
        <v>2641</v>
      </c>
      <c r="L32" s="97">
        <v>228</v>
      </c>
      <c r="M32" s="97">
        <v>1712</v>
      </c>
      <c r="N32" s="97">
        <v>31618</v>
      </c>
      <c r="O32" s="160">
        <v>2.4880090757484585E-3</v>
      </c>
    </row>
    <row r="33" spans="1:15">
      <c r="A33" s="100" t="s">
        <v>729</v>
      </c>
      <c r="B33" s="97">
        <v>8213</v>
      </c>
      <c r="C33" s="97">
        <v>16964</v>
      </c>
      <c r="D33" s="97">
        <v>10038</v>
      </c>
      <c r="E33" s="97">
        <v>5516</v>
      </c>
      <c r="F33" s="97">
        <v>4537</v>
      </c>
      <c r="G33" s="97">
        <v>3514</v>
      </c>
      <c r="H33" s="97">
        <v>1937</v>
      </c>
      <c r="I33" s="97">
        <v>7562</v>
      </c>
      <c r="J33" s="97">
        <v>16</v>
      </c>
      <c r="K33" s="97">
        <v>6681</v>
      </c>
      <c r="L33" s="97">
        <v>475</v>
      </c>
      <c r="M33" s="97">
        <v>5801</v>
      </c>
      <c r="N33" s="97">
        <v>71254</v>
      </c>
      <c r="O33" s="160">
        <v>5.6069516947112614E-3</v>
      </c>
    </row>
    <row r="34" spans="1:15">
      <c r="A34" s="100" t="s">
        <v>730</v>
      </c>
      <c r="B34" s="97">
        <v>20188</v>
      </c>
      <c r="C34" s="97">
        <v>40508</v>
      </c>
      <c r="D34" s="97">
        <v>23177</v>
      </c>
      <c r="E34" s="97">
        <v>12490</v>
      </c>
      <c r="F34" s="97">
        <v>11032</v>
      </c>
      <c r="G34" s="97">
        <v>8711</v>
      </c>
      <c r="H34" s="97">
        <v>4782</v>
      </c>
      <c r="I34" s="97">
        <v>15831</v>
      </c>
      <c r="J34" s="97">
        <v>53</v>
      </c>
      <c r="K34" s="97">
        <v>14601</v>
      </c>
      <c r="L34" s="97">
        <v>975</v>
      </c>
      <c r="M34" s="97">
        <v>11737</v>
      </c>
      <c r="N34" s="97">
        <v>164085</v>
      </c>
      <c r="O34" s="160">
        <v>1.2911789777790682E-2</v>
      </c>
    </row>
    <row r="35" spans="1:15">
      <c r="A35" s="100" t="s">
        <v>731</v>
      </c>
      <c r="B35" s="97">
        <v>79007</v>
      </c>
      <c r="C35" s="97">
        <v>161930</v>
      </c>
      <c r="D35" s="97">
        <v>83041</v>
      </c>
      <c r="E35" s="97">
        <v>48394</v>
      </c>
      <c r="F35" s="97">
        <v>45706</v>
      </c>
      <c r="G35" s="97">
        <v>38642</v>
      </c>
      <c r="H35" s="97">
        <v>18340</v>
      </c>
      <c r="I35" s="97">
        <v>59838</v>
      </c>
      <c r="J35" s="97">
        <v>236</v>
      </c>
      <c r="K35" s="97">
        <v>56719</v>
      </c>
      <c r="L35" s="97">
        <v>3927</v>
      </c>
      <c r="M35" s="97">
        <v>39991</v>
      </c>
      <c r="N35" s="97">
        <v>635771</v>
      </c>
      <c r="O35" s="160">
        <v>5.0028591881133316E-2</v>
      </c>
    </row>
    <row r="36" spans="1:15">
      <c r="A36" s="100" t="s">
        <v>732</v>
      </c>
      <c r="B36" s="97">
        <v>49789</v>
      </c>
      <c r="C36" s="97">
        <v>110954</v>
      </c>
      <c r="D36" s="97">
        <v>47416</v>
      </c>
      <c r="E36" s="97">
        <v>29810</v>
      </c>
      <c r="F36" s="97">
        <v>29423</v>
      </c>
      <c r="G36" s="97">
        <v>26615</v>
      </c>
      <c r="H36" s="97">
        <v>11633</v>
      </c>
      <c r="I36" s="97">
        <v>32788</v>
      </c>
      <c r="J36" s="97">
        <v>137</v>
      </c>
      <c r="K36" s="97">
        <v>32199</v>
      </c>
      <c r="L36" s="97">
        <v>2312</v>
      </c>
      <c r="M36" s="97">
        <v>20138</v>
      </c>
      <c r="N36" s="97">
        <v>393214</v>
      </c>
      <c r="O36" s="160">
        <v>3.0941868578384286E-2</v>
      </c>
    </row>
    <row r="37" spans="1:15">
      <c r="A37" s="100" t="s">
        <v>733</v>
      </c>
      <c r="B37" s="97">
        <v>1374734</v>
      </c>
      <c r="C37" s="97">
        <v>2617470</v>
      </c>
      <c r="D37" s="97">
        <v>1147064</v>
      </c>
      <c r="E37" s="97">
        <v>641876</v>
      </c>
      <c r="F37" s="97">
        <v>796734</v>
      </c>
      <c r="G37" s="97">
        <v>795433</v>
      </c>
      <c r="H37" s="97">
        <v>359380</v>
      </c>
      <c r="I37" s="97">
        <v>1353909</v>
      </c>
      <c r="J37" s="97">
        <v>1536</v>
      </c>
      <c r="K37" s="97">
        <v>1243299</v>
      </c>
      <c r="L37" s="97">
        <v>94116</v>
      </c>
      <c r="M37" s="97">
        <v>876344</v>
      </c>
      <c r="N37" s="97">
        <v>11301895</v>
      </c>
      <c r="O37" s="160">
        <v>0.88934206253261194</v>
      </c>
    </row>
    <row r="38" spans="1:15">
      <c r="A38" s="72" t="s">
        <v>156</v>
      </c>
      <c r="B38" s="158">
        <v>1550442</v>
      </c>
      <c r="C38" s="158">
        <v>2974457</v>
      </c>
      <c r="D38" s="158">
        <v>1335886</v>
      </c>
      <c r="E38" s="158">
        <v>751955</v>
      </c>
      <c r="F38" s="158">
        <v>899099</v>
      </c>
      <c r="G38" s="158">
        <v>881361</v>
      </c>
      <c r="H38" s="158">
        <v>401966</v>
      </c>
      <c r="I38" s="158">
        <v>1480984</v>
      </c>
      <c r="J38" s="158">
        <v>2074</v>
      </c>
      <c r="K38" s="158">
        <v>1365319</v>
      </c>
      <c r="L38" s="158">
        <v>103762</v>
      </c>
      <c r="M38" s="158">
        <v>960848</v>
      </c>
      <c r="N38" s="158">
        <v>12708153</v>
      </c>
      <c r="O38" s="161">
        <v>1</v>
      </c>
    </row>
    <row r="39" spans="1:15">
      <c r="A39" s="54" t="s">
        <v>734</v>
      </c>
      <c r="B39" s="160">
        <v>0.12200372469547699</v>
      </c>
      <c r="C39" s="160">
        <v>0.23405895412181454</v>
      </c>
      <c r="D39" s="160">
        <v>0.1051203900362232</v>
      </c>
      <c r="E39" s="160">
        <v>5.9171069155368211E-2</v>
      </c>
      <c r="F39" s="160">
        <v>7.0749777721435994E-2</v>
      </c>
      <c r="G39" s="160">
        <v>6.9353980865669462E-2</v>
      </c>
      <c r="H39" s="160">
        <v>3.1630560318246091E-2</v>
      </c>
      <c r="I39" s="160">
        <v>0.11653809959637722</v>
      </c>
      <c r="J39" s="160">
        <v>1.6320231586761664E-4</v>
      </c>
      <c r="K39" s="160">
        <v>0.10743646224592984</v>
      </c>
      <c r="L39" s="160">
        <v>8.1649945511357951E-3</v>
      </c>
      <c r="M39" s="160">
        <v>7.5608784376455018E-2</v>
      </c>
      <c r="N39" s="160">
        <v>1</v>
      </c>
      <c r="O39" s="235"/>
    </row>
    <row r="40" spans="1:15" ht="15.75" thickBot="1">
      <c r="A40" s="206"/>
      <c r="B40" s="207"/>
      <c r="C40" s="208"/>
      <c r="D40" s="208"/>
      <c r="E40" s="208"/>
      <c r="F40" s="208"/>
      <c r="G40" s="208"/>
      <c r="H40" s="207"/>
      <c r="I40" s="207"/>
      <c r="J40" s="207"/>
      <c r="K40" s="207"/>
      <c r="L40" s="207"/>
      <c r="M40" s="207"/>
      <c r="N40" s="545"/>
      <c r="O40" s="545"/>
    </row>
    <row r="41" spans="1:15" ht="36.75" customHeight="1" thickTop="1">
      <c r="A41" s="754" t="s">
        <v>1357</v>
      </c>
      <c r="B41" s="755"/>
      <c r="C41" s="755"/>
      <c r="D41" s="755"/>
      <c r="E41" s="755"/>
      <c r="F41" s="755"/>
      <c r="G41" s="755"/>
      <c r="H41" s="755"/>
      <c r="I41" s="755"/>
      <c r="J41" s="755"/>
      <c r="K41" s="755"/>
      <c r="L41" s="755"/>
      <c r="M41" s="755"/>
      <c r="N41" s="755"/>
      <c r="O41" s="755"/>
    </row>
    <row r="42" spans="1:15">
      <c r="A42" s="695"/>
      <c r="B42" s="210"/>
      <c r="C42" s="210"/>
      <c r="D42" s="210"/>
      <c r="E42" s="210"/>
      <c r="F42" s="210"/>
      <c r="G42" s="210"/>
      <c r="H42" s="210"/>
      <c r="I42" s="210"/>
      <c r="J42" s="210"/>
      <c r="K42" s="210"/>
      <c r="L42" s="210"/>
      <c r="M42" s="210"/>
      <c r="N42" s="210"/>
      <c r="O42" s="210"/>
    </row>
    <row r="43" spans="1:15" ht="30" customHeight="1">
      <c r="A43" s="718" t="s">
        <v>436</v>
      </c>
      <c r="B43" s="718"/>
      <c r="C43" s="718"/>
      <c r="D43" s="718"/>
      <c r="E43" s="718"/>
      <c r="F43" s="718"/>
      <c r="G43" s="718"/>
      <c r="H43" s="718"/>
      <c r="I43" s="718"/>
      <c r="J43" s="718"/>
      <c r="K43" s="718"/>
      <c r="L43" s="718"/>
      <c r="M43" s="718"/>
      <c r="N43" s="718"/>
      <c r="O43" s="718"/>
    </row>
    <row r="44" spans="1:15" ht="18">
      <c r="A44" s="719" t="s">
        <v>736</v>
      </c>
      <c r="B44" s="719"/>
      <c r="C44" s="719"/>
      <c r="D44" s="719"/>
      <c r="E44" s="719"/>
      <c r="F44" s="719"/>
      <c r="G44" s="719"/>
      <c r="H44" s="719"/>
      <c r="I44" s="719"/>
      <c r="J44" s="719"/>
      <c r="K44" s="719"/>
      <c r="L44" s="719"/>
      <c r="M44" s="719"/>
      <c r="N44" s="719"/>
      <c r="O44" s="719"/>
    </row>
    <row r="45" spans="1:15" ht="18">
      <c r="A45" s="719" t="s">
        <v>1512</v>
      </c>
      <c r="B45" s="719"/>
      <c r="C45" s="719"/>
      <c r="D45" s="719"/>
      <c r="E45" s="719"/>
      <c r="F45" s="719"/>
      <c r="G45" s="719"/>
      <c r="H45" s="719"/>
      <c r="I45" s="719"/>
      <c r="J45" s="719"/>
      <c r="K45" s="719"/>
      <c r="L45" s="719"/>
      <c r="M45" s="719"/>
      <c r="N45" s="719"/>
      <c r="O45" s="719"/>
    </row>
    <row r="46" spans="1:15" ht="30" customHeight="1">
      <c r="A46" s="723" t="s">
        <v>508</v>
      </c>
      <c r="B46" s="723"/>
      <c r="C46" s="723"/>
      <c r="D46" s="723"/>
      <c r="E46" s="723"/>
      <c r="F46" s="723"/>
      <c r="G46" s="723"/>
      <c r="H46" s="723"/>
      <c r="I46" s="723"/>
      <c r="J46" s="723"/>
      <c r="K46" s="723"/>
      <c r="L46" s="723"/>
      <c r="M46" s="723"/>
      <c r="N46" s="723"/>
      <c r="O46" s="723"/>
    </row>
    <row r="47" spans="1:15">
      <c r="A47" s="99"/>
      <c r="B47" s="205"/>
      <c r="C47" s="101"/>
      <c r="D47" s="205"/>
      <c r="E47" s="205"/>
      <c r="F47" s="205"/>
      <c r="G47" s="205"/>
      <c r="H47" s="205"/>
      <c r="I47" s="101"/>
      <c r="J47" s="184"/>
      <c r="K47" s="205"/>
      <c r="L47" s="205"/>
      <c r="M47" s="205"/>
      <c r="N47" s="205"/>
      <c r="O47" s="98"/>
    </row>
    <row r="48" spans="1:15" ht="30" customHeight="1">
      <c r="A48" s="72" t="s">
        <v>718</v>
      </c>
      <c r="B48" s="73" t="s">
        <v>31</v>
      </c>
      <c r="C48" s="73" t="s">
        <v>113</v>
      </c>
      <c r="D48" s="73" t="s">
        <v>33</v>
      </c>
      <c r="E48" s="73" t="s">
        <v>35</v>
      </c>
      <c r="F48" s="73" t="s">
        <v>43</v>
      </c>
      <c r="G48" s="73" t="s">
        <v>41</v>
      </c>
      <c r="H48" s="73" t="s">
        <v>37</v>
      </c>
      <c r="I48" s="73" t="s">
        <v>39</v>
      </c>
      <c r="J48" s="73" t="s">
        <v>45</v>
      </c>
      <c r="K48" s="73" t="s">
        <v>47</v>
      </c>
      <c r="L48" s="73" t="s">
        <v>49</v>
      </c>
      <c r="M48" s="73" t="s">
        <v>53</v>
      </c>
      <c r="N48" s="176" t="s">
        <v>515</v>
      </c>
      <c r="O48" s="73" t="s">
        <v>719</v>
      </c>
    </row>
    <row r="49" spans="1:15">
      <c r="A49" s="100" t="s">
        <v>720</v>
      </c>
      <c r="B49" s="97">
        <v>2326340.7174</v>
      </c>
      <c r="C49" s="97">
        <v>3519949.0831300002</v>
      </c>
      <c r="D49" s="97">
        <v>2008921.65784</v>
      </c>
      <c r="E49" s="97">
        <v>1823757.2324100002</v>
      </c>
      <c r="F49" s="97">
        <v>1576240.24991</v>
      </c>
      <c r="G49" s="97">
        <v>658862.99980999995</v>
      </c>
      <c r="H49" s="97">
        <v>225916.37652000002</v>
      </c>
      <c r="I49" s="97">
        <v>0</v>
      </c>
      <c r="J49" s="97">
        <v>0</v>
      </c>
      <c r="K49" s="97">
        <v>524670.95029000007</v>
      </c>
      <c r="L49" s="97">
        <v>111284.52456000001</v>
      </c>
      <c r="M49" s="97">
        <v>0</v>
      </c>
      <c r="N49" s="97">
        <v>12775943.791870004</v>
      </c>
      <c r="O49" s="160">
        <v>0.41856657160271799</v>
      </c>
    </row>
    <row r="50" spans="1:15">
      <c r="A50" s="100" t="s">
        <v>721</v>
      </c>
      <c r="B50" s="97">
        <v>552927.51929999993</v>
      </c>
      <c r="C50" s="97">
        <v>376180.82829000003</v>
      </c>
      <c r="D50" s="97">
        <v>567146.66170000006</v>
      </c>
      <c r="E50" s="97">
        <v>509057.65980999998</v>
      </c>
      <c r="F50" s="97">
        <v>474733.27816000005</v>
      </c>
      <c r="G50" s="97">
        <v>219473.53571999999</v>
      </c>
      <c r="H50" s="97">
        <v>188716.79962000001</v>
      </c>
      <c r="I50" s="97">
        <v>0</v>
      </c>
      <c r="J50" s="97">
        <v>13163.985769999999</v>
      </c>
      <c r="K50" s="97">
        <v>157950.18250999998</v>
      </c>
      <c r="L50" s="97">
        <v>96115.7071</v>
      </c>
      <c r="M50" s="97">
        <v>0</v>
      </c>
      <c r="N50" s="97">
        <v>3155466.1579800006</v>
      </c>
      <c r="O50" s="160">
        <v>0.10337965422128466</v>
      </c>
    </row>
    <row r="51" spans="1:15">
      <c r="A51" s="100" t="s">
        <v>722</v>
      </c>
      <c r="B51" s="97">
        <v>481797.25773000001</v>
      </c>
      <c r="C51" s="97">
        <v>382040.10976999998</v>
      </c>
      <c r="D51" s="97">
        <v>590290.78790999996</v>
      </c>
      <c r="E51" s="97">
        <v>628410.39989</v>
      </c>
      <c r="F51" s="97">
        <v>438001.33162000001</v>
      </c>
      <c r="G51" s="97">
        <v>256560.19725999999</v>
      </c>
      <c r="H51" s="97">
        <v>124684.82958000001</v>
      </c>
      <c r="I51" s="97">
        <v>0</v>
      </c>
      <c r="J51" s="97">
        <v>4920.0865300000005</v>
      </c>
      <c r="K51" s="97">
        <v>97903.494279999999</v>
      </c>
      <c r="L51" s="97">
        <v>33250.481690000001</v>
      </c>
      <c r="M51" s="97">
        <v>0</v>
      </c>
      <c r="N51" s="97">
        <v>3037858.9762599999</v>
      </c>
      <c r="O51" s="160">
        <v>9.9526597597810476E-2</v>
      </c>
    </row>
    <row r="52" spans="1:15">
      <c r="A52" s="100" t="s">
        <v>723</v>
      </c>
      <c r="B52" s="97">
        <v>618923.06178999995</v>
      </c>
      <c r="C52" s="97">
        <v>643221.81617999997</v>
      </c>
      <c r="D52" s="97">
        <v>818938.83964999998</v>
      </c>
      <c r="E52" s="97">
        <v>715975.45811000001</v>
      </c>
      <c r="F52" s="97">
        <v>547713.83250999998</v>
      </c>
      <c r="G52" s="97">
        <v>361458.85618</v>
      </c>
      <c r="H52" s="97">
        <v>188933.03681999998</v>
      </c>
      <c r="I52" s="97">
        <v>0</v>
      </c>
      <c r="J52" s="97">
        <v>3367.5120400000001</v>
      </c>
      <c r="K52" s="97">
        <v>108776.85253</v>
      </c>
      <c r="L52" s="97">
        <v>51882.963029999999</v>
      </c>
      <c r="M52" s="97">
        <v>0</v>
      </c>
      <c r="N52" s="97">
        <v>4059192.22884</v>
      </c>
      <c r="O52" s="160">
        <v>0.13298760564234346</v>
      </c>
    </row>
    <row r="53" spans="1:15">
      <c r="A53" s="100" t="s">
        <v>724</v>
      </c>
      <c r="B53" s="97">
        <v>373142.87232999998</v>
      </c>
      <c r="C53" s="97">
        <v>437639.03119000001</v>
      </c>
      <c r="D53" s="97">
        <v>492286.26242000004</v>
      </c>
      <c r="E53" s="97">
        <v>448593.55858000001</v>
      </c>
      <c r="F53" s="97">
        <v>252818.27900000001</v>
      </c>
      <c r="G53" s="97">
        <v>236371.55463999999</v>
      </c>
      <c r="H53" s="97">
        <v>130177.44673000001</v>
      </c>
      <c r="I53" s="97">
        <v>0</v>
      </c>
      <c r="J53" s="97">
        <v>5351.37111</v>
      </c>
      <c r="K53" s="97">
        <v>44651.954290000001</v>
      </c>
      <c r="L53" s="97">
        <v>25323.112430000001</v>
      </c>
      <c r="M53" s="97">
        <v>0</v>
      </c>
      <c r="N53" s="97">
        <v>2446355.4427200002</v>
      </c>
      <c r="O53" s="160">
        <v>8.0147707853298514E-2</v>
      </c>
    </row>
    <row r="54" spans="1:15">
      <c r="A54" s="100" t="s">
        <v>725</v>
      </c>
      <c r="B54" s="97">
        <v>315439.53416000004</v>
      </c>
      <c r="C54" s="97">
        <v>403425.94474000001</v>
      </c>
      <c r="D54" s="97">
        <v>343299.96963000001</v>
      </c>
      <c r="E54" s="97">
        <v>322876.89464999997</v>
      </c>
      <c r="F54" s="97">
        <v>197430.53706</v>
      </c>
      <c r="G54" s="97">
        <v>204362.41368</v>
      </c>
      <c r="H54" s="97">
        <v>98035.874909999999</v>
      </c>
      <c r="I54" s="97">
        <v>0</v>
      </c>
      <c r="J54" s="97">
        <v>5561.4835899999998</v>
      </c>
      <c r="K54" s="97">
        <v>30972.15625</v>
      </c>
      <c r="L54" s="97">
        <v>21608.123390000001</v>
      </c>
      <c r="M54" s="97">
        <v>0</v>
      </c>
      <c r="N54" s="97">
        <v>1943012.93206</v>
      </c>
      <c r="O54" s="160">
        <v>6.3657157138530263E-2</v>
      </c>
    </row>
    <row r="55" spans="1:15">
      <c r="A55" s="100" t="s">
        <v>726</v>
      </c>
      <c r="B55" s="97">
        <v>183643.21065999998</v>
      </c>
      <c r="C55" s="97">
        <v>195976.39616999999</v>
      </c>
      <c r="D55" s="97">
        <v>179191.13466000001</v>
      </c>
      <c r="E55" s="97">
        <v>171921.20632</v>
      </c>
      <c r="F55" s="97">
        <v>99183.303610000003</v>
      </c>
      <c r="G55" s="97">
        <v>88100.66565000001</v>
      </c>
      <c r="H55" s="97">
        <v>56265.077440000001</v>
      </c>
      <c r="I55" s="97">
        <v>0</v>
      </c>
      <c r="J55" s="97">
        <v>1281.32249</v>
      </c>
      <c r="K55" s="97">
        <v>14065.904789999999</v>
      </c>
      <c r="L55" s="97">
        <v>9247.1744899999994</v>
      </c>
      <c r="M55" s="97">
        <v>0</v>
      </c>
      <c r="N55" s="97">
        <v>998875.39627999987</v>
      </c>
      <c r="O55" s="160">
        <v>3.2725241820904222E-2</v>
      </c>
    </row>
    <row r="56" spans="1:15">
      <c r="A56" s="100" t="s">
        <v>727</v>
      </c>
      <c r="B56" s="97">
        <v>130793.31773000001</v>
      </c>
      <c r="C56" s="97">
        <v>107915.40751999999</v>
      </c>
      <c r="D56" s="97">
        <v>113536.73663</v>
      </c>
      <c r="E56" s="97">
        <v>99286.591109999994</v>
      </c>
      <c r="F56" s="97">
        <v>61518.363669999999</v>
      </c>
      <c r="G56" s="97">
        <v>64328.079549999995</v>
      </c>
      <c r="H56" s="97">
        <v>32832.877370000002</v>
      </c>
      <c r="I56" s="97">
        <v>0</v>
      </c>
      <c r="J56" s="97">
        <v>1042.9067600000001</v>
      </c>
      <c r="K56" s="97">
        <v>7664.0896900000007</v>
      </c>
      <c r="L56" s="97">
        <v>4946.3981399999993</v>
      </c>
      <c r="M56" s="97">
        <v>0</v>
      </c>
      <c r="N56" s="97">
        <v>623864.76817000005</v>
      </c>
      <c r="O56" s="160">
        <v>2.0439111302509902E-2</v>
      </c>
    </row>
    <row r="57" spans="1:15">
      <c r="A57" s="100" t="s">
        <v>728</v>
      </c>
      <c r="B57" s="97">
        <v>69395.921419999999</v>
      </c>
      <c r="C57" s="97">
        <v>57970.453460000004</v>
      </c>
      <c r="D57" s="97">
        <v>59075.582219999997</v>
      </c>
      <c r="E57" s="97">
        <v>61020.328099999999</v>
      </c>
      <c r="F57" s="97">
        <v>33890.941979999996</v>
      </c>
      <c r="G57" s="97">
        <v>30110.423600000002</v>
      </c>
      <c r="H57" s="97">
        <v>14209.166499999999</v>
      </c>
      <c r="I57" s="97">
        <v>0</v>
      </c>
      <c r="J57" s="97">
        <v>845.07108999999991</v>
      </c>
      <c r="K57" s="97">
        <v>3393.83745</v>
      </c>
      <c r="L57" s="97">
        <v>3383.6369799999998</v>
      </c>
      <c r="M57" s="97">
        <v>0</v>
      </c>
      <c r="N57" s="97">
        <v>333295.36279999994</v>
      </c>
      <c r="O57" s="160">
        <v>1.091945140108202E-2</v>
      </c>
    </row>
    <row r="58" spans="1:15">
      <c r="A58" s="100" t="s">
        <v>729</v>
      </c>
      <c r="B58" s="97">
        <v>74202.791129999998</v>
      </c>
      <c r="C58" s="97">
        <v>62706.281750000002</v>
      </c>
      <c r="D58" s="97">
        <v>65607.514869999999</v>
      </c>
      <c r="E58" s="97">
        <v>61323.515359999998</v>
      </c>
      <c r="F58" s="97">
        <v>34482.710189999998</v>
      </c>
      <c r="G58" s="97">
        <v>35344.091939999998</v>
      </c>
      <c r="H58" s="97">
        <v>21205.458269999999</v>
      </c>
      <c r="I58" s="97">
        <v>0</v>
      </c>
      <c r="J58" s="97">
        <v>599.17713000000003</v>
      </c>
      <c r="K58" s="97">
        <v>5536.6304600000003</v>
      </c>
      <c r="L58" s="97">
        <v>3405.2744900000002</v>
      </c>
      <c r="M58" s="97">
        <v>0</v>
      </c>
      <c r="N58" s="97">
        <v>364413.44559000008</v>
      </c>
      <c r="O58" s="160">
        <v>1.1938944711356942E-2</v>
      </c>
    </row>
    <row r="59" spans="1:15">
      <c r="A59" s="100" t="s">
        <v>730</v>
      </c>
      <c r="B59" s="97">
        <v>80131.550159999999</v>
      </c>
      <c r="C59" s="97">
        <v>75459.49252</v>
      </c>
      <c r="D59" s="97">
        <v>70546.005980000002</v>
      </c>
      <c r="E59" s="97">
        <v>63636.215240000005</v>
      </c>
      <c r="F59" s="97">
        <v>35863.752740000004</v>
      </c>
      <c r="G59" s="97">
        <v>36266.934270000005</v>
      </c>
      <c r="H59" s="97">
        <v>20868.22435</v>
      </c>
      <c r="I59" s="97">
        <v>0</v>
      </c>
      <c r="J59" s="97">
        <v>633.71493999999996</v>
      </c>
      <c r="K59" s="97">
        <v>4774.4325699999999</v>
      </c>
      <c r="L59" s="97">
        <v>3693.67319</v>
      </c>
      <c r="M59" s="97">
        <v>0</v>
      </c>
      <c r="N59" s="97">
        <v>391873.99596000003</v>
      </c>
      <c r="O59" s="160">
        <v>1.2838609629263744E-2</v>
      </c>
    </row>
    <row r="60" spans="1:15">
      <c r="A60" s="100" t="s">
        <v>731</v>
      </c>
      <c r="B60" s="97">
        <v>61295.286759999995</v>
      </c>
      <c r="C60" s="97">
        <v>59149.545060000004</v>
      </c>
      <c r="D60" s="97">
        <v>56639.572979999997</v>
      </c>
      <c r="E60" s="97">
        <v>46445.321340000002</v>
      </c>
      <c r="F60" s="97">
        <v>27977.69167</v>
      </c>
      <c r="G60" s="97">
        <v>30631.43576</v>
      </c>
      <c r="H60" s="97">
        <v>14987.02953</v>
      </c>
      <c r="I60" s="97">
        <v>0</v>
      </c>
      <c r="J60" s="97">
        <v>718.36087999999995</v>
      </c>
      <c r="K60" s="97">
        <v>3786.4932799999997</v>
      </c>
      <c r="L60" s="97">
        <v>2812.8120299999996</v>
      </c>
      <c r="M60" s="97">
        <v>0</v>
      </c>
      <c r="N60" s="97">
        <v>304443.54928999994</v>
      </c>
      <c r="O60" s="160">
        <v>9.9742058002766591E-3</v>
      </c>
    </row>
    <row r="61" spans="1:15">
      <c r="A61" s="100" t="s">
        <v>732</v>
      </c>
      <c r="B61" s="97">
        <v>7862.7152699999997</v>
      </c>
      <c r="C61" s="97">
        <v>10043.540630000001</v>
      </c>
      <c r="D61" s="97">
        <v>7569.5680999999995</v>
      </c>
      <c r="E61" s="97">
        <v>6102.3937599999999</v>
      </c>
      <c r="F61" s="97">
        <v>3459.5358200000001</v>
      </c>
      <c r="G61" s="97">
        <v>4520.83554</v>
      </c>
      <c r="H61" s="97">
        <v>2235.3091300000001</v>
      </c>
      <c r="I61" s="97">
        <v>0</v>
      </c>
      <c r="J61" s="97">
        <v>43.188949999999998</v>
      </c>
      <c r="K61" s="97">
        <v>779.25318000000004</v>
      </c>
      <c r="L61" s="97">
        <v>423.64213000000001</v>
      </c>
      <c r="M61" s="97">
        <v>0</v>
      </c>
      <c r="N61" s="97">
        <v>43039.982510000002</v>
      </c>
      <c r="O61" s="160">
        <v>1.4100796163893259E-3</v>
      </c>
    </row>
    <row r="62" spans="1:15">
      <c r="A62" s="100" t="s">
        <v>733</v>
      </c>
      <c r="B62" s="97">
        <v>8815.2941599999995</v>
      </c>
      <c r="C62" s="97">
        <v>11597.53392</v>
      </c>
      <c r="D62" s="97">
        <v>7311.9018099999994</v>
      </c>
      <c r="E62" s="97">
        <v>6531.3903</v>
      </c>
      <c r="F62" s="97">
        <v>3370.5680499999999</v>
      </c>
      <c r="G62" s="97">
        <v>4079.1062400000001</v>
      </c>
      <c r="H62" s="97">
        <v>2217.36247</v>
      </c>
      <c r="I62" s="97">
        <v>0</v>
      </c>
      <c r="J62" s="97">
        <v>146.30689000000001</v>
      </c>
      <c r="K62" s="97">
        <v>746.31343000000004</v>
      </c>
      <c r="L62" s="97">
        <v>634.98107999999991</v>
      </c>
      <c r="M62" s="97">
        <v>0</v>
      </c>
      <c r="N62" s="97">
        <v>45450.758350000004</v>
      </c>
      <c r="O62" s="160">
        <v>1.4890616622318872E-3</v>
      </c>
    </row>
    <row r="63" spans="1:15">
      <c r="A63" s="72" t="s">
        <v>156</v>
      </c>
      <c r="B63" s="158">
        <v>5284711.0499999989</v>
      </c>
      <c r="C63" s="158">
        <v>6343275.4643300017</v>
      </c>
      <c r="D63" s="158">
        <v>5380362.1963999998</v>
      </c>
      <c r="E63" s="158">
        <v>4964938.1649799999</v>
      </c>
      <c r="F63" s="158">
        <v>3786684.3759899996</v>
      </c>
      <c r="G63" s="158">
        <v>2230471.1298400001</v>
      </c>
      <c r="H63" s="158">
        <v>1121284.8692400001</v>
      </c>
      <c r="I63" s="158">
        <v>0</v>
      </c>
      <c r="J63" s="158">
        <v>37674.488169999997</v>
      </c>
      <c r="K63" s="158">
        <v>1005672.545</v>
      </c>
      <c r="L63" s="158">
        <v>368012.50472999993</v>
      </c>
      <c r="M63" s="158">
        <v>0</v>
      </c>
      <c r="N63" s="158">
        <v>30523086.788680002</v>
      </c>
      <c r="O63" s="161">
        <v>1</v>
      </c>
    </row>
    <row r="64" spans="1:15">
      <c r="A64" s="54" t="s">
        <v>734</v>
      </c>
      <c r="B64" s="160">
        <v>0.17313815888240774</v>
      </c>
      <c r="C64" s="160">
        <v>0.20781893745695837</v>
      </c>
      <c r="D64" s="160">
        <v>0.17627188998444931</v>
      </c>
      <c r="E64" s="160">
        <v>0.16266173206378753</v>
      </c>
      <c r="F64" s="160">
        <v>0.12405967988120896</v>
      </c>
      <c r="G64" s="160">
        <v>7.3074887388755436E-2</v>
      </c>
      <c r="H64" s="160">
        <v>3.6735631523868266E-2</v>
      </c>
      <c r="I64" s="160">
        <v>0</v>
      </c>
      <c r="J64" s="160">
        <v>1.2342948283976382E-3</v>
      </c>
      <c r="K64" s="160">
        <v>3.2947930593080467E-2</v>
      </c>
      <c r="L64" s="160">
        <v>1.2056857397086179E-2</v>
      </c>
      <c r="M64" s="160">
        <v>0</v>
      </c>
      <c r="N64" s="160">
        <v>1</v>
      </c>
      <c r="O64" s="234"/>
    </row>
    <row r="65" spans="1:15" ht="30" customHeight="1">
      <c r="A65" s="433" t="s">
        <v>737</v>
      </c>
      <c r="B65" s="73" t="s">
        <v>31</v>
      </c>
      <c r="C65" s="73" t="s">
        <v>113</v>
      </c>
      <c r="D65" s="73" t="s">
        <v>33</v>
      </c>
      <c r="E65" s="73" t="s">
        <v>35</v>
      </c>
      <c r="F65" s="73" t="s">
        <v>43</v>
      </c>
      <c r="G65" s="73" t="s">
        <v>41</v>
      </c>
      <c r="H65" s="73" t="s">
        <v>37</v>
      </c>
      <c r="I65" s="73" t="s">
        <v>39</v>
      </c>
      <c r="J65" s="73" t="s">
        <v>45</v>
      </c>
      <c r="K65" s="73" t="s">
        <v>47</v>
      </c>
      <c r="L65" s="73" t="s">
        <v>49</v>
      </c>
      <c r="M65" s="73" t="s">
        <v>53</v>
      </c>
      <c r="N65" s="176" t="s">
        <v>515</v>
      </c>
      <c r="O65" s="73" t="s">
        <v>677</v>
      </c>
    </row>
    <row r="66" spans="1:15">
      <c r="A66" s="100" t="s">
        <v>720</v>
      </c>
      <c r="B66" s="97">
        <v>54</v>
      </c>
      <c r="C66" s="97">
        <v>51</v>
      </c>
      <c r="D66" s="97">
        <v>60</v>
      </c>
      <c r="E66" s="97">
        <v>47</v>
      </c>
      <c r="F66" s="97">
        <v>40</v>
      </c>
      <c r="G66" s="97">
        <v>25</v>
      </c>
      <c r="H66" s="97">
        <v>8</v>
      </c>
      <c r="I66" s="97">
        <v>0</v>
      </c>
      <c r="J66" s="97">
        <v>0</v>
      </c>
      <c r="K66" s="97">
        <v>17</v>
      </c>
      <c r="L66" s="97">
        <v>4</v>
      </c>
      <c r="M66" s="97">
        <v>0</v>
      </c>
      <c r="N66" s="97">
        <v>306</v>
      </c>
      <c r="O66" s="160">
        <v>2.0035881251391379E-3</v>
      </c>
    </row>
    <row r="67" spans="1:15">
      <c r="A67" s="100" t="s">
        <v>721</v>
      </c>
      <c r="B67" s="97">
        <v>57</v>
      </c>
      <c r="C67" s="97">
        <v>42</v>
      </c>
      <c r="D67" s="97">
        <v>60</v>
      </c>
      <c r="E67" s="97">
        <v>52</v>
      </c>
      <c r="F67" s="97">
        <v>48</v>
      </c>
      <c r="G67" s="97">
        <v>23</v>
      </c>
      <c r="H67" s="97">
        <v>20</v>
      </c>
      <c r="I67" s="97">
        <v>0</v>
      </c>
      <c r="J67" s="97">
        <v>1</v>
      </c>
      <c r="K67" s="97">
        <v>16</v>
      </c>
      <c r="L67" s="97">
        <v>11</v>
      </c>
      <c r="M67" s="97">
        <v>0</v>
      </c>
      <c r="N67" s="97">
        <v>330</v>
      </c>
      <c r="O67" s="160">
        <v>2.1607322918167173E-3</v>
      </c>
    </row>
    <row r="68" spans="1:15">
      <c r="A68" s="100" t="s">
        <v>722</v>
      </c>
      <c r="B68" s="97">
        <v>103</v>
      </c>
      <c r="C68" s="97">
        <v>78</v>
      </c>
      <c r="D68" s="97">
        <v>125</v>
      </c>
      <c r="E68" s="97">
        <v>140</v>
      </c>
      <c r="F68" s="97">
        <v>94</v>
      </c>
      <c r="G68" s="97">
        <v>56</v>
      </c>
      <c r="H68" s="97">
        <v>26</v>
      </c>
      <c r="I68" s="97">
        <v>0</v>
      </c>
      <c r="J68" s="97">
        <v>1</v>
      </c>
      <c r="K68" s="97">
        <v>20</v>
      </c>
      <c r="L68" s="97">
        <v>7</v>
      </c>
      <c r="M68" s="97">
        <v>0</v>
      </c>
      <c r="N68" s="97">
        <v>650</v>
      </c>
      <c r="O68" s="160">
        <v>4.2559878475177766E-3</v>
      </c>
    </row>
    <row r="69" spans="1:15">
      <c r="A69" s="100" t="s">
        <v>723</v>
      </c>
      <c r="B69" s="97">
        <v>281</v>
      </c>
      <c r="C69" s="97">
        <v>304</v>
      </c>
      <c r="D69" s="97">
        <v>385</v>
      </c>
      <c r="E69" s="97">
        <v>350</v>
      </c>
      <c r="F69" s="97">
        <v>256</v>
      </c>
      <c r="G69" s="97">
        <v>178</v>
      </c>
      <c r="H69" s="97">
        <v>87</v>
      </c>
      <c r="I69" s="97">
        <v>0</v>
      </c>
      <c r="J69" s="97">
        <v>1</v>
      </c>
      <c r="K69" s="97">
        <v>48</v>
      </c>
      <c r="L69" s="97">
        <v>25</v>
      </c>
      <c r="M69" s="97">
        <v>0</v>
      </c>
      <c r="N69" s="97">
        <v>1915</v>
      </c>
      <c r="O69" s="160">
        <v>1.2538794966148528E-2</v>
      </c>
    </row>
    <row r="70" spans="1:15">
      <c r="A70" s="100" t="s">
        <v>724</v>
      </c>
      <c r="B70" s="97">
        <v>389</v>
      </c>
      <c r="C70" s="97">
        <v>465</v>
      </c>
      <c r="D70" s="97">
        <v>510</v>
      </c>
      <c r="E70" s="97">
        <v>465</v>
      </c>
      <c r="F70" s="97">
        <v>263</v>
      </c>
      <c r="G70" s="97">
        <v>243</v>
      </c>
      <c r="H70" s="97">
        <v>134</v>
      </c>
      <c r="I70" s="97">
        <v>0</v>
      </c>
      <c r="J70" s="97">
        <v>6</v>
      </c>
      <c r="K70" s="97">
        <v>47</v>
      </c>
      <c r="L70" s="97">
        <v>25</v>
      </c>
      <c r="M70" s="97">
        <v>0</v>
      </c>
      <c r="N70" s="97">
        <v>2547</v>
      </c>
      <c r="O70" s="160">
        <v>1.6676924688658119E-2</v>
      </c>
    </row>
    <row r="71" spans="1:15">
      <c r="A71" s="100" t="s">
        <v>725</v>
      </c>
      <c r="B71" s="97">
        <v>657</v>
      </c>
      <c r="C71" s="97">
        <v>823</v>
      </c>
      <c r="D71" s="97">
        <v>713</v>
      </c>
      <c r="E71" s="97">
        <v>659</v>
      </c>
      <c r="F71" s="97">
        <v>404</v>
      </c>
      <c r="G71" s="97">
        <v>427</v>
      </c>
      <c r="H71" s="97">
        <v>206</v>
      </c>
      <c r="I71" s="97">
        <v>0</v>
      </c>
      <c r="J71" s="97">
        <v>12</v>
      </c>
      <c r="K71" s="97">
        <v>63</v>
      </c>
      <c r="L71" s="97">
        <v>46</v>
      </c>
      <c r="M71" s="97">
        <v>0</v>
      </c>
      <c r="N71" s="97">
        <v>4010</v>
      </c>
      <c r="O71" s="160">
        <v>2.6256171182378902E-2</v>
      </c>
    </row>
    <row r="72" spans="1:15">
      <c r="A72" s="100" t="s">
        <v>726</v>
      </c>
      <c r="B72" s="97">
        <v>697</v>
      </c>
      <c r="C72" s="97">
        <v>732</v>
      </c>
      <c r="D72" s="97">
        <v>674</v>
      </c>
      <c r="E72" s="97">
        <v>650</v>
      </c>
      <c r="F72" s="97">
        <v>375</v>
      </c>
      <c r="G72" s="97">
        <v>334</v>
      </c>
      <c r="H72" s="97">
        <v>215</v>
      </c>
      <c r="I72" s="97">
        <v>0</v>
      </c>
      <c r="J72" s="97">
        <v>5</v>
      </c>
      <c r="K72" s="97">
        <v>51</v>
      </c>
      <c r="L72" s="97">
        <v>34</v>
      </c>
      <c r="M72" s="97">
        <v>0</v>
      </c>
      <c r="N72" s="97">
        <v>3767</v>
      </c>
      <c r="O72" s="160">
        <v>2.466508649476841E-2</v>
      </c>
    </row>
    <row r="73" spans="1:15">
      <c r="A73" s="100" t="s">
        <v>727</v>
      </c>
      <c r="B73" s="97">
        <v>772</v>
      </c>
      <c r="C73" s="97">
        <v>640</v>
      </c>
      <c r="D73" s="97">
        <v>674</v>
      </c>
      <c r="E73" s="97">
        <v>591</v>
      </c>
      <c r="F73" s="97">
        <v>361</v>
      </c>
      <c r="G73" s="97">
        <v>382</v>
      </c>
      <c r="H73" s="97">
        <v>197</v>
      </c>
      <c r="I73" s="97">
        <v>0</v>
      </c>
      <c r="J73" s="97">
        <v>6</v>
      </c>
      <c r="K73" s="97">
        <v>46</v>
      </c>
      <c r="L73" s="97">
        <v>30</v>
      </c>
      <c r="M73" s="97">
        <v>0</v>
      </c>
      <c r="N73" s="97">
        <v>3699</v>
      </c>
      <c r="O73" s="160">
        <v>2.4219844689181935E-2</v>
      </c>
    </row>
    <row r="74" spans="1:15">
      <c r="A74" s="100" t="s">
        <v>728</v>
      </c>
      <c r="B74" s="97">
        <v>583</v>
      </c>
      <c r="C74" s="97">
        <v>487</v>
      </c>
      <c r="D74" s="97">
        <v>497</v>
      </c>
      <c r="E74" s="97">
        <v>512</v>
      </c>
      <c r="F74" s="97">
        <v>283</v>
      </c>
      <c r="G74" s="97">
        <v>253</v>
      </c>
      <c r="H74" s="97">
        <v>120</v>
      </c>
      <c r="I74" s="97">
        <v>0</v>
      </c>
      <c r="J74" s="97">
        <v>7</v>
      </c>
      <c r="K74" s="97">
        <v>28</v>
      </c>
      <c r="L74" s="97">
        <v>28</v>
      </c>
      <c r="M74" s="97">
        <v>0</v>
      </c>
      <c r="N74" s="97">
        <v>2798</v>
      </c>
      <c r="O74" s="160">
        <v>1.8320390765161138E-2</v>
      </c>
    </row>
    <row r="75" spans="1:15">
      <c r="A75" s="100" t="s">
        <v>729</v>
      </c>
      <c r="B75" s="97">
        <v>886</v>
      </c>
      <c r="C75" s="97">
        <v>742</v>
      </c>
      <c r="D75" s="97">
        <v>778</v>
      </c>
      <c r="E75" s="97">
        <v>729</v>
      </c>
      <c r="F75" s="97">
        <v>405</v>
      </c>
      <c r="G75" s="97">
        <v>417</v>
      </c>
      <c r="H75" s="97">
        <v>251</v>
      </c>
      <c r="I75" s="97">
        <v>0</v>
      </c>
      <c r="J75" s="97">
        <v>7</v>
      </c>
      <c r="K75" s="97">
        <v>64</v>
      </c>
      <c r="L75" s="97">
        <v>40</v>
      </c>
      <c r="M75" s="97">
        <v>0</v>
      </c>
      <c r="N75" s="97">
        <v>4319</v>
      </c>
      <c r="O75" s="160">
        <v>2.8279402328352736E-2</v>
      </c>
    </row>
    <row r="76" spans="1:15">
      <c r="A76" s="100" t="s">
        <v>730</v>
      </c>
      <c r="B76" s="97">
        <v>1637</v>
      </c>
      <c r="C76" s="97">
        <v>1539</v>
      </c>
      <c r="D76" s="97">
        <v>1433</v>
      </c>
      <c r="E76" s="97">
        <v>1296</v>
      </c>
      <c r="F76" s="97">
        <v>732</v>
      </c>
      <c r="G76" s="97">
        <v>730</v>
      </c>
      <c r="H76" s="97">
        <v>424</v>
      </c>
      <c r="I76" s="97">
        <v>0</v>
      </c>
      <c r="J76" s="97">
        <v>12</v>
      </c>
      <c r="K76" s="97">
        <v>98</v>
      </c>
      <c r="L76" s="97">
        <v>76</v>
      </c>
      <c r="M76" s="97">
        <v>0</v>
      </c>
      <c r="N76" s="97">
        <v>7977</v>
      </c>
      <c r="O76" s="160">
        <v>5.223079239946047E-2</v>
      </c>
    </row>
    <row r="77" spans="1:15">
      <c r="A77" s="100" t="s">
        <v>731</v>
      </c>
      <c r="B77" s="97">
        <v>3542</v>
      </c>
      <c r="C77" s="97">
        <v>3495</v>
      </c>
      <c r="D77" s="97">
        <v>3311</v>
      </c>
      <c r="E77" s="97">
        <v>2652</v>
      </c>
      <c r="F77" s="97">
        <v>1584</v>
      </c>
      <c r="G77" s="97">
        <v>1843</v>
      </c>
      <c r="H77" s="97">
        <v>867</v>
      </c>
      <c r="I77" s="97">
        <v>0</v>
      </c>
      <c r="J77" s="97">
        <v>44</v>
      </c>
      <c r="K77" s="97">
        <v>215</v>
      </c>
      <c r="L77" s="97">
        <v>172</v>
      </c>
      <c r="M77" s="97">
        <v>0</v>
      </c>
      <c r="N77" s="97">
        <v>17725</v>
      </c>
      <c r="O77" s="160">
        <v>0.11605751476500399</v>
      </c>
    </row>
    <row r="78" spans="1:15">
      <c r="A78" s="100" t="s">
        <v>732</v>
      </c>
      <c r="B78" s="97">
        <v>1614</v>
      </c>
      <c r="C78" s="97">
        <v>2152</v>
      </c>
      <c r="D78" s="97">
        <v>1548</v>
      </c>
      <c r="E78" s="97">
        <v>1271</v>
      </c>
      <c r="F78" s="97">
        <v>703</v>
      </c>
      <c r="G78" s="97">
        <v>893</v>
      </c>
      <c r="H78" s="97">
        <v>459</v>
      </c>
      <c r="I78" s="97">
        <v>0</v>
      </c>
      <c r="J78" s="97">
        <v>9</v>
      </c>
      <c r="K78" s="97">
        <v>173</v>
      </c>
      <c r="L78" s="97">
        <v>85</v>
      </c>
      <c r="M78" s="97">
        <v>0</v>
      </c>
      <c r="N78" s="97">
        <v>8907</v>
      </c>
      <c r="O78" s="160">
        <v>5.8320128858216677E-2</v>
      </c>
    </row>
    <row r="79" spans="1:15">
      <c r="A79" s="100" t="s">
        <v>733</v>
      </c>
      <c r="B79" s="97">
        <v>18875</v>
      </c>
      <c r="C79" s="97">
        <v>21079</v>
      </c>
      <c r="D79" s="97">
        <v>16289</v>
      </c>
      <c r="E79" s="97">
        <v>11796</v>
      </c>
      <c r="F79" s="97">
        <v>9730</v>
      </c>
      <c r="G79" s="97">
        <v>8939</v>
      </c>
      <c r="H79" s="97">
        <v>4181</v>
      </c>
      <c r="I79" s="97">
        <v>0</v>
      </c>
      <c r="J79" s="97">
        <v>150</v>
      </c>
      <c r="K79" s="97">
        <v>1261</v>
      </c>
      <c r="L79" s="97">
        <v>1476</v>
      </c>
      <c r="M79" s="97">
        <v>0</v>
      </c>
      <c r="N79" s="97">
        <v>93776</v>
      </c>
      <c r="O79" s="160">
        <v>0.61401464059819544</v>
      </c>
    </row>
    <row r="80" spans="1:15">
      <c r="A80" s="72" t="s">
        <v>156</v>
      </c>
      <c r="B80" s="158">
        <v>30147</v>
      </c>
      <c r="C80" s="158">
        <v>32629</v>
      </c>
      <c r="D80" s="158">
        <v>27057</v>
      </c>
      <c r="E80" s="158">
        <v>21210</v>
      </c>
      <c r="F80" s="158">
        <v>15278</v>
      </c>
      <c r="G80" s="158">
        <v>14743</v>
      </c>
      <c r="H80" s="158">
        <v>7195</v>
      </c>
      <c r="I80" s="158">
        <v>0</v>
      </c>
      <c r="J80" s="158">
        <v>261</v>
      </c>
      <c r="K80" s="158">
        <v>2147</v>
      </c>
      <c r="L80" s="158">
        <v>2059</v>
      </c>
      <c r="M80" s="158">
        <v>0</v>
      </c>
      <c r="N80" s="158">
        <v>152726</v>
      </c>
      <c r="O80" s="161">
        <v>1</v>
      </c>
    </row>
    <row r="81" spans="1:15">
      <c r="A81" s="54" t="s">
        <v>734</v>
      </c>
      <c r="B81" s="160">
        <v>0.1973927163678745</v>
      </c>
      <c r="C81" s="160">
        <v>0.21364404227178083</v>
      </c>
      <c r="D81" s="160">
        <v>0.17716040490813614</v>
      </c>
      <c r="E81" s="160">
        <v>0.13887615730131084</v>
      </c>
      <c r="F81" s="160">
        <v>0.10003535743750246</v>
      </c>
      <c r="G81" s="160">
        <v>9.6532352055314741E-2</v>
      </c>
      <c r="H81" s="160">
        <v>4.7110511635216006E-2</v>
      </c>
      <c r="I81" s="160">
        <v>0</v>
      </c>
      <c r="J81" s="160">
        <v>1.7089428126186765E-3</v>
      </c>
      <c r="K81" s="160">
        <v>1.4057855244031796E-2</v>
      </c>
      <c r="L81" s="160">
        <v>1.3481659966214005E-2</v>
      </c>
      <c r="M81" s="160">
        <v>0</v>
      </c>
      <c r="N81" s="160">
        <v>1</v>
      </c>
      <c r="O81" s="235"/>
    </row>
    <row r="82" spans="1:15" ht="15.75" thickBot="1">
      <c r="A82" s="206"/>
      <c r="B82" s="207"/>
      <c r="C82" s="208"/>
      <c r="D82" s="208"/>
      <c r="E82" s="208"/>
      <c r="F82" s="208"/>
      <c r="G82" s="208"/>
      <c r="H82" s="207"/>
      <c r="I82" s="207"/>
      <c r="J82" s="207"/>
      <c r="K82" s="207"/>
      <c r="L82" s="207"/>
      <c r="M82" s="207"/>
      <c r="N82" s="545"/>
      <c r="O82" s="545"/>
    </row>
    <row r="83" spans="1:15" ht="15.75" customHeight="1" thickTop="1">
      <c r="A83" s="754" t="s">
        <v>1358</v>
      </c>
      <c r="B83" s="755"/>
      <c r="C83" s="755"/>
      <c r="D83" s="755"/>
      <c r="E83" s="755"/>
      <c r="F83" s="755"/>
      <c r="G83" s="755"/>
      <c r="H83" s="755"/>
      <c r="I83" s="755"/>
      <c r="J83" s="755"/>
      <c r="K83" s="755"/>
      <c r="L83" s="755"/>
      <c r="M83" s="755"/>
      <c r="N83" s="755"/>
      <c r="O83" s="755"/>
    </row>
    <row r="84" spans="1:15">
      <c r="A84" s="695"/>
      <c r="B84" s="212"/>
      <c r="C84" s="212"/>
      <c r="D84" s="212"/>
      <c r="E84" s="212"/>
      <c r="F84" s="212"/>
      <c r="G84" s="212"/>
      <c r="H84" s="212"/>
      <c r="I84" s="11"/>
      <c r="J84" s="11"/>
      <c r="K84" s="11"/>
      <c r="L84" s="11"/>
      <c r="M84" s="11"/>
      <c r="N84" s="211"/>
      <c r="O84" s="98"/>
    </row>
    <row r="85" spans="1:15" ht="30" customHeight="1">
      <c r="A85" s="718" t="s">
        <v>436</v>
      </c>
      <c r="B85" s="718"/>
      <c r="C85" s="718"/>
      <c r="D85" s="718"/>
      <c r="E85" s="718"/>
      <c r="F85" s="718"/>
      <c r="G85" s="718"/>
      <c r="H85" s="718"/>
      <c r="I85" s="718"/>
      <c r="J85" s="718"/>
      <c r="K85" s="718"/>
      <c r="L85" s="718"/>
      <c r="M85" s="718"/>
      <c r="N85" s="718"/>
      <c r="O85" s="718"/>
    </row>
    <row r="86" spans="1:15" ht="18">
      <c r="A86" s="719" t="s">
        <v>740</v>
      </c>
      <c r="B86" s="719"/>
      <c r="C86" s="719"/>
      <c r="D86" s="719"/>
      <c r="E86" s="719"/>
      <c r="F86" s="719"/>
      <c r="G86" s="719"/>
      <c r="H86" s="719"/>
      <c r="I86" s="719"/>
      <c r="J86" s="719"/>
      <c r="K86" s="719"/>
      <c r="L86" s="719"/>
      <c r="M86" s="719"/>
      <c r="N86" s="719"/>
      <c r="O86" s="719"/>
    </row>
    <row r="87" spans="1:15" ht="18">
      <c r="A87" s="719" t="s">
        <v>1512</v>
      </c>
      <c r="B87" s="719"/>
      <c r="C87" s="719"/>
      <c r="D87" s="719"/>
      <c r="E87" s="719"/>
      <c r="F87" s="719"/>
      <c r="G87" s="719"/>
      <c r="H87" s="719"/>
      <c r="I87" s="719"/>
      <c r="J87" s="719"/>
      <c r="K87" s="719"/>
      <c r="L87" s="719"/>
      <c r="M87" s="719"/>
      <c r="N87" s="719"/>
      <c r="O87" s="719"/>
    </row>
    <row r="88" spans="1:15" ht="30" customHeight="1">
      <c r="A88" s="723" t="s">
        <v>508</v>
      </c>
      <c r="B88" s="723"/>
      <c r="C88" s="723"/>
      <c r="D88" s="723"/>
      <c r="E88" s="723"/>
      <c r="F88" s="723"/>
      <c r="G88" s="723"/>
      <c r="H88" s="723"/>
      <c r="I88" s="723"/>
      <c r="J88" s="723"/>
      <c r="K88" s="723"/>
      <c r="L88" s="723"/>
      <c r="M88" s="723"/>
      <c r="N88" s="723"/>
      <c r="O88" s="723"/>
    </row>
    <row r="89" spans="1:15">
      <c r="A89" s="99"/>
      <c r="B89" s="205"/>
      <c r="C89" s="101"/>
      <c r="D89" s="205"/>
      <c r="E89" s="205"/>
      <c r="F89" s="205"/>
      <c r="G89" s="205"/>
      <c r="H89" s="205"/>
      <c r="I89" s="101"/>
      <c r="J89" s="184"/>
      <c r="K89" s="205"/>
      <c r="L89" s="205"/>
      <c r="M89" s="205"/>
      <c r="N89" s="205"/>
      <c r="O89" s="98"/>
    </row>
    <row r="90" spans="1:15" ht="30" customHeight="1">
      <c r="A90" s="72" t="s">
        <v>718</v>
      </c>
      <c r="B90" s="73" t="s">
        <v>31</v>
      </c>
      <c r="C90" s="73" t="s">
        <v>113</v>
      </c>
      <c r="D90" s="73" t="s">
        <v>33</v>
      </c>
      <c r="E90" s="73" t="s">
        <v>35</v>
      </c>
      <c r="F90" s="73" t="s">
        <v>43</v>
      </c>
      <c r="G90" s="73" t="s">
        <v>41</v>
      </c>
      <c r="H90" s="73" t="s">
        <v>37</v>
      </c>
      <c r="I90" s="73" t="s">
        <v>39</v>
      </c>
      <c r="J90" s="73" t="s">
        <v>45</v>
      </c>
      <c r="K90" s="73" t="s">
        <v>47</v>
      </c>
      <c r="L90" s="73" t="s">
        <v>49</v>
      </c>
      <c r="M90" s="73" t="s">
        <v>53</v>
      </c>
      <c r="N90" s="176" t="s">
        <v>515</v>
      </c>
      <c r="O90" s="73" t="s">
        <v>719</v>
      </c>
    </row>
    <row r="91" spans="1:15">
      <c r="A91" s="100" t="s">
        <v>720</v>
      </c>
      <c r="B91" s="97">
        <v>678219.18994000007</v>
      </c>
      <c r="C91" s="97">
        <v>2021866.2425299999</v>
      </c>
      <c r="D91" s="97">
        <v>359315.57287999999</v>
      </c>
      <c r="E91" s="97">
        <v>87018.191940000004</v>
      </c>
      <c r="F91" s="97">
        <v>279244.54502999998</v>
      </c>
      <c r="G91" s="97">
        <v>705887.81332000007</v>
      </c>
      <c r="H91" s="97">
        <v>44157.65062</v>
      </c>
      <c r="I91" s="97">
        <v>781984.74135000003</v>
      </c>
      <c r="J91" s="97">
        <v>0</v>
      </c>
      <c r="K91" s="97">
        <v>194732.88425</v>
      </c>
      <c r="L91" s="97">
        <v>177708.92178999999</v>
      </c>
      <c r="M91" s="97">
        <v>221589.91536000001</v>
      </c>
      <c r="N91" s="97">
        <v>5551725.6690100003</v>
      </c>
      <c r="O91" s="160">
        <v>9.9662506205289755E-2</v>
      </c>
    </row>
    <row r="92" spans="1:15">
      <c r="A92" s="100" t="s">
        <v>721</v>
      </c>
      <c r="B92" s="97">
        <v>40558.871159999995</v>
      </c>
      <c r="C92" s="97">
        <v>54953.91805</v>
      </c>
      <c r="D92" s="97">
        <v>279593.56322000001</v>
      </c>
      <c r="E92" s="97">
        <v>101580.71709000001</v>
      </c>
      <c r="F92" s="97">
        <v>92956.271629999988</v>
      </c>
      <c r="G92" s="97">
        <v>42280.486830000002</v>
      </c>
      <c r="H92" s="97">
        <v>36655.507119999995</v>
      </c>
      <c r="I92" s="97">
        <v>124960.67876000001</v>
      </c>
      <c r="J92" s="97">
        <v>0</v>
      </c>
      <c r="K92" s="97">
        <v>63265.93075</v>
      </c>
      <c r="L92" s="97">
        <v>33571.199569999997</v>
      </c>
      <c r="M92" s="97">
        <v>28238.80888</v>
      </c>
      <c r="N92" s="97">
        <v>898615.95305999985</v>
      </c>
      <c r="O92" s="160">
        <v>1.6131618047688027E-2</v>
      </c>
    </row>
    <row r="93" spans="1:15">
      <c r="A93" s="100" t="s">
        <v>722</v>
      </c>
      <c r="B93" s="97">
        <v>121461.25211</v>
      </c>
      <c r="C93" s="97">
        <v>168208.23723</v>
      </c>
      <c r="D93" s="97">
        <v>386656.19141000003</v>
      </c>
      <c r="E93" s="97">
        <v>181184.60750000001</v>
      </c>
      <c r="F93" s="97">
        <v>164905.03393999999</v>
      </c>
      <c r="G93" s="97">
        <v>85190.608619999999</v>
      </c>
      <c r="H93" s="97">
        <v>64349.415000000001</v>
      </c>
      <c r="I93" s="97">
        <v>162957.96103999999</v>
      </c>
      <c r="J93" s="97">
        <v>7243.2294400000001</v>
      </c>
      <c r="K93" s="97">
        <v>67291.845579999994</v>
      </c>
      <c r="L93" s="97">
        <v>36358.177600000003</v>
      </c>
      <c r="M93" s="97">
        <v>30654.388489999998</v>
      </c>
      <c r="N93" s="97">
        <v>1476460.94796</v>
      </c>
      <c r="O93" s="160">
        <v>2.6504875629809591E-2</v>
      </c>
    </row>
    <row r="94" spans="1:15">
      <c r="A94" s="100" t="s">
        <v>723</v>
      </c>
      <c r="B94" s="97">
        <v>310926.23242000001</v>
      </c>
      <c r="C94" s="97">
        <v>300615.96737999999</v>
      </c>
      <c r="D94" s="97">
        <v>756798.11332</v>
      </c>
      <c r="E94" s="97">
        <v>278191.95649000001</v>
      </c>
      <c r="F94" s="97">
        <v>389540.47672999999</v>
      </c>
      <c r="G94" s="97">
        <v>211906.19266</v>
      </c>
      <c r="H94" s="97">
        <v>145604.27122</v>
      </c>
      <c r="I94" s="97">
        <v>197685.65165000001</v>
      </c>
      <c r="J94" s="97">
        <v>4594.8122599999997</v>
      </c>
      <c r="K94" s="97">
        <v>126499.82511000001</v>
      </c>
      <c r="L94" s="97">
        <v>51478.030490000005</v>
      </c>
      <c r="M94" s="97">
        <v>71494.285310000007</v>
      </c>
      <c r="N94" s="97">
        <v>2845335.8150400002</v>
      </c>
      <c r="O94" s="160">
        <v>5.1078406108118243E-2</v>
      </c>
    </row>
    <row r="95" spans="1:15">
      <c r="A95" s="100" t="s">
        <v>724</v>
      </c>
      <c r="B95" s="97">
        <v>514465.92932999996</v>
      </c>
      <c r="C95" s="97">
        <v>476225.27762000001</v>
      </c>
      <c r="D95" s="97">
        <v>901893.42957000004</v>
      </c>
      <c r="E95" s="97">
        <v>419182.17437999998</v>
      </c>
      <c r="F95" s="97">
        <v>425696.42022000003</v>
      </c>
      <c r="G95" s="97">
        <v>263242.32302000001</v>
      </c>
      <c r="H95" s="97">
        <v>163592.65790000002</v>
      </c>
      <c r="I95" s="97">
        <v>198200.20921</v>
      </c>
      <c r="J95" s="97">
        <v>2471.5511900000001</v>
      </c>
      <c r="K95" s="97">
        <v>255326.59677</v>
      </c>
      <c r="L95" s="97">
        <v>28898.991000000002</v>
      </c>
      <c r="M95" s="97">
        <v>84348.333620000005</v>
      </c>
      <c r="N95" s="97">
        <v>3733543.8938300004</v>
      </c>
      <c r="O95" s="160">
        <v>6.7023185883193517E-2</v>
      </c>
    </row>
    <row r="96" spans="1:15">
      <c r="A96" s="100" t="s">
        <v>725</v>
      </c>
      <c r="B96" s="97">
        <v>798435.29983999999</v>
      </c>
      <c r="C96" s="97">
        <v>913356.84957000008</v>
      </c>
      <c r="D96" s="97">
        <v>1234551.9771700001</v>
      </c>
      <c r="E96" s="97">
        <v>563591.30724999995</v>
      </c>
      <c r="F96" s="97">
        <v>560931.07069000008</v>
      </c>
      <c r="G96" s="97">
        <v>309661.66869999998</v>
      </c>
      <c r="H96" s="97">
        <v>194380.38402</v>
      </c>
      <c r="I96" s="97">
        <v>299393.42529000004</v>
      </c>
      <c r="J96" s="97">
        <v>3748.3507599999998</v>
      </c>
      <c r="K96" s="97">
        <v>406388.72860000003</v>
      </c>
      <c r="L96" s="97">
        <v>42090.033360000001</v>
      </c>
      <c r="M96" s="97">
        <v>91703.979790000012</v>
      </c>
      <c r="N96" s="97">
        <v>5418233.0750399996</v>
      </c>
      <c r="O96" s="160">
        <v>9.7266097004244378E-2</v>
      </c>
    </row>
    <row r="97" spans="1:15">
      <c r="A97" s="100" t="s">
        <v>726</v>
      </c>
      <c r="B97" s="97">
        <v>664073.33279000001</v>
      </c>
      <c r="C97" s="97">
        <v>949167.04042999994</v>
      </c>
      <c r="D97" s="97">
        <v>994154.5146900001</v>
      </c>
      <c r="E97" s="97">
        <v>458929.17757999996</v>
      </c>
      <c r="F97" s="97">
        <v>413264.38516000001</v>
      </c>
      <c r="G97" s="97">
        <v>264465.64520999999</v>
      </c>
      <c r="H97" s="97">
        <v>161312.10431999998</v>
      </c>
      <c r="I97" s="97">
        <v>285899.91418000002</v>
      </c>
      <c r="J97" s="97">
        <v>1155.14067</v>
      </c>
      <c r="K97" s="97">
        <v>381775.79405999999</v>
      </c>
      <c r="L97" s="97">
        <v>27679.810329999997</v>
      </c>
      <c r="M97" s="97">
        <v>105959.26277</v>
      </c>
      <c r="N97" s="97">
        <v>4707836.1221899996</v>
      </c>
      <c r="O97" s="160">
        <v>8.4513316167676614E-2</v>
      </c>
    </row>
    <row r="98" spans="1:15">
      <c r="A98" s="100" t="s">
        <v>727</v>
      </c>
      <c r="B98" s="97">
        <v>588099.23002999998</v>
      </c>
      <c r="C98" s="97">
        <v>923422.44108000002</v>
      </c>
      <c r="D98" s="97">
        <v>802014.88769</v>
      </c>
      <c r="E98" s="97">
        <v>368454.62289999996</v>
      </c>
      <c r="F98" s="97">
        <v>340441.54366000002</v>
      </c>
      <c r="G98" s="97">
        <v>224849.89462000001</v>
      </c>
      <c r="H98" s="97">
        <v>126796.41223999999</v>
      </c>
      <c r="I98" s="97">
        <v>266586.57866999996</v>
      </c>
      <c r="J98" s="97">
        <v>1031.67201</v>
      </c>
      <c r="K98" s="97">
        <v>345493.21104000002</v>
      </c>
      <c r="L98" s="97">
        <v>27922.799930000001</v>
      </c>
      <c r="M98" s="97">
        <v>107247.70933</v>
      </c>
      <c r="N98" s="97">
        <v>4122361.0031999992</v>
      </c>
      <c r="O98" s="160">
        <v>7.4003085446966529E-2</v>
      </c>
    </row>
    <row r="99" spans="1:15">
      <c r="A99" s="100" t="s">
        <v>728</v>
      </c>
      <c r="B99" s="97">
        <v>398717.07530000003</v>
      </c>
      <c r="C99" s="97">
        <v>695367.26094000007</v>
      </c>
      <c r="D99" s="97">
        <v>526518.33998000005</v>
      </c>
      <c r="E99" s="97">
        <v>257637.7366</v>
      </c>
      <c r="F99" s="97">
        <v>239581.14050000001</v>
      </c>
      <c r="G99" s="97">
        <v>157944.75987000001</v>
      </c>
      <c r="H99" s="97">
        <v>80418.711810000008</v>
      </c>
      <c r="I99" s="97">
        <v>240452.28732</v>
      </c>
      <c r="J99" s="97">
        <v>875.61046999999996</v>
      </c>
      <c r="K99" s="97">
        <v>249428.93861000001</v>
      </c>
      <c r="L99" s="97">
        <v>18276.098570000002</v>
      </c>
      <c r="M99" s="97">
        <v>88898.371329999994</v>
      </c>
      <c r="N99" s="97">
        <v>2954116.3313000007</v>
      </c>
      <c r="O99" s="160">
        <v>5.3031193317560843E-2</v>
      </c>
    </row>
    <row r="100" spans="1:15">
      <c r="A100" s="100" t="s">
        <v>729</v>
      </c>
      <c r="B100" s="97">
        <v>568078.59024000005</v>
      </c>
      <c r="C100" s="97">
        <v>1094107.6418599999</v>
      </c>
      <c r="D100" s="97">
        <v>699016.8205700001</v>
      </c>
      <c r="E100" s="97">
        <v>368664.98598</v>
      </c>
      <c r="F100" s="97">
        <v>334056.65072000003</v>
      </c>
      <c r="G100" s="97">
        <v>233814.16587999999</v>
      </c>
      <c r="H100" s="97">
        <v>124525.07041</v>
      </c>
      <c r="I100" s="97">
        <v>369553.27802999999</v>
      </c>
      <c r="J100" s="97">
        <v>614.29150000000004</v>
      </c>
      <c r="K100" s="97">
        <v>392315.15087000001</v>
      </c>
      <c r="L100" s="97">
        <v>28581.668109999999</v>
      </c>
      <c r="M100" s="97">
        <v>154730.08274000001</v>
      </c>
      <c r="N100" s="97">
        <v>4368058.3969100006</v>
      </c>
      <c r="O100" s="160">
        <v>7.8413753315865947E-2</v>
      </c>
    </row>
    <row r="101" spans="1:15">
      <c r="A101" s="100" t="s">
        <v>730</v>
      </c>
      <c r="B101" s="97">
        <v>862670.13290999993</v>
      </c>
      <c r="C101" s="97">
        <v>1666560.8753800001</v>
      </c>
      <c r="D101" s="97">
        <v>976505.8213200001</v>
      </c>
      <c r="E101" s="97">
        <v>513957.22258999996</v>
      </c>
      <c r="F101" s="97">
        <v>485844.56637999997</v>
      </c>
      <c r="G101" s="97">
        <v>365630.57502999995</v>
      </c>
      <c r="H101" s="97">
        <v>187044.35349000001</v>
      </c>
      <c r="I101" s="97">
        <v>574518.35765999998</v>
      </c>
      <c r="J101" s="97">
        <v>1773.5888500000001</v>
      </c>
      <c r="K101" s="97">
        <v>570665.88158000004</v>
      </c>
      <c r="L101" s="97">
        <v>38316.859250000001</v>
      </c>
      <c r="M101" s="97">
        <v>270093.88532</v>
      </c>
      <c r="N101" s="97">
        <v>6513582.1197600001</v>
      </c>
      <c r="O101" s="160">
        <v>0.11692939405361603</v>
      </c>
    </row>
    <row r="102" spans="1:15">
      <c r="A102" s="100" t="s">
        <v>731</v>
      </c>
      <c r="B102" s="97">
        <v>1143403.9788599999</v>
      </c>
      <c r="C102" s="97">
        <v>2326025.1446799999</v>
      </c>
      <c r="D102" s="97">
        <v>1203273.5191800001</v>
      </c>
      <c r="E102" s="97">
        <v>689908.66210000007</v>
      </c>
      <c r="F102" s="97">
        <v>669716.41067999997</v>
      </c>
      <c r="G102" s="97">
        <v>544330.73953000002</v>
      </c>
      <c r="H102" s="97">
        <v>256708.78552</v>
      </c>
      <c r="I102" s="97">
        <v>807578.48199</v>
      </c>
      <c r="J102" s="97">
        <v>2731.2689599999999</v>
      </c>
      <c r="K102" s="97">
        <v>777597.31636000006</v>
      </c>
      <c r="L102" s="97">
        <v>51785.072039999999</v>
      </c>
      <c r="M102" s="97">
        <v>408631.27098999999</v>
      </c>
      <c r="N102" s="97">
        <v>8881690.6508900002</v>
      </c>
      <c r="O102" s="160">
        <v>0.15944079415682566</v>
      </c>
    </row>
    <row r="103" spans="1:15">
      <c r="A103" s="100" t="s">
        <v>732</v>
      </c>
      <c r="B103" s="97">
        <v>234978.87037000002</v>
      </c>
      <c r="C103" s="97">
        <v>518311.16466000001</v>
      </c>
      <c r="D103" s="97">
        <v>222308.07094000001</v>
      </c>
      <c r="E103" s="97">
        <v>137560.22541999997</v>
      </c>
      <c r="F103" s="97">
        <v>136997.58465999999</v>
      </c>
      <c r="G103" s="97">
        <v>124033.19669</v>
      </c>
      <c r="H103" s="97">
        <v>53046.65926</v>
      </c>
      <c r="I103" s="97">
        <v>155589.67547999998</v>
      </c>
      <c r="J103" s="97">
        <v>617.95299</v>
      </c>
      <c r="K103" s="97">
        <v>157433.20978999999</v>
      </c>
      <c r="L103" s="97">
        <v>10409.072789999998</v>
      </c>
      <c r="M103" s="97">
        <v>77877.923510000008</v>
      </c>
      <c r="N103" s="97">
        <v>1829163.6065599998</v>
      </c>
      <c r="O103" s="160">
        <v>3.283646205843313E-2</v>
      </c>
    </row>
    <row r="104" spans="1:15">
      <c r="A104" s="100" t="s">
        <v>733</v>
      </c>
      <c r="B104" s="97">
        <v>303364.39036999998</v>
      </c>
      <c r="C104" s="97">
        <v>682472.14451999997</v>
      </c>
      <c r="D104" s="97">
        <v>251008.41222999999</v>
      </c>
      <c r="E104" s="97">
        <v>158076.31425999998</v>
      </c>
      <c r="F104" s="97">
        <v>169628.33249999999</v>
      </c>
      <c r="G104" s="97">
        <v>170488.15039</v>
      </c>
      <c r="H104" s="97">
        <v>72799.331689999992</v>
      </c>
      <c r="I104" s="97">
        <v>241017.68937000001</v>
      </c>
      <c r="J104" s="97">
        <v>507.84071999999998</v>
      </c>
      <c r="K104" s="97">
        <v>203492.96491000001</v>
      </c>
      <c r="L104" s="97">
        <v>15922.882869999999</v>
      </c>
      <c r="M104" s="97">
        <v>135756.44222</v>
      </c>
      <c r="N104" s="97">
        <v>2404534.8960499996</v>
      </c>
      <c r="O104" s="160">
        <v>4.3165312604711702E-2</v>
      </c>
    </row>
    <row r="105" spans="1:15">
      <c r="A105" s="72" t="s">
        <v>156</v>
      </c>
      <c r="B105" s="158">
        <v>7227452.37567</v>
      </c>
      <c r="C105" s="158">
        <v>12790660.205929998</v>
      </c>
      <c r="D105" s="158">
        <v>9593609.234170001</v>
      </c>
      <c r="E105" s="158">
        <v>4583937.9020800004</v>
      </c>
      <c r="F105" s="158">
        <v>4702804.4324999992</v>
      </c>
      <c r="G105" s="158">
        <v>3703726.2203700007</v>
      </c>
      <c r="H105" s="158">
        <v>1711391.3146199998</v>
      </c>
      <c r="I105" s="158">
        <v>4706378.9300000006</v>
      </c>
      <c r="J105" s="158">
        <v>27365.309820000002</v>
      </c>
      <c r="K105" s="158">
        <v>4191708.2782800007</v>
      </c>
      <c r="L105" s="158">
        <v>588999.61769999983</v>
      </c>
      <c r="M105" s="158">
        <v>1877224.6596600004</v>
      </c>
      <c r="N105" s="158">
        <v>55705258.480800003</v>
      </c>
      <c r="O105" s="161">
        <v>0.99999999999999989</v>
      </c>
    </row>
    <row r="106" spans="1:15">
      <c r="A106" s="54" t="s">
        <v>734</v>
      </c>
      <c r="B106" s="160">
        <v>0.12974452632979155</v>
      </c>
      <c r="C106" s="160">
        <v>0.2296131560064221</v>
      </c>
      <c r="D106" s="160">
        <v>0.17222089073469862</v>
      </c>
      <c r="E106" s="160">
        <v>8.2289141583643338E-2</v>
      </c>
      <c r="F106" s="160">
        <v>8.4422989153185968E-2</v>
      </c>
      <c r="G106" s="160">
        <v>6.648791014310737E-2</v>
      </c>
      <c r="H106" s="160">
        <v>3.0722257849496688E-2</v>
      </c>
      <c r="I106" s="160">
        <v>8.4487157197594795E-2</v>
      </c>
      <c r="J106" s="160">
        <v>4.9125182372920925E-4</v>
      </c>
      <c r="K106" s="160">
        <v>7.5247981835049951E-2</v>
      </c>
      <c r="L106" s="160">
        <v>1.0573501205510266E-2</v>
      </c>
      <c r="M106" s="160">
        <v>3.3699236137770108E-2</v>
      </c>
      <c r="N106" s="160">
        <v>1</v>
      </c>
      <c r="O106" s="234"/>
    </row>
    <row r="107" spans="1:15" ht="30" customHeight="1">
      <c r="A107" s="433" t="s">
        <v>737</v>
      </c>
      <c r="B107" s="73" t="s">
        <v>31</v>
      </c>
      <c r="C107" s="73" t="s">
        <v>113</v>
      </c>
      <c r="D107" s="73" t="s">
        <v>33</v>
      </c>
      <c r="E107" s="73" t="s">
        <v>35</v>
      </c>
      <c r="F107" s="73" t="s">
        <v>43</v>
      </c>
      <c r="G107" s="73" t="s">
        <v>41</v>
      </c>
      <c r="H107" s="73" t="s">
        <v>37</v>
      </c>
      <c r="I107" s="73" t="s">
        <v>39</v>
      </c>
      <c r="J107" s="73" t="s">
        <v>45</v>
      </c>
      <c r="K107" s="73" t="s">
        <v>47</v>
      </c>
      <c r="L107" s="73" t="s">
        <v>49</v>
      </c>
      <c r="M107" s="73" t="s">
        <v>53</v>
      </c>
      <c r="N107" s="176" t="s">
        <v>515</v>
      </c>
      <c r="O107" s="73" t="s">
        <v>677</v>
      </c>
    </row>
    <row r="108" spans="1:15">
      <c r="A108" s="100" t="s">
        <v>720</v>
      </c>
      <c r="B108" s="97">
        <v>10</v>
      </c>
      <c r="C108" s="97">
        <v>20</v>
      </c>
      <c r="D108" s="97">
        <v>12</v>
      </c>
      <c r="E108" s="97">
        <v>3</v>
      </c>
      <c r="F108" s="97">
        <v>5</v>
      </c>
      <c r="G108" s="97">
        <v>7</v>
      </c>
      <c r="H108" s="97">
        <v>2</v>
      </c>
      <c r="I108" s="97">
        <v>18</v>
      </c>
      <c r="J108" s="97">
        <v>0</v>
      </c>
      <c r="K108" s="97">
        <v>5</v>
      </c>
      <c r="L108" s="97">
        <v>4</v>
      </c>
      <c r="M108" s="97">
        <v>4</v>
      </c>
      <c r="N108" s="97">
        <v>90</v>
      </c>
      <c r="O108" s="160">
        <v>7.2700930022608378E-6</v>
      </c>
    </row>
    <row r="109" spans="1:15">
      <c r="A109" s="100" t="s">
        <v>721</v>
      </c>
      <c r="B109" s="97">
        <v>4</v>
      </c>
      <c r="C109" s="97">
        <v>6</v>
      </c>
      <c r="D109" s="97">
        <v>30</v>
      </c>
      <c r="E109" s="97">
        <v>10</v>
      </c>
      <c r="F109" s="97">
        <v>10</v>
      </c>
      <c r="G109" s="97">
        <v>5</v>
      </c>
      <c r="H109" s="97">
        <v>4</v>
      </c>
      <c r="I109" s="97">
        <v>13</v>
      </c>
      <c r="J109" s="97">
        <v>0</v>
      </c>
      <c r="K109" s="97">
        <v>7</v>
      </c>
      <c r="L109" s="97">
        <v>3</v>
      </c>
      <c r="M109" s="97">
        <v>3</v>
      </c>
      <c r="N109" s="97">
        <v>95</v>
      </c>
      <c r="O109" s="160">
        <v>7.6739870579419943E-6</v>
      </c>
    </row>
    <row r="110" spans="1:15">
      <c r="A110" s="100" t="s">
        <v>722</v>
      </c>
      <c r="B110" s="97">
        <v>28</v>
      </c>
      <c r="C110" s="97">
        <v>35</v>
      </c>
      <c r="D110" s="97">
        <v>84</v>
      </c>
      <c r="E110" s="97">
        <v>39</v>
      </c>
      <c r="F110" s="97">
        <v>34</v>
      </c>
      <c r="G110" s="97">
        <v>18</v>
      </c>
      <c r="H110" s="97">
        <v>14</v>
      </c>
      <c r="I110" s="97">
        <v>33</v>
      </c>
      <c r="J110" s="97">
        <v>2</v>
      </c>
      <c r="K110" s="97">
        <v>14</v>
      </c>
      <c r="L110" s="97">
        <v>7</v>
      </c>
      <c r="M110" s="97">
        <v>7</v>
      </c>
      <c r="N110" s="97">
        <v>315</v>
      </c>
      <c r="O110" s="160">
        <v>2.5445325507912929E-5</v>
      </c>
    </row>
    <row r="111" spans="1:15">
      <c r="A111" s="100" t="s">
        <v>723</v>
      </c>
      <c r="B111" s="97">
        <v>158</v>
      </c>
      <c r="C111" s="97">
        <v>155</v>
      </c>
      <c r="D111" s="97">
        <v>375</v>
      </c>
      <c r="E111" s="97">
        <v>143</v>
      </c>
      <c r="F111" s="97">
        <v>190</v>
      </c>
      <c r="G111" s="97">
        <v>106</v>
      </c>
      <c r="H111" s="97">
        <v>70</v>
      </c>
      <c r="I111" s="97">
        <v>92</v>
      </c>
      <c r="J111" s="97">
        <v>3</v>
      </c>
      <c r="K111" s="97">
        <v>69</v>
      </c>
      <c r="L111" s="97">
        <v>24</v>
      </c>
      <c r="M111" s="97">
        <v>33</v>
      </c>
      <c r="N111" s="97">
        <v>1418</v>
      </c>
      <c r="O111" s="160">
        <v>1.145443541911763E-4</v>
      </c>
    </row>
    <row r="112" spans="1:15">
      <c r="A112" s="100" t="s">
        <v>724</v>
      </c>
      <c r="B112" s="97">
        <v>564</v>
      </c>
      <c r="C112" s="97">
        <v>520</v>
      </c>
      <c r="D112" s="97">
        <v>966</v>
      </c>
      <c r="E112" s="97">
        <v>459</v>
      </c>
      <c r="F112" s="97">
        <v>460</v>
      </c>
      <c r="G112" s="97">
        <v>282</v>
      </c>
      <c r="H112" s="97">
        <v>177</v>
      </c>
      <c r="I112" s="97">
        <v>218</v>
      </c>
      <c r="J112" s="97">
        <v>3</v>
      </c>
      <c r="K112" s="97">
        <v>283</v>
      </c>
      <c r="L112" s="97">
        <v>30</v>
      </c>
      <c r="M112" s="97">
        <v>91</v>
      </c>
      <c r="N112" s="97">
        <v>4053</v>
      </c>
      <c r="O112" s="160">
        <v>3.2739652153514638E-4</v>
      </c>
    </row>
    <row r="113" spans="1:15">
      <c r="A113" s="100" t="s">
        <v>725</v>
      </c>
      <c r="B113" s="97">
        <v>1697</v>
      </c>
      <c r="C113" s="97">
        <v>1992</v>
      </c>
      <c r="D113" s="97">
        <v>2638</v>
      </c>
      <c r="E113" s="97">
        <v>1202</v>
      </c>
      <c r="F113" s="97">
        <v>1203</v>
      </c>
      <c r="G113" s="97">
        <v>653</v>
      </c>
      <c r="H113" s="97">
        <v>417</v>
      </c>
      <c r="I113" s="97">
        <v>650</v>
      </c>
      <c r="J113" s="97">
        <v>8</v>
      </c>
      <c r="K113" s="97">
        <v>879</v>
      </c>
      <c r="L113" s="97">
        <v>87</v>
      </c>
      <c r="M113" s="97">
        <v>192</v>
      </c>
      <c r="N113" s="97">
        <v>11618</v>
      </c>
      <c r="O113" s="160">
        <v>9.3848822778073787E-4</v>
      </c>
    </row>
    <row r="114" spans="1:15">
      <c r="A114" s="100" t="s">
        <v>726</v>
      </c>
      <c r="B114" s="97">
        <v>2536</v>
      </c>
      <c r="C114" s="97">
        <v>3647</v>
      </c>
      <c r="D114" s="97">
        <v>3790</v>
      </c>
      <c r="E114" s="97">
        <v>1758</v>
      </c>
      <c r="F114" s="97">
        <v>1579</v>
      </c>
      <c r="G114" s="97">
        <v>1009</v>
      </c>
      <c r="H114" s="97">
        <v>611</v>
      </c>
      <c r="I114" s="97">
        <v>1097</v>
      </c>
      <c r="J114" s="97">
        <v>4</v>
      </c>
      <c r="K114" s="97">
        <v>1452</v>
      </c>
      <c r="L114" s="97">
        <v>109</v>
      </c>
      <c r="M114" s="97">
        <v>411</v>
      </c>
      <c r="N114" s="97">
        <v>18003</v>
      </c>
      <c r="O114" s="160">
        <v>1.4542609368855763E-3</v>
      </c>
    </row>
    <row r="115" spans="1:15">
      <c r="A115" s="100" t="s">
        <v>727</v>
      </c>
      <c r="B115" s="97">
        <v>3507</v>
      </c>
      <c r="C115" s="97">
        <v>5545</v>
      </c>
      <c r="D115" s="97">
        <v>4807</v>
      </c>
      <c r="E115" s="97">
        <v>2223</v>
      </c>
      <c r="F115" s="97">
        <v>2048</v>
      </c>
      <c r="G115" s="97">
        <v>1354</v>
      </c>
      <c r="H115" s="97">
        <v>762</v>
      </c>
      <c r="I115" s="97">
        <v>1608</v>
      </c>
      <c r="J115" s="97">
        <v>6</v>
      </c>
      <c r="K115" s="97">
        <v>2075</v>
      </c>
      <c r="L115" s="97">
        <v>169</v>
      </c>
      <c r="M115" s="97">
        <v>650</v>
      </c>
      <c r="N115" s="97">
        <v>24754</v>
      </c>
      <c r="O115" s="160">
        <v>1.9995986908662752E-3</v>
      </c>
    </row>
    <row r="116" spans="1:15">
      <c r="A116" s="100" t="s">
        <v>728</v>
      </c>
      <c r="B116" s="97">
        <v>3367</v>
      </c>
      <c r="C116" s="97">
        <v>5882</v>
      </c>
      <c r="D116" s="97">
        <v>4449</v>
      </c>
      <c r="E116" s="97">
        <v>2178</v>
      </c>
      <c r="F116" s="97">
        <v>2025</v>
      </c>
      <c r="G116" s="97">
        <v>1336</v>
      </c>
      <c r="H116" s="97">
        <v>681</v>
      </c>
      <c r="I116" s="97">
        <v>2034</v>
      </c>
      <c r="J116" s="97">
        <v>7</v>
      </c>
      <c r="K116" s="97">
        <v>2115</v>
      </c>
      <c r="L116" s="97">
        <v>156</v>
      </c>
      <c r="M116" s="97">
        <v>759</v>
      </c>
      <c r="N116" s="97">
        <v>24989</v>
      </c>
      <c r="O116" s="160">
        <v>2.0185817114832896E-3</v>
      </c>
    </row>
    <row r="117" spans="1:15">
      <c r="A117" s="100" t="s">
        <v>729</v>
      </c>
      <c r="B117" s="97">
        <v>6842</v>
      </c>
      <c r="C117" s="97">
        <v>13152</v>
      </c>
      <c r="D117" s="97">
        <v>8394</v>
      </c>
      <c r="E117" s="97">
        <v>4440</v>
      </c>
      <c r="F117" s="97">
        <v>4027</v>
      </c>
      <c r="G117" s="97">
        <v>2813</v>
      </c>
      <c r="H117" s="97">
        <v>1496</v>
      </c>
      <c r="I117" s="97">
        <v>4466</v>
      </c>
      <c r="J117" s="97">
        <v>7</v>
      </c>
      <c r="K117" s="97">
        <v>4708</v>
      </c>
      <c r="L117" s="97">
        <v>347</v>
      </c>
      <c r="M117" s="97">
        <v>1866</v>
      </c>
      <c r="N117" s="97">
        <v>52558</v>
      </c>
      <c r="O117" s="160">
        <v>4.2455727556980566E-3</v>
      </c>
    </row>
    <row r="118" spans="1:15">
      <c r="A118" s="100" t="s">
        <v>730</v>
      </c>
      <c r="B118" s="97">
        <v>17815</v>
      </c>
      <c r="C118" s="97">
        <v>34558</v>
      </c>
      <c r="D118" s="97">
        <v>20133</v>
      </c>
      <c r="E118" s="97">
        <v>10662</v>
      </c>
      <c r="F118" s="97">
        <v>10072</v>
      </c>
      <c r="G118" s="97">
        <v>7614</v>
      </c>
      <c r="H118" s="97">
        <v>3870</v>
      </c>
      <c r="I118" s="97">
        <v>11943</v>
      </c>
      <c r="J118" s="97">
        <v>38</v>
      </c>
      <c r="K118" s="97">
        <v>11864</v>
      </c>
      <c r="L118" s="97">
        <v>787</v>
      </c>
      <c r="M118" s="97">
        <v>5670</v>
      </c>
      <c r="N118" s="97">
        <v>135026</v>
      </c>
      <c r="O118" s="160">
        <v>1.0907239752480797E-2</v>
      </c>
    </row>
    <row r="119" spans="1:15">
      <c r="A119" s="100" t="s">
        <v>731</v>
      </c>
      <c r="B119" s="97">
        <v>73964</v>
      </c>
      <c r="C119" s="97">
        <v>150812</v>
      </c>
      <c r="D119" s="97">
        <v>76870</v>
      </c>
      <c r="E119" s="97">
        <v>44429</v>
      </c>
      <c r="F119" s="97">
        <v>43391</v>
      </c>
      <c r="G119" s="97">
        <v>36007</v>
      </c>
      <c r="H119" s="97">
        <v>16623</v>
      </c>
      <c r="I119" s="97">
        <v>51860</v>
      </c>
      <c r="J119" s="97">
        <v>178</v>
      </c>
      <c r="K119" s="97">
        <v>49768</v>
      </c>
      <c r="L119" s="97">
        <v>3349</v>
      </c>
      <c r="M119" s="97">
        <v>26621</v>
      </c>
      <c r="N119" s="97">
        <v>573872</v>
      </c>
      <c r="O119" s="160">
        <v>4.6356697904371455E-2</v>
      </c>
    </row>
    <row r="120" spans="1:15">
      <c r="A120" s="100" t="s">
        <v>732</v>
      </c>
      <c r="B120" s="97">
        <v>48039</v>
      </c>
      <c r="C120" s="97">
        <v>106685</v>
      </c>
      <c r="D120" s="97">
        <v>45317</v>
      </c>
      <c r="E120" s="97">
        <v>28168</v>
      </c>
      <c r="F120" s="97">
        <v>28032</v>
      </c>
      <c r="G120" s="97">
        <v>25475</v>
      </c>
      <c r="H120" s="97">
        <v>10869</v>
      </c>
      <c r="I120" s="97">
        <v>31762</v>
      </c>
      <c r="J120" s="97">
        <v>127</v>
      </c>
      <c r="K120" s="97">
        <v>31627</v>
      </c>
      <c r="L120" s="97">
        <v>2141</v>
      </c>
      <c r="M120" s="97">
        <v>15936</v>
      </c>
      <c r="N120" s="97">
        <v>374178</v>
      </c>
      <c r="O120" s="160">
        <v>3.0225653993332841E-2</v>
      </c>
    </row>
    <row r="121" spans="1:15">
      <c r="A121" s="100" t="s">
        <v>733</v>
      </c>
      <c r="B121" s="97">
        <v>1354795</v>
      </c>
      <c r="C121" s="97">
        <v>2588018</v>
      </c>
      <c r="D121" s="97">
        <v>1129002</v>
      </c>
      <c r="E121" s="97">
        <v>629292</v>
      </c>
      <c r="F121" s="97">
        <v>786451</v>
      </c>
      <c r="G121" s="97">
        <v>786072</v>
      </c>
      <c r="H121" s="97">
        <v>353970</v>
      </c>
      <c r="I121" s="97">
        <v>1339594</v>
      </c>
      <c r="J121" s="97">
        <v>1381</v>
      </c>
      <c r="K121" s="97">
        <v>1236741</v>
      </c>
      <c r="L121" s="97">
        <v>92425</v>
      </c>
      <c r="M121" s="97">
        <v>860774</v>
      </c>
      <c r="N121" s="97">
        <v>11158515</v>
      </c>
      <c r="O121" s="160">
        <v>0.90137157574580651</v>
      </c>
    </row>
    <row r="122" spans="1:15">
      <c r="A122" s="72" t="s">
        <v>156</v>
      </c>
      <c r="B122" s="158">
        <v>1513326</v>
      </c>
      <c r="C122" s="158">
        <v>2911027</v>
      </c>
      <c r="D122" s="158">
        <v>1296867</v>
      </c>
      <c r="E122" s="158">
        <v>725006</v>
      </c>
      <c r="F122" s="158">
        <v>879527</v>
      </c>
      <c r="G122" s="158">
        <v>862751</v>
      </c>
      <c r="H122" s="158">
        <v>389566</v>
      </c>
      <c r="I122" s="158">
        <v>1445388</v>
      </c>
      <c r="J122" s="158">
        <v>1764</v>
      </c>
      <c r="K122" s="158">
        <v>1341607</v>
      </c>
      <c r="L122" s="158">
        <v>99638</v>
      </c>
      <c r="M122" s="158">
        <v>913017</v>
      </c>
      <c r="N122" s="158">
        <v>12379484</v>
      </c>
      <c r="O122" s="161">
        <v>1</v>
      </c>
    </row>
    <row r="123" spans="1:15">
      <c r="A123" s="54" t="s">
        <v>734</v>
      </c>
      <c r="B123" s="160">
        <v>0.12224467514154871</v>
      </c>
      <c r="C123" s="160">
        <v>0.23514930024547065</v>
      </c>
      <c r="D123" s="160">
        <v>0.10475937446181117</v>
      </c>
      <c r="E123" s="160">
        <v>5.8565122746634675E-2</v>
      </c>
      <c r="F123" s="160">
        <v>7.104714542221631E-2</v>
      </c>
      <c r="G123" s="160">
        <v>6.9692000086594888E-2</v>
      </c>
      <c r="H123" s="160">
        <v>3.1468678339097174E-2</v>
      </c>
      <c r="I123" s="160">
        <v>0.11675672427057542</v>
      </c>
      <c r="J123" s="160">
        <v>1.424938228443124E-4</v>
      </c>
      <c r="K123" s="160">
        <v>0.10837341847204617</v>
      </c>
      <c r="L123" s="160">
        <v>8.0486391839918372E-3</v>
      </c>
      <c r="M123" s="160">
        <v>7.3752427807168702E-2</v>
      </c>
      <c r="N123" s="160">
        <v>1</v>
      </c>
      <c r="O123" s="235"/>
    </row>
    <row r="124" spans="1:15" ht="15.75" thickBot="1">
      <c r="A124" s="206"/>
      <c r="B124" s="207"/>
      <c r="C124" s="208"/>
      <c r="D124" s="208"/>
      <c r="E124" s="208"/>
      <c r="F124" s="208"/>
      <c r="G124" s="208"/>
      <c r="H124" s="207"/>
      <c r="I124" s="207"/>
      <c r="J124" s="207"/>
      <c r="K124" s="207"/>
      <c r="L124" s="207"/>
      <c r="M124" s="207"/>
      <c r="N124" s="545"/>
      <c r="O124" s="545"/>
    </row>
    <row r="125" spans="1:15" ht="15.75" customHeight="1" thickTop="1">
      <c r="A125" s="756" t="s">
        <v>1359</v>
      </c>
      <c r="B125" s="756"/>
      <c r="C125" s="756"/>
      <c r="D125" s="756"/>
      <c r="E125" s="756"/>
      <c r="F125" s="756"/>
      <c r="G125" s="756"/>
      <c r="H125" s="756"/>
      <c r="I125" s="756"/>
      <c r="J125" s="756"/>
      <c r="K125" s="756"/>
      <c r="L125" s="756"/>
      <c r="M125" s="756"/>
      <c r="N125" s="756"/>
      <c r="O125" s="756"/>
    </row>
    <row r="126" spans="1:15">
      <c r="A126" s="695"/>
      <c r="B126" s="11"/>
      <c r="C126" s="96"/>
      <c r="D126" s="96"/>
      <c r="E126" s="96"/>
      <c r="F126" s="96"/>
      <c r="G126" s="11"/>
      <c r="H126" s="11"/>
      <c r="I126" s="11"/>
      <c r="J126" s="11"/>
      <c r="K126" s="11"/>
      <c r="L126" s="11"/>
      <c r="M126" s="11"/>
      <c r="N126" s="211"/>
      <c r="O126" s="98"/>
    </row>
    <row r="127" spans="1:15" ht="30" customHeight="1">
      <c r="A127" s="718" t="s">
        <v>436</v>
      </c>
      <c r="B127" s="718"/>
      <c r="C127" s="718"/>
      <c r="D127" s="718"/>
      <c r="E127" s="718"/>
      <c r="F127" s="718"/>
      <c r="G127" s="718"/>
      <c r="H127" s="718"/>
      <c r="I127" s="718"/>
      <c r="J127" s="718"/>
      <c r="K127" s="718"/>
      <c r="L127" s="718"/>
      <c r="M127" s="718"/>
      <c r="N127" s="718"/>
      <c r="O127" s="718"/>
    </row>
    <row r="128" spans="1:15" ht="18">
      <c r="A128" s="719" t="s">
        <v>738</v>
      </c>
      <c r="B128" s="719"/>
      <c r="C128" s="719"/>
      <c r="D128" s="719"/>
      <c r="E128" s="719"/>
      <c r="F128" s="719"/>
      <c r="G128" s="719"/>
      <c r="H128" s="719"/>
      <c r="I128" s="719"/>
      <c r="J128" s="719"/>
      <c r="K128" s="719"/>
      <c r="L128" s="719"/>
      <c r="M128" s="719"/>
      <c r="N128" s="719"/>
      <c r="O128" s="719"/>
    </row>
    <row r="129" spans="1:15" ht="18">
      <c r="A129" s="719" t="s">
        <v>1512</v>
      </c>
      <c r="B129" s="719"/>
      <c r="C129" s="719"/>
      <c r="D129" s="719"/>
      <c r="E129" s="719"/>
      <c r="F129" s="719"/>
      <c r="G129" s="719"/>
      <c r="H129" s="719"/>
      <c r="I129" s="719"/>
      <c r="J129" s="719"/>
      <c r="K129" s="719"/>
      <c r="L129" s="719"/>
      <c r="M129" s="719"/>
      <c r="N129" s="719"/>
      <c r="O129" s="719"/>
    </row>
    <row r="130" spans="1:15" ht="30" customHeight="1">
      <c r="A130" s="723" t="s">
        <v>508</v>
      </c>
      <c r="B130" s="723"/>
      <c r="C130" s="723"/>
      <c r="D130" s="723"/>
      <c r="E130" s="723"/>
      <c r="F130" s="723"/>
      <c r="G130" s="723"/>
      <c r="H130" s="723"/>
      <c r="I130" s="723"/>
      <c r="J130" s="723"/>
      <c r="K130" s="723"/>
      <c r="L130" s="723"/>
      <c r="M130" s="723"/>
      <c r="N130" s="723"/>
      <c r="O130" s="723"/>
    </row>
    <row r="131" spans="1:15">
      <c r="A131" s="99"/>
      <c r="B131" s="205"/>
      <c r="C131" s="101"/>
      <c r="D131" s="205"/>
      <c r="E131" s="205"/>
      <c r="F131" s="205"/>
      <c r="G131" s="205"/>
      <c r="H131" s="205"/>
      <c r="I131" s="101"/>
      <c r="J131" s="184"/>
      <c r="K131" s="205"/>
      <c r="L131" s="205"/>
      <c r="M131" s="205"/>
      <c r="N131" s="205"/>
      <c r="O131" s="98"/>
    </row>
    <row r="132" spans="1:15" ht="30" customHeight="1">
      <c r="A132" s="72" t="s">
        <v>718</v>
      </c>
      <c r="B132" s="73" t="s">
        <v>31</v>
      </c>
      <c r="C132" s="73" t="s">
        <v>113</v>
      </c>
      <c r="D132" s="73" t="s">
        <v>33</v>
      </c>
      <c r="E132" s="73" t="s">
        <v>35</v>
      </c>
      <c r="F132" s="73" t="s">
        <v>43</v>
      </c>
      <c r="G132" s="73" t="s">
        <v>41</v>
      </c>
      <c r="H132" s="73" t="s">
        <v>37</v>
      </c>
      <c r="I132" s="73" t="s">
        <v>39</v>
      </c>
      <c r="J132" s="73" t="s">
        <v>45</v>
      </c>
      <c r="K132" s="73" t="s">
        <v>47</v>
      </c>
      <c r="L132" s="73" t="s">
        <v>49</v>
      </c>
      <c r="M132" s="73" t="s">
        <v>53</v>
      </c>
      <c r="N132" s="176" t="s">
        <v>515</v>
      </c>
      <c r="O132" s="73" t="s">
        <v>719</v>
      </c>
    </row>
    <row r="133" spans="1:15">
      <c r="A133" s="100" t="s">
        <v>720</v>
      </c>
      <c r="B133" s="97">
        <v>2539628.3644499998</v>
      </c>
      <c r="C133" s="97">
        <v>4996400.5982400002</v>
      </c>
      <c r="D133" s="97">
        <v>1988123.8287</v>
      </c>
      <c r="E133" s="97">
        <v>1435491.53202</v>
      </c>
      <c r="F133" s="97">
        <v>1148624.4565000001</v>
      </c>
      <c r="G133" s="97">
        <v>537638</v>
      </c>
      <c r="H133" s="97">
        <v>604600</v>
      </c>
      <c r="I133" s="97">
        <v>806000</v>
      </c>
      <c r="J133" s="97">
        <v>0</v>
      </c>
      <c r="K133" s="97">
        <v>711449.63207000005</v>
      </c>
      <c r="L133" s="97">
        <v>120000</v>
      </c>
      <c r="M133" s="97">
        <v>60000</v>
      </c>
      <c r="N133" s="97">
        <v>14947956.411979999</v>
      </c>
      <c r="O133" s="160">
        <v>0.14483697920575442</v>
      </c>
    </row>
    <row r="134" spans="1:15">
      <c r="A134" s="100" t="s">
        <v>721</v>
      </c>
      <c r="B134" s="97">
        <v>5165881.8980600005</v>
      </c>
      <c r="C134" s="97">
        <v>3331541.0233800001</v>
      </c>
      <c r="D134" s="97">
        <v>7558043.0734899994</v>
      </c>
      <c r="E134" s="97">
        <v>4470743.9224700006</v>
      </c>
      <c r="F134" s="97">
        <v>4846822.1784799993</v>
      </c>
      <c r="G134" s="97">
        <v>3791440.2263400001</v>
      </c>
      <c r="H134" s="97">
        <v>1890057.0580999998</v>
      </c>
      <c r="I134" s="97">
        <v>2801245.3952500001</v>
      </c>
      <c r="J134" s="97">
        <v>0</v>
      </c>
      <c r="K134" s="97">
        <v>2867671.3063300001</v>
      </c>
      <c r="L134" s="97">
        <v>541637</v>
      </c>
      <c r="M134" s="97">
        <v>1303479.1555599999</v>
      </c>
      <c r="N134" s="97">
        <v>38568562.23746001</v>
      </c>
      <c r="O134" s="160">
        <v>0.3737068728877101</v>
      </c>
    </row>
    <row r="135" spans="1:15">
      <c r="A135" s="100" t="s">
        <v>722</v>
      </c>
      <c r="B135" s="97">
        <v>3095663.32278</v>
      </c>
      <c r="C135" s="97">
        <v>2408925.9618299999</v>
      </c>
      <c r="D135" s="97">
        <v>3931362.6590399998</v>
      </c>
      <c r="E135" s="97">
        <v>3726447.43921</v>
      </c>
      <c r="F135" s="97">
        <v>2019438.3877399999</v>
      </c>
      <c r="G135" s="97">
        <v>2174522.9859600002</v>
      </c>
      <c r="H135" s="97">
        <v>2874566.3063000003</v>
      </c>
      <c r="I135" s="97">
        <v>2872385.5540999998</v>
      </c>
      <c r="J135" s="97">
        <v>7417.98956</v>
      </c>
      <c r="K135" s="97">
        <v>3864776.2</v>
      </c>
      <c r="L135" s="97">
        <v>967282.5</v>
      </c>
      <c r="M135" s="97">
        <v>1538870.0042900001</v>
      </c>
      <c r="N135" s="97">
        <v>29481659.310809996</v>
      </c>
      <c r="O135" s="160">
        <v>0.28566008348329913</v>
      </c>
    </row>
    <row r="136" spans="1:15">
      <c r="A136" s="100" t="s">
        <v>723</v>
      </c>
      <c r="B136" s="97">
        <v>1217613.51431</v>
      </c>
      <c r="C136" s="97">
        <v>810643.47401000001</v>
      </c>
      <c r="D136" s="97">
        <v>1422039.5307100001</v>
      </c>
      <c r="E136" s="97">
        <v>409226.87660000002</v>
      </c>
      <c r="F136" s="97">
        <v>857560.76950000005</v>
      </c>
      <c r="G136" s="97">
        <v>512610.20402999996</v>
      </c>
      <c r="H136" s="97">
        <v>971494.51225999999</v>
      </c>
      <c r="I136" s="97">
        <v>1241243.1865300001</v>
      </c>
      <c r="J136" s="97">
        <v>4954.9350100000001</v>
      </c>
      <c r="K136" s="97">
        <v>976551.52971000003</v>
      </c>
      <c r="L136" s="97">
        <v>562524.45125000004</v>
      </c>
      <c r="M136" s="97">
        <v>398582.01556999999</v>
      </c>
      <c r="N136" s="97">
        <v>9385044.9994900003</v>
      </c>
      <c r="O136" s="160">
        <v>9.093561219825301E-2</v>
      </c>
    </row>
    <row r="137" spans="1:15">
      <c r="A137" s="100" t="s">
        <v>724</v>
      </c>
      <c r="B137" s="97">
        <v>445907.90802999999</v>
      </c>
      <c r="C137" s="97">
        <v>330699.11001</v>
      </c>
      <c r="D137" s="97">
        <v>581662.41365</v>
      </c>
      <c r="E137" s="97">
        <v>293789.78655999998</v>
      </c>
      <c r="F137" s="97">
        <v>272136.67382999999</v>
      </c>
      <c r="G137" s="97">
        <v>130541.69942</v>
      </c>
      <c r="H137" s="97">
        <v>486307.17319999996</v>
      </c>
      <c r="I137" s="97">
        <v>533627.94386</v>
      </c>
      <c r="J137" s="97">
        <v>2737.9796299999998</v>
      </c>
      <c r="K137" s="97">
        <v>424201.60335000005</v>
      </c>
      <c r="L137" s="97">
        <v>197927.14499999999</v>
      </c>
      <c r="M137" s="97">
        <v>241855.57696000001</v>
      </c>
      <c r="N137" s="97">
        <v>3941395.0134999999</v>
      </c>
      <c r="O137" s="160">
        <v>3.8189818854064202E-2</v>
      </c>
    </row>
    <row r="138" spans="1:15">
      <c r="A138" s="100" t="s">
        <v>725</v>
      </c>
      <c r="B138" s="97">
        <v>146664.98801</v>
      </c>
      <c r="C138" s="97">
        <v>308668.14455999999</v>
      </c>
      <c r="D138" s="97">
        <v>242360.67224000001</v>
      </c>
      <c r="E138" s="97">
        <v>76961.891329999999</v>
      </c>
      <c r="F138" s="97">
        <v>65130.329700000002</v>
      </c>
      <c r="G138" s="97">
        <v>109828.97033</v>
      </c>
      <c r="H138" s="97">
        <v>84632.218980000005</v>
      </c>
      <c r="I138" s="97">
        <v>296077.12791000004</v>
      </c>
      <c r="J138" s="97">
        <v>395.51562999999999</v>
      </c>
      <c r="K138" s="97">
        <v>144579.28784999999</v>
      </c>
      <c r="L138" s="97">
        <v>104836.58498999999</v>
      </c>
      <c r="M138" s="97">
        <v>217418.72597999999</v>
      </c>
      <c r="N138" s="97">
        <v>1797554.4575100001</v>
      </c>
      <c r="O138" s="160">
        <v>1.74172542659362E-2</v>
      </c>
    </row>
    <row r="139" spans="1:15">
      <c r="A139" s="100" t="s">
        <v>726</v>
      </c>
      <c r="B139" s="97">
        <v>25248.656500000001</v>
      </c>
      <c r="C139" s="97">
        <v>174297.73456000001</v>
      </c>
      <c r="D139" s="97">
        <v>67189.783319999988</v>
      </c>
      <c r="E139" s="97">
        <v>20920.513879999999</v>
      </c>
      <c r="F139" s="97">
        <v>5949.1755199999998</v>
      </c>
      <c r="G139" s="97">
        <v>17047.518969999997</v>
      </c>
      <c r="H139" s="97">
        <v>9117.2849499999993</v>
      </c>
      <c r="I139" s="97">
        <v>173172.07915999999</v>
      </c>
      <c r="J139" s="97">
        <v>679.37282999999991</v>
      </c>
      <c r="K139" s="97">
        <v>52206.277150000002</v>
      </c>
      <c r="L139" s="97">
        <v>24929.803969999997</v>
      </c>
      <c r="M139" s="97">
        <v>190510.46522000001</v>
      </c>
      <c r="N139" s="97">
        <v>761268.66602999996</v>
      </c>
      <c r="O139" s="160">
        <v>7.3762493623149746E-3</v>
      </c>
    </row>
    <row r="140" spans="1:15">
      <c r="A140" s="100" t="s">
        <v>727</v>
      </c>
      <c r="B140" s="97">
        <v>22800.803889999999</v>
      </c>
      <c r="C140" s="97">
        <v>220830.08541</v>
      </c>
      <c r="D140" s="97">
        <v>53012.640359999998</v>
      </c>
      <c r="E140" s="97">
        <v>19387.31335</v>
      </c>
      <c r="F140" s="97">
        <v>4271.4739</v>
      </c>
      <c r="G140" s="97">
        <v>24690.790870000001</v>
      </c>
      <c r="H140" s="97">
        <v>11827.45</v>
      </c>
      <c r="I140" s="97">
        <v>193026.18403999999</v>
      </c>
      <c r="J140" s="97">
        <v>0</v>
      </c>
      <c r="K140" s="97">
        <v>304162.06360000005</v>
      </c>
      <c r="L140" s="97">
        <v>11458.26496</v>
      </c>
      <c r="M140" s="97">
        <v>255116.61866000001</v>
      </c>
      <c r="N140" s="97">
        <v>1120583.6890400001</v>
      </c>
      <c r="O140" s="160">
        <v>1.0857802364055437E-2</v>
      </c>
    </row>
    <row r="141" spans="1:15">
      <c r="A141" s="100" t="s">
        <v>728</v>
      </c>
      <c r="B141" s="97">
        <v>8096.0555199999999</v>
      </c>
      <c r="C141" s="97">
        <v>98388.277430000002</v>
      </c>
      <c r="D141" s="97">
        <v>22910.297460000002</v>
      </c>
      <c r="E141" s="97">
        <v>7315.6377300000004</v>
      </c>
      <c r="F141" s="97">
        <v>2318.2442999999998</v>
      </c>
      <c r="G141" s="97">
        <v>6645.1424500000003</v>
      </c>
      <c r="H141" s="97">
        <v>2952.0672100000002</v>
      </c>
      <c r="I141" s="97">
        <v>90365.61890999999</v>
      </c>
      <c r="J141" s="97">
        <v>113.76288000000001</v>
      </c>
      <c r="K141" s="97">
        <v>56117.271479999996</v>
      </c>
      <c r="L141" s="97">
        <v>4546.1143000000002</v>
      </c>
      <c r="M141" s="97">
        <v>106641.55717</v>
      </c>
      <c r="N141" s="97">
        <v>406410.04684000002</v>
      </c>
      <c r="O141" s="160">
        <v>3.9378763143836171E-3</v>
      </c>
    </row>
    <row r="142" spans="1:15">
      <c r="A142" s="100" t="s">
        <v>729</v>
      </c>
      <c r="B142" s="97">
        <v>29253.592840000001</v>
      </c>
      <c r="C142" s="97">
        <v>257252.08828999999</v>
      </c>
      <c r="D142" s="97">
        <v>59392.316709999999</v>
      </c>
      <c r="E142" s="97">
        <v>20562.261149999998</v>
      </c>
      <c r="F142" s="97">
        <v>2733.1569900000004</v>
      </c>
      <c r="G142" s="97">
        <v>20875.90468</v>
      </c>
      <c r="H142" s="97">
        <v>8861.12565</v>
      </c>
      <c r="I142" s="97">
        <v>254611.88926</v>
      </c>
      <c r="J142" s="97">
        <v>0</v>
      </c>
      <c r="K142" s="97">
        <v>159245.66537999999</v>
      </c>
      <c r="L142" s="97">
        <v>6965.3237099999997</v>
      </c>
      <c r="M142" s="97">
        <v>327349.46487000003</v>
      </c>
      <c r="N142" s="97">
        <v>1147102.78953</v>
      </c>
      <c r="O142" s="160">
        <v>1.1114756980483614E-2</v>
      </c>
    </row>
    <row r="143" spans="1:15">
      <c r="A143" s="100" t="s">
        <v>730</v>
      </c>
      <c r="B143" s="97">
        <v>25752.55688</v>
      </c>
      <c r="C143" s="97">
        <v>203750.65286</v>
      </c>
      <c r="D143" s="97">
        <v>46439.37513</v>
      </c>
      <c r="E143" s="97">
        <v>14666.26849</v>
      </c>
      <c r="F143" s="97">
        <v>2272.6774</v>
      </c>
      <c r="G143" s="97">
        <v>13970.981609999999</v>
      </c>
      <c r="H143" s="97">
        <v>6045.15146</v>
      </c>
      <c r="I143" s="97">
        <v>178152.76103999998</v>
      </c>
      <c r="J143" s="97">
        <v>0</v>
      </c>
      <c r="K143" s="97">
        <v>121987.86692</v>
      </c>
      <c r="L143" s="97">
        <v>4450.2986000000001</v>
      </c>
      <c r="M143" s="97">
        <v>284653.5698</v>
      </c>
      <c r="N143" s="97">
        <v>902142.16018999997</v>
      </c>
      <c r="O143" s="160">
        <v>8.741231355970068E-3</v>
      </c>
    </row>
    <row r="144" spans="1:15">
      <c r="A144" s="100" t="s">
        <v>731</v>
      </c>
      <c r="B144" s="97">
        <v>15653.059519999999</v>
      </c>
      <c r="C144" s="97">
        <v>122524.95438</v>
      </c>
      <c r="D144" s="97">
        <v>30556.094570000001</v>
      </c>
      <c r="E144" s="97">
        <v>9643.2741500000011</v>
      </c>
      <c r="F144" s="97">
        <v>2212.69362</v>
      </c>
      <c r="G144" s="97">
        <v>9393.6794200000004</v>
      </c>
      <c r="H144" s="97">
        <v>4095.81918</v>
      </c>
      <c r="I144" s="97">
        <v>134195.85679000002</v>
      </c>
      <c r="J144" s="97">
        <v>29.260849999999998</v>
      </c>
      <c r="K144" s="97">
        <v>103446.94145</v>
      </c>
      <c r="L144" s="97">
        <v>4590.7577099999999</v>
      </c>
      <c r="M144" s="97">
        <v>221539.75135000001</v>
      </c>
      <c r="N144" s="97">
        <v>657882.14298999996</v>
      </c>
      <c r="O144" s="160">
        <v>6.3744942544596492E-3</v>
      </c>
    </row>
    <row r="145" spans="1:15">
      <c r="A145" s="100" t="s">
        <v>732</v>
      </c>
      <c r="B145" s="97">
        <v>399.52567999999997</v>
      </c>
      <c r="C145" s="97">
        <v>6546.9646900000007</v>
      </c>
      <c r="D145" s="97">
        <v>1403.7448200000001</v>
      </c>
      <c r="E145" s="97">
        <v>334.52866</v>
      </c>
      <c r="F145" s="97">
        <v>173.90418</v>
      </c>
      <c r="G145" s="97">
        <v>209.11675</v>
      </c>
      <c r="H145" s="97">
        <v>163.81887</v>
      </c>
      <c r="I145" s="97">
        <v>4557.1981599999999</v>
      </c>
      <c r="J145" s="97">
        <v>0</v>
      </c>
      <c r="K145" s="97">
        <v>1681.4516299999998</v>
      </c>
      <c r="L145" s="97">
        <v>320.38231000000002</v>
      </c>
      <c r="M145" s="97">
        <v>18571.661680000001</v>
      </c>
      <c r="N145" s="97">
        <v>34362.297429999999</v>
      </c>
      <c r="O145" s="160">
        <v>3.3295062021602566E-4</v>
      </c>
    </row>
    <row r="146" spans="1:15">
      <c r="A146" s="100" t="s">
        <v>733</v>
      </c>
      <c r="B146" s="97">
        <v>360.02094</v>
      </c>
      <c r="C146" s="97">
        <v>5175.4715400000005</v>
      </c>
      <c r="D146" s="97">
        <v>705.30449999999996</v>
      </c>
      <c r="E146" s="97">
        <v>146.85513</v>
      </c>
      <c r="F146" s="97">
        <v>15.71942</v>
      </c>
      <c r="G146" s="97">
        <v>107.56147</v>
      </c>
      <c r="H146" s="97">
        <v>26.4407</v>
      </c>
      <c r="I146" s="97">
        <v>19135.465379999998</v>
      </c>
      <c r="J146" s="97">
        <v>0</v>
      </c>
      <c r="K146" s="97">
        <v>4844.6479600000002</v>
      </c>
      <c r="L146" s="97">
        <v>378.88340999999997</v>
      </c>
      <c r="M146" s="97">
        <v>22565.862269999998</v>
      </c>
      <c r="N146" s="97">
        <v>53462.23272</v>
      </c>
      <c r="O146" s="160">
        <v>5.1801785309957087E-4</v>
      </c>
    </row>
    <row r="147" spans="1:15">
      <c r="A147" s="72" t="s">
        <v>156</v>
      </c>
      <c r="B147" s="158">
        <v>12738924.267409999</v>
      </c>
      <c r="C147" s="158">
        <v>13275644.541190002</v>
      </c>
      <c r="D147" s="158">
        <v>16005201.734700002</v>
      </c>
      <c r="E147" s="158">
        <v>10505638.10073</v>
      </c>
      <c r="F147" s="158">
        <v>9229659.8410800006</v>
      </c>
      <c r="G147" s="158">
        <v>7349522.7822999991</v>
      </c>
      <c r="H147" s="158">
        <v>6954746.4268600009</v>
      </c>
      <c r="I147" s="158">
        <v>9597796.2603899986</v>
      </c>
      <c r="J147" s="158">
        <v>16328.81639</v>
      </c>
      <c r="K147" s="158">
        <v>9792921.7448799983</v>
      </c>
      <c r="L147" s="158">
        <v>2551847.510209999</v>
      </c>
      <c r="M147" s="158">
        <v>5187154.4293799996</v>
      </c>
      <c r="N147" s="158">
        <v>103205386.45552</v>
      </c>
      <c r="O147" s="161">
        <v>1</v>
      </c>
    </row>
    <row r="148" spans="1:15">
      <c r="A148" s="54" t="s">
        <v>734</v>
      </c>
      <c r="B148" s="160">
        <v>0.12343274614741438</v>
      </c>
      <c r="C148" s="160">
        <v>0.12863325255713867</v>
      </c>
      <c r="D148" s="160">
        <v>0.15508106974240154</v>
      </c>
      <c r="E148" s="160">
        <v>0.10179350576103675</v>
      </c>
      <c r="F148" s="160">
        <v>8.9430020641973446E-2</v>
      </c>
      <c r="G148" s="160">
        <v>7.1212589136203028E-2</v>
      </c>
      <c r="H148" s="160">
        <v>6.7387436506110981E-2</v>
      </c>
      <c r="I148" s="160">
        <v>9.2997047828763349E-2</v>
      </c>
      <c r="J148" s="160">
        <v>1.5821670700334501E-4</v>
      </c>
      <c r="K148" s="160">
        <v>9.4887699966131153E-2</v>
      </c>
      <c r="L148" s="160">
        <v>2.4725914003624293E-2</v>
      </c>
      <c r="M148" s="160">
        <v>5.0260501002199011E-2</v>
      </c>
      <c r="N148" s="160">
        <v>1</v>
      </c>
      <c r="O148" s="234"/>
    </row>
    <row r="149" spans="1:15" ht="30" customHeight="1">
      <c r="A149" s="433" t="s">
        <v>737</v>
      </c>
      <c r="B149" s="73" t="s">
        <v>31</v>
      </c>
      <c r="C149" s="73" t="s">
        <v>113</v>
      </c>
      <c r="D149" s="73" t="s">
        <v>33</v>
      </c>
      <c r="E149" s="73" t="s">
        <v>35</v>
      </c>
      <c r="F149" s="73" t="s">
        <v>43</v>
      </c>
      <c r="G149" s="73" t="s">
        <v>41</v>
      </c>
      <c r="H149" s="73" t="s">
        <v>37</v>
      </c>
      <c r="I149" s="73" t="s">
        <v>39</v>
      </c>
      <c r="J149" s="73" t="s">
        <v>45</v>
      </c>
      <c r="K149" s="73" t="s">
        <v>47</v>
      </c>
      <c r="L149" s="73" t="s">
        <v>49</v>
      </c>
      <c r="M149" s="73" t="s">
        <v>53</v>
      </c>
      <c r="N149" s="176" t="s">
        <v>515</v>
      </c>
      <c r="O149" s="73" t="s">
        <v>677</v>
      </c>
    </row>
    <row r="150" spans="1:15">
      <c r="A150" s="100" t="s">
        <v>720</v>
      </c>
      <c r="B150" s="97">
        <v>107</v>
      </c>
      <c r="C150" s="97">
        <v>104</v>
      </c>
      <c r="D150" s="97">
        <v>76</v>
      </c>
      <c r="E150" s="97">
        <v>60</v>
      </c>
      <c r="F150" s="97">
        <v>55</v>
      </c>
      <c r="G150" s="97">
        <v>22</v>
      </c>
      <c r="H150" s="97">
        <v>32</v>
      </c>
      <c r="I150" s="97">
        <v>32</v>
      </c>
      <c r="J150" s="97">
        <v>0</v>
      </c>
      <c r="K150" s="97">
        <v>29</v>
      </c>
      <c r="L150" s="97">
        <v>6</v>
      </c>
      <c r="M150" s="97">
        <v>4</v>
      </c>
      <c r="N150" s="97">
        <v>527</v>
      </c>
      <c r="O150" s="160">
        <v>3.5097767595503224E-3</v>
      </c>
    </row>
    <row r="151" spans="1:15">
      <c r="A151" s="100" t="s">
        <v>721</v>
      </c>
      <c r="B151" s="97">
        <v>521</v>
      </c>
      <c r="C151" s="97">
        <v>330</v>
      </c>
      <c r="D151" s="97">
        <v>778</v>
      </c>
      <c r="E151" s="97">
        <v>461</v>
      </c>
      <c r="F151" s="97">
        <v>484</v>
      </c>
      <c r="G151" s="97">
        <v>383</v>
      </c>
      <c r="H151" s="97">
        <v>201</v>
      </c>
      <c r="I151" s="97">
        <v>289</v>
      </c>
      <c r="J151" s="97">
        <v>0</v>
      </c>
      <c r="K151" s="97">
        <v>293</v>
      </c>
      <c r="L151" s="97">
        <v>59</v>
      </c>
      <c r="M151" s="97">
        <v>134</v>
      </c>
      <c r="N151" s="97">
        <v>3933</v>
      </c>
      <c r="O151" s="160">
        <v>2.6193457296606104E-2</v>
      </c>
    </row>
    <row r="152" spans="1:15">
      <c r="A152" s="100" t="s">
        <v>722</v>
      </c>
      <c r="B152" s="97">
        <v>625</v>
      </c>
      <c r="C152" s="97">
        <v>459</v>
      </c>
      <c r="D152" s="97">
        <v>780</v>
      </c>
      <c r="E152" s="97">
        <v>739</v>
      </c>
      <c r="F152" s="97">
        <v>409</v>
      </c>
      <c r="G152" s="97">
        <v>432</v>
      </c>
      <c r="H152" s="97">
        <v>581</v>
      </c>
      <c r="I152" s="97">
        <v>580</v>
      </c>
      <c r="J152" s="97">
        <v>2</v>
      </c>
      <c r="K152" s="97">
        <v>780</v>
      </c>
      <c r="L152" s="97">
        <v>198</v>
      </c>
      <c r="M152" s="97">
        <v>313</v>
      </c>
      <c r="N152" s="97">
        <v>5898</v>
      </c>
      <c r="O152" s="160">
        <v>3.9280196067984441E-2</v>
      </c>
    </row>
    <row r="153" spans="1:15">
      <c r="A153" s="100" t="s">
        <v>723</v>
      </c>
      <c r="B153" s="97">
        <v>527</v>
      </c>
      <c r="C153" s="97">
        <v>329</v>
      </c>
      <c r="D153" s="97">
        <v>610</v>
      </c>
      <c r="E153" s="97">
        <v>179</v>
      </c>
      <c r="F153" s="97">
        <v>400</v>
      </c>
      <c r="G153" s="97">
        <v>213</v>
      </c>
      <c r="H153" s="97">
        <v>418</v>
      </c>
      <c r="I153" s="97">
        <v>540</v>
      </c>
      <c r="J153" s="97">
        <v>2</v>
      </c>
      <c r="K153" s="97">
        <v>435</v>
      </c>
      <c r="L153" s="97">
        <v>232</v>
      </c>
      <c r="M153" s="97">
        <v>176</v>
      </c>
      <c r="N153" s="97">
        <v>4061</v>
      </c>
      <c r="O153" s="160">
        <v>2.7045926794181895E-2</v>
      </c>
    </row>
    <row r="154" spans="1:15">
      <c r="A154" s="100" t="s">
        <v>724</v>
      </c>
      <c r="B154" s="97">
        <v>449</v>
      </c>
      <c r="C154" s="97">
        <v>324</v>
      </c>
      <c r="D154" s="97">
        <v>589</v>
      </c>
      <c r="E154" s="97">
        <v>290</v>
      </c>
      <c r="F154" s="97">
        <v>272</v>
      </c>
      <c r="G154" s="97">
        <v>133</v>
      </c>
      <c r="H154" s="97">
        <v>484</v>
      </c>
      <c r="I154" s="97">
        <v>547</v>
      </c>
      <c r="J154" s="97">
        <v>3</v>
      </c>
      <c r="K154" s="97">
        <v>410</v>
      </c>
      <c r="L154" s="97">
        <v>200</v>
      </c>
      <c r="M154" s="97">
        <v>260</v>
      </c>
      <c r="N154" s="97">
        <v>3961</v>
      </c>
      <c r="O154" s="160">
        <v>2.637993499920081E-2</v>
      </c>
    </row>
    <row r="155" spans="1:15">
      <c r="A155" s="100" t="s">
        <v>725</v>
      </c>
      <c r="B155" s="97">
        <v>286</v>
      </c>
      <c r="C155" s="97">
        <v>644</v>
      </c>
      <c r="D155" s="97">
        <v>486</v>
      </c>
      <c r="E155" s="97">
        <v>150</v>
      </c>
      <c r="F155" s="97">
        <v>136</v>
      </c>
      <c r="G155" s="97">
        <v>212</v>
      </c>
      <c r="H155" s="97">
        <v>173</v>
      </c>
      <c r="I155" s="97">
        <v>629</v>
      </c>
      <c r="J155" s="97">
        <v>1</v>
      </c>
      <c r="K155" s="97">
        <v>272</v>
      </c>
      <c r="L155" s="97">
        <v>211</v>
      </c>
      <c r="M155" s="97">
        <v>477</v>
      </c>
      <c r="N155" s="97">
        <v>3677</v>
      </c>
      <c r="O155" s="160">
        <v>2.4488518301454525E-2</v>
      </c>
    </row>
    <row r="156" spans="1:15">
      <c r="A156" s="100" t="s">
        <v>726</v>
      </c>
      <c r="B156" s="97">
        <v>99</v>
      </c>
      <c r="C156" s="97">
        <v>661</v>
      </c>
      <c r="D156" s="97">
        <v>248</v>
      </c>
      <c r="E156" s="97">
        <v>79</v>
      </c>
      <c r="F156" s="97">
        <v>22</v>
      </c>
      <c r="G156" s="97">
        <v>66</v>
      </c>
      <c r="H156" s="97">
        <v>34</v>
      </c>
      <c r="I156" s="97">
        <v>662</v>
      </c>
      <c r="J156" s="97">
        <v>2</v>
      </c>
      <c r="K156" s="97">
        <v>205</v>
      </c>
      <c r="L156" s="97">
        <v>95</v>
      </c>
      <c r="M156" s="97">
        <v>727</v>
      </c>
      <c r="N156" s="97">
        <v>2900</v>
      </c>
      <c r="O156" s="160">
        <v>1.931376205445149E-2</v>
      </c>
    </row>
    <row r="157" spans="1:15">
      <c r="A157" s="100" t="s">
        <v>727</v>
      </c>
      <c r="B157" s="97">
        <v>131</v>
      </c>
      <c r="C157" s="97">
        <v>1288</v>
      </c>
      <c r="D157" s="97">
        <v>313</v>
      </c>
      <c r="E157" s="97">
        <v>114</v>
      </c>
      <c r="F157" s="97">
        <v>24</v>
      </c>
      <c r="G157" s="97">
        <v>142</v>
      </c>
      <c r="H157" s="97">
        <v>70</v>
      </c>
      <c r="I157" s="97">
        <v>1150</v>
      </c>
      <c r="J157" s="97">
        <v>0</v>
      </c>
      <c r="K157" s="97">
        <v>1627</v>
      </c>
      <c r="L157" s="97">
        <v>66</v>
      </c>
      <c r="M157" s="97">
        <v>1508</v>
      </c>
      <c r="N157" s="97">
        <v>6433</v>
      </c>
      <c r="O157" s="160">
        <v>4.2843252171133252E-2</v>
      </c>
    </row>
    <row r="158" spans="1:15">
      <c r="A158" s="100" t="s">
        <v>728</v>
      </c>
      <c r="B158" s="97">
        <v>69</v>
      </c>
      <c r="C158" s="97">
        <v>849</v>
      </c>
      <c r="D158" s="97">
        <v>198</v>
      </c>
      <c r="E158" s="97">
        <v>62</v>
      </c>
      <c r="F158" s="97">
        <v>20</v>
      </c>
      <c r="G158" s="97">
        <v>57</v>
      </c>
      <c r="H158" s="97">
        <v>25</v>
      </c>
      <c r="I158" s="97">
        <v>774</v>
      </c>
      <c r="J158" s="97">
        <v>1</v>
      </c>
      <c r="K158" s="97">
        <v>483</v>
      </c>
      <c r="L158" s="97">
        <v>39</v>
      </c>
      <c r="M158" s="97">
        <v>909</v>
      </c>
      <c r="N158" s="97">
        <v>3486</v>
      </c>
      <c r="O158" s="160">
        <v>2.3216473973040653E-2</v>
      </c>
    </row>
    <row r="159" spans="1:15">
      <c r="A159" s="100" t="s">
        <v>729</v>
      </c>
      <c r="B159" s="97">
        <v>369</v>
      </c>
      <c r="C159" s="97">
        <v>2958</v>
      </c>
      <c r="D159" s="97">
        <v>732</v>
      </c>
      <c r="E159" s="97">
        <v>243</v>
      </c>
      <c r="F159" s="97">
        <v>31</v>
      </c>
      <c r="G159" s="97">
        <v>244</v>
      </c>
      <c r="H159" s="97">
        <v>106</v>
      </c>
      <c r="I159" s="97">
        <v>2958</v>
      </c>
      <c r="J159" s="97">
        <v>0</v>
      </c>
      <c r="K159" s="97">
        <v>1852</v>
      </c>
      <c r="L159" s="97">
        <v>80</v>
      </c>
      <c r="M159" s="97">
        <v>3815</v>
      </c>
      <c r="N159" s="97">
        <v>13388</v>
      </c>
      <c r="O159" s="160">
        <v>8.9162981512067765E-2</v>
      </c>
    </row>
    <row r="160" spans="1:15">
      <c r="A160" s="100" t="s">
        <v>730</v>
      </c>
      <c r="B160" s="97">
        <v>526</v>
      </c>
      <c r="C160" s="97">
        <v>4177</v>
      </c>
      <c r="D160" s="97">
        <v>942</v>
      </c>
      <c r="E160" s="97">
        <v>298</v>
      </c>
      <c r="F160" s="97">
        <v>47</v>
      </c>
      <c r="G160" s="97">
        <v>290</v>
      </c>
      <c r="H160" s="97">
        <v>123</v>
      </c>
      <c r="I160" s="97">
        <v>3737</v>
      </c>
      <c r="J160" s="97">
        <v>0</v>
      </c>
      <c r="K160" s="97">
        <v>2539</v>
      </c>
      <c r="L160" s="97">
        <v>92</v>
      </c>
      <c r="M160" s="97">
        <v>5868</v>
      </c>
      <c r="N160" s="97">
        <v>18639</v>
      </c>
      <c r="O160" s="160">
        <v>0.12413421066652459</v>
      </c>
    </row>
    <row r="161" spans="1:15">
      <c r="A161" s="100" t="s">
        <v>731</v>
      </c>
      <c r="B161" s="97">
        <v>912</v>
      </c>
      <c r="C161" s="97">
        <v>6826</v>
      </c>
      <c r="D161" s="97">
        <v>1685</v>
      </c>
      <c r="E161" s="97">
        <v>551</v>
      </c>
      <c r="F161" s="97">
        <v>130</v>
      </c>
      <c r="G161" s="97">
        <v>534</v>
      </c>
      <c r="H161" s="97">
        <v>226</v>
      </c>
      <c r="I161" s="97">
        <v>7751</v>
      </c>
      <c r="J161" s="97">
        <v>2</v>
      </c>
      <c r="K161" s="97">
        <v>6156</v>
      </c>
      <c r="L161" s="97">
        <v>346</v>
      </c>
      <c r="M161" s="97">
        <v>12756</v>
      </c>
      <c r="N161" s="97">
        <v>37875</v>
      </c>
      <c r="O161" s="160">
        <v>0.25224439234908624</v>
      </c>
    </row>
    <row r="162" spans="1:15">
      <c r="A162" s="100" t="s">
        <v>732</v>
      </c>
      <c r="B162" s="97">
        <v>82</v>
      </c>
      <c r="C162" s="97">
        <v>1344</v>
      </c>
      <c r="D162" s="97">
        <v>284</v>
      </c>
      <c r="E162" s="97">
        <v>65</v>
      </c>
      <c r="F162" s="97">
        <v>40</v>
      </c>
      <c r="G162" s="97">
        <v>42</v>
      </c>
      <c r="H162" s="97">
        <v>35</v>
      </c>
      <c r="I162" s="97">
        <v>1021</v>
      </c>
      <c r="J162" s="97">
        <v>0</v>
      </c>
      <c r="K162" s="97">
        <v>350</v>
      </c>
      <c r="L162" s="97">
        <v>68</v>
      </c>
      <c r="M162" s="97">
        <v>3826</v>
      </c>
      <c r="N162" s="97">
        <v>7157</v>
      </c>
      <c r="O162" s="160">
        <v>4.766503276679631E-2</v>
      </c>
    </row>
    <row r="163" spans="1:15">
      <c r="A163" s="100" t="s">
        <v>733</v>
      </c>
      <c r="B163" s="97">
        <v>191</v>
      </c>
      <c r="C163" s="97">
        <v>2310</v>
      </c>
      <c r="D163" s="97">
        <v>495</v>
      </c>
      <c r="E163" s="97">
        <v>71</v>
      </c>
      <c r="F163" s="97">
        <v>15</v>
      </c>
      <c r="G163" s="97">
        <v>64</v>
      </c>
      <c r="H163" s="97">
        <v>15</v>
      </c>
      <c r="I163" s="97">
        <v>14312</v>
      </c>
      <c r="J163" s="97">
        <v>0</v>
      </c>
      <c r="K163" s="97">
        <v>5220</v>
      </c>
      <c r="L163" s="97">
        <v>205</v>
      </c>
      <c r="M163" s="97">
        <v>15319</v>
      </c>
      <c r="N163" s="97">
        <v>38217</v>
      </c>
      <c r="O163" s="160">
        <v>0.25452208428792156</v>
      </c>
    </row>
    <row r="164" spans="1:15">
      <c r="A164" s="72" t="s">
        <v>156</v>
      </c>
      <c r="B164" s="158">
        <v>4894</v>
      </c>
      <c r="C164" s="158">
        <v>22603</v>
      </c>
      <c r="D164" s="158">
        <v>8216</v>
      </c>
      <c r="E164" s="158">
        <v>3362</v>
      </c>
      <c r="F164" s="158">
        <v>2085</v>
      </c>
      <c r="G164" s="158">
        <v>2834</v>
      </c>
      <c r="H164" s="158">
        <v>2523</v>
      </c>
      <c r="I164" s="158">
        <v>34982</v>
      </c>
      <c r="J164" s="158">
        <v>13</v>
      </c>
      <c r="K164" s="158">
        <v>20651</v>
      </c>
      <c r="L164" s="158">
        <v>1897</v>
      </c>
      <c r="M164" s="158">
        <v>46092</v>
      </c>
      <c r="N164" s="158">
        <v>150152</v>
      </c>
      <c r="O164" s="161">
        <v>1</v>
      </c>
    </row>
    <row r="165" spans="1:15">
      <c r="A165" s="54" t="s">
        <v>734</v>
      </c>
      <c r="B165" s="160">
        <v>3.2593638446374341E-2</v>
      </c>
      <c r="C165" s="160">
        <v>0.15053412541957484</v>
      </c>
      <c r="D165" s="160">
        <v>5.4717885875646015E-2</v>
      </c>
      <c r="E165" s="160">
        <v>2.2390644147264105E-2</v>
      </c>
      <c r="F165" s="160">
        <v>1.388592892535564E-2</v>
      </c>
      <c r="G165" s="160">
        <v>1.8874207469763971E-2</v>
      </c>
      <c r="H165" s="160">
        <v>1.6802972987372794E-2</v>
      </c>
      <c r="I165" s="160">
        <v>0.23297724972028344</v>
      </c>
      <c r="J165" s="160">
        <v>8.6578933347541165E-5</v>
      </c>
      <c r="K165" s="160">
        <v>0.13753396558154404</v>
      </c>
      <c r="L165" s="160">
        <v>1.2633864350791198E-2</v>
      </c>
      <c r="M165" s="160">
        <v>0.30696893814268206</v>
      </c>
      <c r="N165" s="160">
        <v>1</v>
      </c>
      <c r="O165" s="235"/>
    </row>
    <row r="166" spans="1:15" ht="15.75" thickBot="1">
      <c r="A166" s="206"/>
      <c r="B166" s="207"/>
      <c r="C166" s="208"/>
      <c r="D166" s="208"/>
      <c r="E166" s="208"/>
      <c r="F166" s="208"/>
      <c r="G166" s="208"/>
      <c r="H166" s="207"/>
      <c r="I166" s="207"/>
      <c r="J166" s="207"/>
      <c r="K166" s="207"/>
      <c r="L166" s="207"/>
      <c r="M166" s="207"/>
      <c r="N166" s="545"/>
      <c r="O166" s="545"/>
    </row>
    <row r="167" spans="1:15" ht="15.75" customHeight="1" thickTop="1">
      <c r="A167" s="754" t="s">
        <v>1360</v>
      </c>
      <c r="B167" s="755"/>
      <c r="C167" s="755"/>
      <c r="D167" s="755"/>
      <c r="E167" s="755"/>
      <c r="F167" s="755"/>
      <c r="G167" s="755"/>
      <c r="H167" s="755"/>
      <c r="I167" s="755"/>
      <c r="J167" s="755"/>
      <c r="K167" s="755"/>
      <c r="L167" s="755"/>
      <c r="M167" s="755"/>
      <c r="N167" s="755"/>
      <c r="O167" s="755"/>
    </row>
    <row r="168" spans="1:15">
      <c r="A168" s="695"/>
      <c r="B168" s="11"/>
      <c r="C168" s="96"/>
      <c r="D168" s="96"/>
      <c r="E168" s="96"/>
      <c r="F168" s="96"/>
      <c r="G168" s="96"/>
      <c r="H168" s="11"/>
      <c r="I168" s="11"/>
      <c r="J168" s="11"/>
      <c r="K168" s="11"/>
      <c r="L168" s="11"/>
      <c r="M168" s="11"/>
      <c r="N168" s="211"/>
      <c r="O168" s="215"/>
    </row>
    <row r="169" spans="1:15" ht="30" customHeight="1">
      <c r="A169" s="718" t="s">
        <v>436</v>
      </c>
      <c r="B169" s="718"/>
      <c r="C169" s="718"/>
      <c r="D169" s="718"/>
      <c r="E169" s="718"/>
      <c r="F169" s="718"/>
      <c r="G169" s="718"/>
      <c r="H169" s="718"/>
      <c r="I169" s="718"/>
      <c r="J169" s="718"/>
      <c r="K169" s="718"/>
      <c r="L169" s="718"/>
      <c r="M169" s="718"/>
      <c r="N169" s="718"/>
      <c r="O169" s="718"/>
    </row>
    <row r="170" spans="1:15" ht="18">
      <c r="A170" s="719" t="s">
        <v>739</v>
      </c>
      <c r="B170" s="719"/>
      <c r="C170" s="719"/>
      <c r="D170" s="719"/>
      <c r="E170" s="719"/>
      <c r="F170" s="719"/>
      <c r="G170" s="719"/>
      <c r="H170" s="719"/>
      <c r="I170" s="719"/>
      <c r="J170" s="719"/>
      <c r="K170" s="719"/>
      <c r="L170" s="719"/>
      <c r="M170" s="719"/>
      <c r="N170" s="719"/>
      <c r="O170" s="719"/>
    </row>
    <row r="171" spans="1:15" ht="18">
      <c r="A171" s="719" t="s">
        <v>1512</v>
      </c>
      <c r="B171" s="719"/>
      <c r="C171" s="719"/>
      <c r="D171" s="719"/>
      <c r="E171" s="719"/>
      <c r="F171" s="719"/>
      <c r="G171" s="719"/>
      <c r="H171" s="719"/>
      <c r="I171" s="719"/>
      <c r="J171" s="719"/>
      <c r="K171" s="719"/>
      <c r="L171" s="719"/>
      <c r="M171" s="719"/>
      <c r="N171" s="719"/>
      <c r="O171" s="719"/>
    </row>
    <row r="172" spans="1:15" ht="30" customHeight="1">
      <c r="A172" s="723" t="s">
        <v>508</v>
      </c>
      <c r="B172" s="723"/>
      <c r="C172" s="723"/>
      <c r="D172" s="723"/>
      <c r="E172" s="723"/>
      <c r="F172" s="723"/>
      <c r="G172" s="723"/>
      <c r="H172" s="723"/>
      <c r="I172" s="723"/>
      <c r="J172" s="723"/>
      <c r="K172" s="723"/>
      <c r="L172" s="723"/>
      <c r="M172" s="723"/>
      <c r="N172" s="723"/>
      <c r="O172" s="723"/>
    </row>
    <row r="173" spans="1:15">
      <c r="A173" s="99"/>
      <c r="B173" s="205"/>
      <c r="C173" s="101"/>
      <c r="D173" s="205"/>
      <c r="E173" s="205"/>
      <c r="F173" s="205"/>
      <c r="G173" s="205"/>
      <c r="H173" s="205"/>
      <c r="I173" s="101"/>
      <c r="J173" s="184"/>
      <c r="K173" s="205"/>
      <c r="L173" s="205"/>
      <c r="M173" s="205"/>
      <c r="N173" s="205"/>
      <c r="O173" s="98"/>
    </row>
    <row r="174" spans="1:15" ht="30" customHeight="1">
      <c r="A174" s="72" t="s">
        <v>718</v>
      </c>
      <c r="B174" s="73" t="s">
        <v>31</v>
      </c>
      <c r="C174" s="73" t="s">
        <v>113</v>
      </c>
      <c r="D174" s="73" t="s">
        <v>33</v>
      </c>
      <c r="E174" s="73" t="s">
        <v>35</v>
      </c>
      <c r="F174" s="73" t="s">
        <v>43</v>
      </c>
      <c r="G174" s="73" t="s">
        <v>41</v>
      </c>
      <c r="H174" s="73" t="s">
        <v>37</v>
      </c>
      <c r="I174" s="73" t="s">
        <v>39</v>
      </c>
      <c r="J174" s="73" t="s">
        <v>45</v>
      </c>
      <c r="K174" s="73" t="s">
        <v>47</v>
      </c>
      <c r="L174" s="73" t="s">
        <v>49</v>
      </c>
      <c r="M174" s="73" t="s">
        <v>53</v>
      </c>
      <c r="N174" s="176" t="s">
        <v>515</v>
      </c>
      <c r="O174" s="73" t="s">
        <v>719</v>
      </c>
    </row>
    <row r="175" spans="1:15">
      <c r="A175" s="100" t="s">
        <v>720</v>
      </c>
      <c r="B175" s="97">
        <v>195931.67341999998</v>
      </c>
      <c r="C175" s="97">
        <v>283681.47941000003</v>
      </c>
      <c r="D175" s="97">
        <v>0</v>
      </c>
      <c r="E175" s="97">
        <v>58407.96</v>
      </c>
      <c r="F175" s="97">
        <v>0</v>
      </c>
      <c r="G175" s="97">
        <v>0</v>
      </c>
      <c r="H175" s="97">
        <v>0</v>
      </c>
      <c r="I175" s="97">
        <v>0</v>
      </c>
      <c r="J175" s="97">
        <v>0</v>
      </c>
      <c r="K175" s="97">
        <v>0</v>
      </c>
      <c r="L175" s="97">
        <v>0</v>
      </c>
      <c r="M175" s="97">
        <v>0</v>
      </c>
      <c r="N175" s="97">
        <v>538021.11283</v>
      </c>
      <c r="O175" s="160">
        <v>0.32239945032912731</v>
      </c>
    </row>
    <row r="176" spans="1:15">
      <c r="A176" s="100" t="s">
        <v>721</v>
      </c>
      <c r="B176" s="97">
        <v>9054.0160699999997</v>
      </c>
      <c r="C176" s="97">
        <v>0</v>
      </c>
      <c r="D176" s="97">
        <v>11853.531130000001</v>
      </c>
      <c r="E176" s="97">
        <v>17291.845789999999</v>
      </c>
      <c r="F176" s="97">
        <v>17723.614430000001</v>
      </c>
      <c r="G176" s="97">
        <v>0</v>
      </c>
      <c r="H176" s="97">
        <v>10000</v>
      </c>
      <c r="I176" s="97">
        <v>0</v>
      </c>
      <c r="J176" s="97">
        <v>0</v>
      </c>
      <c r="K176" s="97">
        <v>11550</v>
      </c>
      <c r="L176" s="97">
        <v>0</v>
      </c>
      <c r="M176" s="97">
        <v>0</v>
      </c>
      <c r="N176" s="97">
        <v>77473.007420000009</v>
      </c>
      <c r="O176" s="160">
        <v>4.6424302712158687E-2</v>
      </c>
    </row>
    <row r="177" spans="1:15">
      <c r="A177" s="100" t="s">
        <v>722</v>
      </c>
      <c r="B177" s="97">
        <v>13757.518259999999</v>
      </c>
      <c r="C177" s="97">
        <v>16422.709019999998</v>
      </c>
      <c r="D177" s="97">
        <v>28524.710039999998</v>
      </c>
      <c r="E177" s="97">
        <v>22771.54969</v>
      </c>
      <c r="F177" s="97">
        <v>12720.20954</v>
      </c>
      <c r="G177" s="97">
        <v>4699.4337599999999</v>
      </c>
      <c r="H177" s="97">
        <v>5000</v>
      </c>
      <c r="I177" s="97">
        <v>0</v>
      </c>
      <c r="J177" s="97">
        <v>0</v>
      </c>
      <c r="K177" s="97">
        <v>7757.8444200000004</v>
      </c>
      <c r="L177" s="97">
        <v>15493.281489999999</v>
      </c>
      <c r="M177" s="97">
        <v>8900</v>
      </c>
      <c r="N177" s="97">
        <v>136047.25621999998</v>
      </c>
      <c r="O177" s="160">
        <v>8.1523865101503917E-2</v>
      </c>
    </row>
    <row r="178" spans="1:15">
      <c r="A178" s="100" t="s">
        <v>723</v>
      </c>
      <c r="B178" s="97">
        <v>17991.406039999998</v>
      </c>
      <c r="C178" s="97">
        <v>13802.13833</v>
      </c>
      <c r="D178" s="97">
        <v>17136.876510000002</v>
      </c>
      <c r="E178" s="97">
        <v>24875.983519999998</v>
      </c>
      <c r="F178" s="97">
        <v>3842.71036</v>
      </c>
      <c r="G178" s="97">
        <v>5003.6400000000003</v>
      </c>
      <c r="H178" s="97">
        <v>8882.2859499999995</v>
      </c>
      <c r="I178" s="97">
        <v>0</v>
      </c>
      <c r="J178" s="97">
        <v>0</v>
      </c>
      <c r="K178" s="97">
        <v>6513.1232699999991</v>
      </c>
      <c r="L178" s="97">
        <v>23194.356309999999</v>
      </c>
      <c r="M178" s="97">
        <v>3279.43</v>
      </c>
      <c r="N178" s="97">
        <v>124521.95028999999</v>
      </c>
      <c r="O178" s="160">
        <v>7.4617533345930034E-2</v>
      </c>
    </row>
    <row r="179" spans="1:15">
      <c r="A179" s="100" t="s">
        <v>724</v>
      </c>
      <c r="B179" s="97">
        <v>61063.247520000004</v>
      </c>
      <c r="C179" s="97">
        <v>13691.966380000002</v>
      </c>
      <c r="D179" s="97">
        <v>14583.786679999999</v>
      </c>
      <c r="E179" s="97">
        <v>19725.503820000002</v>
      </c>
      <c r="F179" s="97">
        <v>3258.22865</v>
      </c>
      <c r="G179" s="97">
        <v>10804.669400000001</v>
      </c>
      <c r="H179" s="97">
        <v>7832.70172</v>
      </c>
      <c r="I179" s="97">
        <v>1400</v>
      </c>
      <c r="J179" s="97">
        <v>2097.1537000000003</v>
      </c>
      <c r="K179" s="97">
        <v>0</v>
      </c>
      <c r="L179" s="97">
        <v>4118.5199300000004</v>
      </c>
      <c r="M179" s="97">
        <v>7119.3871900000004</v>
      </c>
      <c r="N179" s="97">
        <v>145695.16499000002</v>
      </c>
      <c r="O179" s="160">
        <v>8.7305200461955473E-2</v>
      </c>
    </row>
    <row r="180" spans="1:15">
      <c r="A180" s="100" t="s">
        <v>725</v>
      </c>
      <c r="B180" s="97">
        <v>26241.30989</v>
      </c>
      <c r="C180" s="97">
        <v>16124.371800000001</v>
      </c>
      <c r="D180" s="97">
        <v>18016.55298</v>
      </c>
      <c r="E180" s="97">
        <v>15414.912910000001</v>
      </c>
      <c r="F180" s="97">
        <v>9087.6289199999992</v>
      </c>
      <c r="G180" s="97">
        <v>11058.82661</v>
      </c>
      <c r="H180" s="97">
        <v>7976.0821799999994</v>
      </c>
      <c r="I180" s="97">
        <v>1866.8643500000001</v>
      </c>
      <c r="J180" s="97">
        <v>957.27479000000005</v>
      </c>
      <c r="K180" s="97">
        <v>1170.4869899999999</v>
      </c>
      <c r="L180" s="97">
        <v>3645.3975299999997</v>
      </c>
      <c r="M180" s="97">
        <v>10638.084269999999</v>
      </c>
      <c r="N180" s="97">
        <v>122197.79322000002</v>
      </c>
      <c r="O180" s="160">
        <v>7.322482413066303E-2</v>
      </c>
    </row>
    <row r="181" spans="1:15">
      <c r="A181" s="100" t="s">
        <v>726</v>
      </c>
      <c r="B181" s="97">
        <v>11507.534149999999</v>
      </c>
      <c r="C181" s="97">
        <v>10139.27745</v>
      </c>
      <c r="D181" s="97">
        <v>9673.4715799999994</v>
      </c>
      <c r="E181" s="97">
        <v>15977.37486</v>
      </c>
      <c r="F181" s="97">
        <v>6135.4803300000003</v>
      </c>
      <c r="G181" s="97">
        <v>4755.9057199999997</v>
      </c>
      <c r="H181" s="97">
        <v>4080.6963300000002</v>
      </c>
      <c r="I181" s="97">
        <v>2338.3138599999997</v>
      </c>
      <c r="J181" s="97">
        <v>1230.7818400000001</v>
      </c>
      <c r="K181" s="97">
        <v>250</v>
      </c>
      <c r="L181" s="97">
        <v>3487.5338099999999</v>
      </c>
      <c r="M181" s="97">
        <v>9659.2422299999998</v>
      </c>
      <c r="N181" s="97">
        <v>79235.61215999999</v>
      </c>
      <c r="O181" s="160">
        <v>4.7480511819519615E-2</v>
      </c>
    </row>
    <row r="182" spans="1:15">
      <c r="A182" s="100" t="s">
        <v>727</v>
      </c>
      <c r="B182" s="97">
        <v>5438.8699000000006</v>
      </c>
      <c r="C182" s="97">
        <v>13014.275230000001</v>
      </c>
      <c r="D182" s="97">
        <v>12235.317779999999</v>
      </c>
      <c r="E182" s="97">
        <v>11144.211359999999</v>
      </c>
      <c r="F182" s="97">
        <v>10535.616050000001</v>
      </c>
      <c r="G182" s="97">
        <v>3609.8406099999997</v>
      </c>
      <c r="H182" s="97">
        <v>9332.2828100000006</v>
      </c>
      <c r="I182" s="97">
        <v>6430.17443</v>
      </c>
      <c r="J182" s="97">
        <v>422.71611999999999</v>
      </c>
      <c r="K182" s="97">
        <v>4627.8215999999993</v>
      </c>
      <c r="L182" s="97">
        <v>1036.9073000000001</v>
      </c>
      <c r="M182" s="97">
        <v>10701.97918</v>
      </c>
      <c r="N182" s="97">
        <v>88530.012369999997</v>
      </c>
      <c r="O182" s="160">
        <v>5.3050013549816477E-2</v>
      </c>
    </row>
    <row r="183" spans="1:15">
      <c r="A183" s="100" t="s">
        <v>728</v>
      </c>
      <c r="B183" s="97">
        <v>3057.56095</v>
      </c>
      <c r="C183" s="97">
        <v>5146.8757599999999</v>
      </c>
      <c r="D183" s="97">
        <v>4754.9873499999994</v>
      </c>
      <c r="E183" s="97">
        <v>5538.5134900000003</v>
      </c>
      <c r="F183" s="97">
        <v>5993.6840999999995</v>
      </c>
      <c r="G183" s="97">
        <v>1782.86121</v>
      </c>
      <c r="H183" s="97">
        <v>2543.01145</v>
      </c>
      <c r="I183" s="97">
        <v>4186.6304900000005</v>
      </c>
      <c r="J183" s="97">
        <v>244.69159999999999</v>
      </c>
      <c r="K183" s="97">
        <v>1731.6120000000001</v>
      </c>
      <c r="L183" s="97">
        <v>582.04141000000004</v>
      </c>
      <c r="M183" s="97">
        <v>5148.9282199999998</v>
      </c>
      <c r="N183" s="97">
        <v>40711.398029999997</v>
      </c>
      <c r="O183" s="160">
        <v>2.4395571166274214E-2</v>
      </c>
    </row>
    <row r="184" spans="1:15">
      <c r="A184" s="100" t="s">
        <v>729</v>
      </c>
      <c r="B184" s="97">
        <v>8621.9210000000003</v>
      </c>
      <c r="C184" s="97">
        <v>9635.2196199999998</v>
      </c>
      <c r="D184" s="97">
        <v>11140.528859999999</v>
      </c>
      <c r="E184" s="97">
        <v>8635.3401799999992</v>
      </c>
      <c r="F184" s="97">
        <v>6037.9208899999994</v>
      </c>
      <c r="G184" s="97">
        <v>3207.9237400000002</v>
      </c>
      <c r="H184" s="97">
        <v>6677.8008399999999</v>
      </c>
      <c r="I184" s="97">
        <v>11279.66915</v>
      </c>
      <c r="J184" s="97">
        <v>167.31802999999999</v>
      </c>
      <c r="K184" s="97">
        <v>4700.4134299999996</v>
      </c>
      <c r="L184" s="97">
        <v>654.49892</v>
      </c>
      <c r="M184" s="97">
        <v>9991.83734</v>
      </c>
      <c r="N184" s="97">
        <v>80750.391999999993</v>
      </c>
      <c r="O184" s="160">
        <v>4.8388216324305386E-2</v>
      </c>
    </row>
    <row r="185" spans="1:15">
      <c r="A185" s="100" t="s">
        <v>730</v>
      </c>
      <c r="B185" s="97">
        <v>8420.8245200000001</v>
      </c>
      <c r="C185" s="97">
        <v>11512.537779999999</v>
      </c>
      <c r="D185" s="97">
        <v>31276.377929999999</v>
      </c>
      <c r="E185" s="97">
        <v>10875.223539999999</v>
      </c>
      <c r="F185" s="97">
        <v>8954.8174999999992</v>
      </c>
      <c r="G185" s="97">
        <v>3744.51757</v>
      </c>
      <c r="H185" s="97">
        <v>15225.46962</v>
      </c>
      <c r="I185" s="97">
        <v>7151.7043300000005</v>
      </c>
      <c r="J185" s="97">
        <v>154.01599999999999</v>
      </c>
      <c r="K185" s="97">
        <v>4866.2162600000001</v>
      </c>
      <c r="L185" s="97">
        <v>949.28704000000005</v>
      </c>
      <c r="M185" s="97">
        <v>9559.9158399999997</v>
      </c>
      <c r="N185" s="97">
        <v>112690.90793</v>
      </c>
      <c r="O185" s="160">
        <v>6.7527994547682463E-2</v>
      </c>
    </row>
    <row r="186" spans="1:15">
      <c r="A186" s="100" t="s">
        <v>731</v>
      </c>
      <c r="B186" s="97">
        <v>8082.7535900000003</v>
      </c>
      <c r="C186" s="97">
        <v>12627.498669999999</v>
      </c>
      <c r="D186" s="97">
        <v>16941.350120000003</v>
      </c>
      <c r="E186" s="97">
        <v>12108.11558</v>
      </c>
      <c r="F186" s="97">
        <v>9297.9609600000003</v>
      </c>
      <c r="G186" s="97">
        <v>4108.7218599999997</v>
      </c>
      <c r="H186" s="97">
        <v>9951.4199700000008</v>
      </c>
      <c r="I186" s="97">
        <v>4266.4414200000001</v>
      </c>
      <c r="J186" s="97">
        <v>217.09620000000001</v>
      </c>
      <c r="K186" s="97">
        <v>6069.8049499999997</v>
      </c>
      <c r="L186" s="97">
        <v>952.41098999999997</v>
      </c>
      <c r="M186" s="97">
        <v>9809.3634099999999</v>
      </c>
      <c r="N186" s="97">
        <v>94432.937720000016</v>
      </c>
      <c r="O186" s="160">
        <v>5.6587235124939315E-2</v>
      </c>
    </row>
    <row r="187" spans="1:15">
      <c r="A187" s="100" t="s">
        <v>732</v>
      </c>
      <c r="B187" s="97">
        <v>238.28358</v>
      </c>
      <c r="C187" s="97">
        <v>4603.6205</v>
      </c>
      <c r="D187" s="97">
        <v>1338.61329</v>
      </c>
      <c r="E187" s="97">
        <v>1456.0981899999999</v>
      </c>
      <c r="F187" s="97">
        <v>3895.0152899999998</v>
      </c>
      <c r="G187" s="97">
        <v>1234.3174099999999</v>
      </c>
      <c r="H187" s="97">
        <v>1365.9877799999999</v>
      </c>
      <c r="I187" s="97">
        <v>25.976860000000002</v>
      </c>
      <c r="J187" s="97">
        <v>6.1153399999999998</v>
      </c>
      <c r="K187" s="97">
        <v>261.65440999999998</v>
      </c>
      <c r="L187" s="97">
        <v>97.716830000000002</v>
      </c>
      <c r="M187" s="97">
        <v>2375.1129799999999</v>
      </c>
      <c r="N187" s="97">
        <v>16898.512459999998</v>
      </c>
      <c r="O187" s="160">
        <v>1.0126128879639989E-2</v>
      </c>
    </row>
    <row r="188" spans="1:15">
      <c r="A188" s="100" t="s">
        <v>733</v>
      </c>
      <c r="B188" s="97">
        <v>1893.6289299999999</v>
      </c>
      <c r="C188" s="97">
        <v>2593.3354100000001</v>
      </c>
      <c r="D188" s="97">
        <v>1802.46282</v>
      </c>
      <c r="E188" s="97">
        <v>1112.9831200000001</v>
      </c>
      <c r="F188" s="97">
        <v>925.46636000000001</v>
      </c>
      <c r="G188" s="97">
        <v>454.75546000000003</v>
      </c>
      <c r="H188" s="97">
        <v>2209.2427000000002</v>
      </c>
      <c r="I188" s="97">
        <v>6.57843</v>
      </c>
      <c r="J188" s="97">
        <v>10.679170000000001</v>
      </c>
      <c r="K188" s="97">
        <v>100.30103</v>
      </c>
      <c r="L188" s="97">
        <v>13.42666</v>
      </c>
      <c r="M188" s="97">
        <v>473.90522999999996</v>
      </c>
      <c r="N188" s="97">
        <v>11596.76532</v>
      </c>
      <c r="O188" s="160">
        <v>6.9491525064839643E-3</v>
      </c>
    </row>
    <row r="189" spans="1:15">
      <c r="A189" s="72" t="s">
        <v>156</v>
      </c>
      <c r="B189" s="158">
        <v>371300.54781999998</v>
      </c>
      <c r="C189" s="158">
        <v>412995.30536000011</v>
      </c>
      <c r="D189" s="158">
        <v>179278.56706999996</v>
      </c>
      <c r="E189" s="158">
        <v>225335.61605000001</v>
      </c>
      <c r="F189" s="158">
        <v>98408.35338</v>
      </c>
      <c r="G189" s="158">
        <v>54465.413349999995</v>
      </c>
      <c r="H189" s="158">
        <v>91076.981350000002</v>
      </c>
      <c r="I189" s="158">
        <v>38952.353320000009</v>
      </c>
      <c r="J189" s="158">
        <v>5507.8427900000006</v>
      </c>
      <c r="K189" s="158">
        <v>49599.278360000004</v>
      </c>
      <c r="L189" s="158">
        <v>54225.378219999991</v>
      </c>
      <c r="M189" s="158">
        <v>87657.185890000008</v>
      </c>
      <c r="N189" s="158">
        <v>1668802.8229600003</v>
      </c>
      <c r="O189" s="161">
        <v>1</v>
      </c>
    </row>
    <row r="190" spans="1:15">
      <c r="A190" s="54" t="s">
        <v>734</v>
      </c>
      <c r="B190" s="160">
        <v>0.22249515803275924</v>
      </c>
      <c r="C190" s="160">
        <v>0.24747998965357651</v>
      </c>
      <c r="D190" s="160">
        <v>0.10742944858638767</v>
      </c>
      <c r="E190" s="160">
        <v>0.13502830469229204</v>
      </c>
      <c r="F190" s="160">
        <v>5.8969431274960613E-2</v>
      </c>
      <c r="G190" s="160">
        <v>3.2637416835976603E-2</v>
      </c>
      <c r="H190" s="160">
        <v>5.4576238784432497E-2</v>
      </c>
      <c r="I190" s="160">
        <v>2.3341495342696736E-2</v>
      </c>
      <c r="J190" s="160">
        <v>3.3004754751256907E-3</v>
      </c>
      <c r="K190" s="160">
        <v>2.9721473188800362E-2</v>
      </c>
      <c r="L190" s="160">
        <v>3.24935801126097E-2</v>
      </c>
      <c r="M190" s="160">
        <v>5.2526988020382248E-2</v>
      </c>
      <c r="N190" s="160">
        <v>1</v>
      </c>
      <c r="O190" s="234"/>
    </row>
    <row r="191" spans="1:15" ht="30" customHeight="1">
      <c r="A191" s="433" t="s">
        <v>737</v>
      </c>
      <c r="B191" s="73" t="s">
        <v>31</v>
      </c>
      <c r="C191" s="73" t="s">
        <v>113</v>
      </c>
      <c r="D191" s="73" t="s">
        <v>33</v>
      </c>
      <c r="E191" s="73" t="s">
        <v>35</v>
      </c>
      <c r="F191" s="73" t="s">
        <v>43</v>
      </c>
      <c r="G191" s="73" t="s">
        <v>41</v>
      </c>
      <c r="H191" s="73" t="s">
        <v>37</v>
      </c>
      <c r="I191" s="73" t="s">
        <v>39</v>
      </c>
      <c r="J191" s="73" t="s">
        <v>45</v>
      </c>
      <c r="K191" s="73" t="s">
        <v>47</v>
      </c>
      <c r="L191" s="73" t="s">
        <v>49</v>
      </c>
      <c r="M191" s="73" t="s">
        <v>53</v>
      </c>
      <c r="N191" s="176" t="s">
        <v>515</v>
      </c>
      <c r="O191" s="73" t="s">
        <v>677</v>
      </c>
    </row>
    <row r="192" spans="1:15">
      <c r="A192" s="100" t="s">
        <v>720</v>
      </c>
      <c r="B192" s="97">
        <v>4</v>
      </c>
      <c r="C192" s="97">
        <v>4</v>
      </c>
      <c r="D192" s="97">
        <v>0</v>
      </c>
      <c r="E192" s="97">
        <v>2</v>
      </c>
      <c r="F192" s="97">
        <v>0</v>
      </c>
      <c r="G192" s="97">
        <v>0</v>
      </c>
      <c r="H192" s="97">
        <v>0</v>
      </c>
      <c r="I192" s="97">
        <v>0</v>
      </c>
      <c r="J192" s="97">
        <v>0</v>
      </c>
      <c r="K192" s="97">
        <v>0</v>
      </c>
      <c r="L192" s="97">
        <v>0</v>
      </c>
      <c r="M192" s="97">
        <v>0</v>
      </c>
      <c r="N192" s="97">
        <v>10</v>
      </c>
      <c r="O192" s="160">
        <v>3.8773215462758326E-4</v>
      </c>
    </row>
    <row r="193" spans="1:15">
      <c r="A193" s="100" t="s">
        <v>721</v>
      </c>
      <c r="B193" s="97">
        <v>1</v>
      </c>
      <c r="C193" s="97">
        <v>0</v>
      </c>
      <c r="D193" s="97">
        <v>1</v>
      </c>
      <c r="E193" s="97">
        <v>2</v>
      </c>
      <c r="F193" s="97">
        <v>2</v>
      </c>
      <c r="G193" s="97">
        <v>0</v>
      </c>
      <c r="H193" s="97">
        <v>1</v>
      </c>
      <c r="I193" s="97">
        <v>0</v>
      </c>
      <c r="J193" s="97">
        <v>0</v>
      </c>
      <c r="K193" s="97">
        <v>1</v>
      </c>
      <c r="L193" s="97">
        <v>0</v>
      </c>
      <c r="M193" s="97">
        <v>0</v>
      </c>
      <c r="N193" s="97">
        <v>8</v>
      </c>
      <c r="O193" s="160">
        <v>3.1018572370206663E-4</v>
      </c>
    </row>
    <row r="194" spans="1:15">
      <c r="A194" s="100" t="s">
        <v>722</v>
      </c>
      <c r="B194" s="97">
        <v>3</v>
      </c>
      <c r="C194" s="97">
        <v>3</v>
      </c>
      <c r="D194" s="97">
        <v>7</v>
      </c>
      <c r="E194" s="97">
        <v>5</v>
      </c>
      <c r="F194" s="97">
        <v>2</v>
      </c>
      <c r="G194" s="97">
        <v>1</v>
      </c>
      <c r="H194" s="97">
        <v>1</v>
      </c>
      <c r="I194" s="97">
        <v>0</v>
      </c>
      <c r="J194" s="97">
        <v>0</v>
      </c>
      <c r="K194" s="97">
        <v>2</v>
      </c>
      <c r="L194" s="97">
        <v>3</v>
      </c>
      <c r="M194" s="97">
        <v>2</v>
      </c>
      <c r="N194" s="97">
        <v>29</v>
      </c>
      <c r="O194" s="160">
        <v>1.1244232484199914E-3</v>
      </c>
    </row>
    <row r="195" spans="1:15">
      <c r="A195" s="100" t="s">
        <v>723</v>
      </c>
      <c r="B195" s="97">
        <v>8</v>
      </c>
      <c r="C195" s="97">
        <v>6</v>
      </c>
      <c r="D195" s="97">
        <v>7</v>
      </c>
      <c r="E195" s="97">
        <v>11</v>
      </c>
      <c r="F195" s="97">
        <v>2</v>
      </c>
      <c r="G195" s="97">
        <v>2</v>
      </c>
      <c r="H195" s="97">
        <v>4</v>
      </c>
      <c r="I195" s="97">
        <v>0</v>
      </c>
      <c r="J195" s="97">
        <v>0</v>
      </c>
      <c r="K195" s="97">
        <v>3</v>
      </c>
      <c r="L195" s="97">
        <v>12</v>
      </c>
      <c r="M195" s="97">
        <v>1</v>
      </c>
      <c r="N195" s="97">
        <v>56</v>
      </c>
      <c r="O195" s="160">
        <v>2.1713000659144663E-3</v>
      </c>
    </row>
    <row r="196" spans="1:15">
      <c r="A196" s="100" t="s">
        <v>724</v>
      </c>
      <c r="B196" s="97">
        <v>54</v>
      </c>
      <c r="C196" s="97">
        <v>14</v>
      </c>
      <c r="D196" s="97">
        <v>15</v>
      </c>
      <c r="E196" s="97">
        <v>20</v>
      </c>
      <c r="F196" s="97">
        <v>4</v>
      </c>
      <c r="G196" s="97">
        <v>12</v>
      </c>
      <c r="H196" s="97">
        <v>8</v>
      </c>
      <c r="I196" s="97">
        <v>2</v>
      </c>
      <c r="J196" s="97">
        <v>2</v>
      </c>
      <c r="K196" s="97">
        <v>0</v>
      </c>
      <c r="L196" s="97">
        <v>5</v>
      </c>
      <c r="M196" s="97">
        <v>8</v>
      </c>
      <c r="N196" s="97">
        <v>144</v>
      </c>
      <c r="O196" s="160">
        <v>5.5833430266371987E-3</v>
      </c>
    </row>
    <row r="197" spans="1:15">
      <c r="A197" s="100" t="s">
        <v>725</v>
      </c>
      <c r="B197" s="97">
        <v>55</v>
      </c>
      <c r="C197" s="97">
        <v>33</v>
      </c>
      <c r="D197" s="97">
        <v>42</v>
      </c>
      <c r="E197" s="97">
        <v>35</v>
      </c>
      <c r="F197" s="97">
        <v>20</v>
      </c>
      <c r="G197" s="97">
        <v>24</v>
      </c>
      <c r="H197" s="97">
        <v>16</v>
      </c>
      <c r="I197" s="97">
        <v>4</v>
      </c>
      <c r="J197" s="97">
        <v>2</v>
      </c>
      <c r="K197" s="97">
        <v>3</v>
      </c>
      <c r="L197" s="97">
        <v>8</v>
      </c>
      <c r="M197" s="97">
        <v>24</v>
      </c>
      <c r="N197" s="97">
        <v>266</v>
      </c>
      <c r="O197" s="160">
        <v>1.0313675313093715E-2</v>
      </c>
    </row>
    <row r="198" spans="1:15">
      <c r="A198" s="100" t="s">
        <v>726</v>
      </c>
      <c r="B198" s="97">
        <v>45</v>
      </c>
      <c r="C198" s="97">
        <v>38</v>
      </c>
      <c r="D198" s="97">
        <v>37</v>
      </c>
      <c r="E198" s="97">
        <v>64</v>
      </c>
      <c r="F198" s="97">
        <v>25</v>
      </c>
      <c r="G198" s="97">
        <v>19</v>
      </c>
      <c r="H198" s="97">
        <v>16</v>
      </c>
      <c r="I198" s="97">
        <v>9</v>
      </c>
      <c r="J198" s="97">
        <v>4</v>
      </c>
      <c r="K198" s="97">
        <v>1</v>
      </c>
      <c r="L198" s="97">
        <v>13</v>
      </c>
      <c r="M198" s="97">
        <v>37</v>
      </c>
      <c r="N198" s="97">
        <v>308</v>
      </c>
      <c r="O198" s="160">
        <v>1.1942150362529564E-2</v>
      </c>
    </row>
    <row r="199" spans="1:15">
      <c r="A199" s="100" t="s">
        <v>727</v>
      </c>
      <c r="B199" s="97">
        <v>36</v>
      </c>
      <c r="C199" s="97">
        <v>79</v>
      </c>
      <c r="D199" s="97">
        <v>74</v>
      </c>
      <c r="E199" s="97">
        <v>67</v>
      </c>
      <c r="F199" s="97">
        <v>63</v>
      </c>
      <c r="G199" s="97">
        <v>22</v>
      </c>
      <c r="H199" s="97">
        <v>57</v>
      </c>
      <c r="I199" s="97">
        <v>39</v>
      </c>
      <c r="J199" s="97">
        <v>3</v>
      </c>
      <c r="K199" s="97">
        <v>26</v>
      </c>
      <c r="L199" s="97">
        <v>6</v>
      </c>
      <c r="M199" s="97">
        <v>63</v>
      </c>
      <c r="N199" s="97">
        <v>535</v>
      </c>
      <c r="O199" s="160">
        <v>2.0743670272575704E-2</v>
      </c>
    </row>
    <row r="200" spans="1:15">
      <c r="A200" s="100" t="s">
        <v>728</v>
      </c>
      <c r="B200" s="97">
        <v>27</v>
      </c>
      <c r="C200" s="97">
        <v>42</v>
      </c>
      <c r="D200" s="97">
        <v>40</v>
      </c>
      <c r="E200" s="97">
        <v>48</v>
      </c>
      <c r="F200" s="97">
        <v>49</v>
      </c>
      <c r="G200" s="97">
        <v>15</v>
      </c>
      <c r="H200" s="97">
        <v>22</v>
      </c>
      <c r="I200" s="97">
        <v>36</v>
      </c>
      <c r="J200" s="97">
        <v>2</v>
      </c>
      <c r="K200" s="97">
        <v>15</v>
      </c>
      <c r="L200" s="97">
        <v>5</v>
      </c>
      <c r="M200" s="97">
        <v>44</v>
      </c>
      <c r="N200" s="97">
        <v>345</v>
      </c>
      <c r="O200" s="160">
        <v>1.3376759334651623E-2</v>
      </c>
    </row>
    <row r="201" spans="1:15">
      <c r="A201" s="100" t="s">
        <v>729</v>
      </c>
      <c r="B201" s="97">
        <v>116</v>
      </c>
      <c r="C201" s="97">
        <v>112</v>
      </c>
      <c r="D201" s="97">
        <v>134</v>
      </c>
      <c r="E201" s="97">
        <v>104</v>
      </c>
      <c r="F201" s="97">
        <v>74</v>
      </c>
      <c r="G201" s="97">
        <v>40</v>
      </c>
      <c r="H201" s="97">
        <v>84</v>
      </c>
      <c r="I201" s="97">
        <v>138</v>
      </c>
      <c r="J201" s="97">
        <v>2</v>
      </c>
      <c r="K201" s="97">
        <v>57</v>
      </c>
      <c r="L201" s="97">
        <v>8</v>
      </c>
      <c r="M201" s="97">
        <v>120</v>
      </c>
      <c r="N201" s="97">
        <v>989</v>
      </c>
      <c r="O201" s="160">
        <v>3.8346710092667984E-2</v>
      </c>
    </row>
    <row r="202" spans="1:15">
      <c r="A202" s="100" t="s">
        <v>730</v>
      </c>
      <c r="B202" s="97">
        <v>210</v>
      </c>
      <c r="C202" s="97">
        <v>234</v>
      </c>
      <c r="D202" s="97">
        <v>669</v>
      </c>
      <c r="E202" s="97">
        <v>234</v>
      </c>
      <c r="F202" s="97">
        <v>181</v>
      </c>
      <c r="G202" s="97">
        <v>77</v>
      </c>
      <c r="H202" s="97">
        <v>365</v>
      </c>
      <c r="I202" s="97">
        <v>151</v>
      </c>
      <c r="J202" s="97">
        <v>3</v>
      </c>
      <c r="K202" s="97">
        <v>100</v>
      </c>
      <c r="L202" s="97">
        <v>20</v>
      </c>
      <c r="M202" s="97">
        <v>199</v>
      </c>
      <c r="N202" s="97">
        <v>2443</v>
      </c>
      <c r="O202" s="160">
        <v>9.4722965375518595E-2</v>
      </c>
    </row>
    <row r="203" spans="1:15">
      <c r="A203" s="100" t="s">
        <v>731</v>
      </c>
      <c r="B203" s="97">
        <v>589</v>
      </c>
      <c r="C203" s="97">
        <v>797</v>
      </c>
      <c r="D203" s="97">
        <v>1175</v>
      </c>
      <c r="E203" s="97">
        <v>762</v>
      </c>
      <c r="F203" s="97">
        <v>601</v>
      </c>
      <c r="G203" s="97">
        <v>258</v>
      </c>
      <c r="H203" s="97">
        <v>624</v>
      </c>
      <c r="I203" s="97">
        <v>227</v>
      </c>
      <c r="J203" s="97">
        <v>12</v>
      </c>
      <c r="K203" s="97">
        <v>580</v>
      </c>
      <c r="L203" s="97">
        <v>60</v>
      </c>
      <c r="M203" s="97">
        <v>614</v>
      </c>
      <c r="N203" s="97">
        <v>6299</v>
      </c>
      <c r="O203" s="160">
        <v>0.2442324841999147</v>
      </c>
    </row>
    <row r="204" spans="1:15">
      <c r="A204" s="100" t="s">
        <v>732</v>
      </c>
      <c r="B204" s="97">
        <v>54</v>
      </c>
      <c r="C204" s="97">
        <v>773</v>
      </c>
      <c r="D204" s="97">
        <v>267</v>
      </c>
      <c r="E204" s="97">
        <v>306</v>
      </c>
      <c r="F204" s="97">
        <v>648</v>
      </c>
      <c r="G204" s="97">
        <v>205</v>
      </c>
      <c r="H204" s="97">
        <v>270</v>
      </c>
      <c r="I204" s="97">
        <v>5</v>
      </c>
      <c r="J204" s="97">
        <v>1</v>
      </c>
      <c r="K204" s="97">
        <v>49</v>
      </c>
      <c r="L204" s="97">
        <v>18</v>
      </c>
      <c r="M204" s="97">
        <v>376</v>
      </c>
      <c r="N204" s="97">
        <v>2972</v>
      </c>
      <c r="O204" s="160">
        <v>0.11523399635531775</v>
      </c>
    </row>
    <row r="205" spans="1:15">
      <c r="A205" s="100" t="s">
        <v>733</v>
      </c>
      <c r="B205" s="97">
        <v>873</v>
      </c>
      <c r="C205" s="97">
        <v>6063</v>
      </c>
      <c r="D205" s="97">
        <v>1278</v>
      </c>
      <c r="E205" s="97">
        <v>717</v>
      </c>
      <c r="F205" s="97">
        <v>538</v>
      </c>
      <c r="G205" s="97">
        <v>358</v>
      </c>
      <c r="H205" s="97">
        <v>1214</v>
      </c>
      <c r="I205" s="97">
        <v>3</v>
      </c>
      <c r="J205" s="97">
        <v>5</v>
      </c>
      <c r="K205" s="97">
        <v>77</v>
      </c>
      <c r="L205" s="97">
        <v>10</v>
      </c>
      <c r="M205" s="97">
        <v>251</v>
      </c>
      <c r="N205" s="97">
        <v>11387</v>
      </c>
      <c r="O205" s="160">
        <v>0.44151060447442908</v>
      </c>
    </row>
    <row r="206" spans="1:15">
      <c r="A206" s="72" t="s">
        <v>156</v>
      </c>
      <c r="B206" s="158">
        <v>2075</v>
      </c>
      <c r="C206" s="158">
        <v>8198</v>
      </c>
      <c r="D206" s="158">
        <v>3746</v>
      </c>
      <c r="E206" s="158">
        <v>2377</v>
      </c>
      <c r="F206" s="158">
        <v>2209</v>
      </c>
      <c r="G206" s="158">
        <v>1033</v>
      </c>
      <c r="H206" s="158">
        <v>2682</v>
      </c>
      <c r="I206" s="158">
        <v>614</v>
      </c>
      <c r="J206" s="158">
        <v>36</v>
      </c>
      <c r="K206" s="158">
        <v>914</v>
      </c>
      <c r="L206" s="158">
        <v>168</v>
      </c>
      <c r="M206" s="158">
        <v>1739</v>
      </c>
      <c r="N206" s="158">
        <v>25791</v>
      </c>
      <c r="O206" s="161">
        <v>1</v>
      </c>
    </row>
    <row r="207" spans="1:15">
      <c r="A207" s="54" t="s">
        <v>734</v>
      </c>
      <c r="B207" s="160">
        <v>8.0454422085223534E-2</v>
      </c>
      <c r="C207" s="160">
        <v>0.31786282036369279</v>
      </c>
      <c r="D207" s="160">
        <v>0.14524446512349268</v>
      </c>
      <c r="E207" s="160">
        <v>9.2163933154976549E-2</v>
      </c>
      <c r="F207" s="160">
        <v>8.5650032957233141E-2</v>
      </c>
      <c r="G207" s="160">
        <v>4.0052731573029354E-2</v>
      </c>
      <c r="H207" s="160">
        <v>0.10398976387111783</v>
      </c>
      <c r="I207" s="160">
        <v>2.3806754294133613E-2</v>
      </c>
      <c r="J207" s="160">
        <v>1.3958357566592997E-3</v>
      </c>
      <c r="K207" s="160">
        <v>3.5438718932961112E-2</v>
      </c>
      <c r="L207" s="160">
        <v>6.5139001977433985E-3</v>
      </c>
      <c r="M207" s="160">
        <v>6.7426621689736732E-2</v>
      </c>
      <c r="N207" s="160">
        <v>1</v>
      </c>
      <c r="O207" s="235"/>
    </row>
    <row r="208" spans="1:15" ht="15.75" thickBot="1">
      <c r="A208" s="206"/>
      <c r="B208" s="207"/>
      <c r="C208" s="208"/>
      <c r="D208" s="208"/>
      <c r="E208" s="208"/>
      <c r="F208" s="208"/>
      <c r="G208" s="208"/>
      <c r="H208" s="207"/>
      <c r="I208" s="207"/>
      <c r="J208" s="207"/>
      <c r="K208" s="207"/>
      <c r="L208" s="207"/>
      <c r="M208" s="207"/>
      <c r="N208" s="545"/>
      <c r="O208" s="545"/>
    </row>
    <row r="209" spans="1:15" ht="15.75" customHeight="1" thickTop="1">
      <c r="A209" s="754" t="s">
        <v>1361</v>
      </c>
      <c r="B209" s="755"/>
      <c r="C209" s="755"/>
      <c r="D209" s="755"/>
      <c r="E209" s="755"/>
      <c r="F209" s="755"/>
      <c r="G209" s="755"/>
      <c r="H209" s="755"/>
      <c r="I209" s="755"/>
      <c r="J209" s="755"/>
      <c r="K209" s="755"/>
      <c r="L209" s="755"/>
      <c r="M209" s="755"/>
      <c r="N209" s="755"/>
      <c r="O209" s="755"/>
    </row>
    <row r="210" spans="1:15">
      <c r="A210" s="695"/>
      <c r="B210" s="11"/>
      <c r="C210" s="96"/>
      <c r="D210" s="96"/>
      <c r="E210" s="96"/>
      <c r="F210" s="96"/>
      <c r="G210" s="11"/>
      <c r="H210" s="11"/>
      <c r="I210" s="11"/>
      <c r="J210" s="11"/>
      <c r="K210" s="11"/>
      <c r="L210" s="11"/>
      <c r="M210" s="11"/>
      <c r="N210" s="211"/>
      <c r="O210" s="98"/>
    </row>
  </sheetData>
  <mergeCells count="25">
    <mergeCell ref="A209:O209"/>
    <mergeCell ref="A130:O130"/>
    <mergeCell ref="A167:O167"/>
    <mergeCell ref="A169:O169"/>
    <mergeCell ref="A170:O170"/>
    <mergeCell ref="A171:O171"/>
    <mergeCell ref="A172:O172"/>
    <mergeCell ref="A129:O129"/>
    <mergeCell ref="A44:O44"/>
    <mergeCell ref="A45:O45"/>
    <mergeCell ref="A46:O46"/>
    <mergeCell ref="A83:O83"/>
    <mergeCell ref="A85:O85"/>
    <mergeCell ref="A86:O86"/>
    <mergeCell ref="A87:O87"/>
    <mergeCell ref="A88:O88"/>
    <mergeCell ref="A125:O125"/>
    <mergeCell ref="A127:O127"/>
    <mergeCell ref="A128:O128"/>
    <mergeCell ref="A43:O43"/>
    <mergeCell ref="A1:O1"/>
    <mergeCell ref="A2:O2"/>
    <mergeCell ref="A3:O3"/>
    <mergeCell ref="A4:O4"/>
    <mergeCell ref="A41:O41"/>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sqref="A1:F1"/>
    </sheetView>
  </sheetViews>
  <sheetFormatPr defaultRowHeight="15"/>
  <cols>
    <col min="1" max="1" width="104.42578125" style="5" bestFit="1" customWidth="1"/>
    <col min="2" max="6" width="9.7109375" style="5" customWidth="1"/>
    <col min="7" max="16384" width="9.140625" style="5"/>
  </cols>
  <sheetData>
    <row r="1" spans="1:6" ht="30" customHeight="1">
      <c r="A1" s="718" t="s">
        <v>438</v>
      </c>
      <c r="B1" s="718"/>
      <c r="C1" s="718"/>
      <c r="D1" s="718"/>
      <c r="E1" s="718"/>
      <c r="F1" s="718"/>
    </row>
    <row r="2" spans="1:6" ht="18">
      <c r="A2" s="719" t="s">
        <v>484</v>
      </c>
      <c r="B2" s="719"/>
      <c r="C2" s="719"/>
      <c r="D2" s="719"/>
      <c r="E2" s="719"/>
      <c r="F2" s="719"/>
    </row>
    <row r="3" spans="1:6" ht="18">
      <c r="A3" s="719" t="s">
        <v>1512</v>
      </c>
      <c r="B3" s="719"/>
      <c r="C3" s="719"/>
      <c r="D3" s="719"/>
      <c r="E3" s="719"/>
      <c r="F3" s="719"/>
    </row>
    <row r="4" spans="1:6" ht="30" customHeight="1">
      <c r="A4" s="723" t="s">
        <v>508</v>
      </c>
      <c r="B4" s="723"/>
      <c r="C4" s="723"/>
      <c r="D4" s="723"/>
      <c r="E4" s="723"/>
      <c r="F4" s="723"/>
    </row>
    <row r="5" spans="1:6" ht="3.75" customHeight="1">
      <c r="A5" s="188"/>
      <c r="B5" s="189"/>
      <c r="C5" s="189"/>
      <c r="D5" s="189"/>
      <c r="E5" s="189"/>
      <c r="F5" s="189"/>
    </row>
    <row r="6" spans="1:6" ht="30" customHeight="1" thickBot="1">
      <c r="A6" s="381"/>
      <c r="B6" s="382" t="s">
        <v>152</v>
      </c>
      <c r="C6" s="382" t="s">
        <v>153</v>
      </c>
      <c r="D6" s="382" t="s">
        <v>154</v>
      </c>
      <c r="E6" s="382" t="s">
        <v>155</v>
      </c>
      <c r="F6" s="382" t="s">
        <v>156</v>
      </c>
    </row>
    <row r="7" spans="1:6">
      <c r="A7" s="383" t="s">
        <v>157</v>
      </c>
      <c r="B7" s="384">
        <v>6008187.9321000008</v>
      </c>
      <c r="C7" s="384">
        <v>431712.67810000002</v>
      </c>
      <c r="D7" s="384">
        <v>0</v>
      </c>
      <c r="E7" s="384">
        <v>1028.36168</v>
      </c>
      <c r="F7" s="384">
        <v>6440928.9718800001</v>
      </c>
    </row>
    <row r="8" spans="1:6">
      <c r="A8" s="187" t="s">
        <v>158</v>
      </c>
      <c r="B8" s="57">
        <v>254813.18005000002</v>
      </c>
      <c r="C8" s="57">
        <v>69327.654609999998</v>
      </c>
      <c r="D8" s="57">
        <v>0</v>
      </c>
      <c r="E8" s="57">
        <v>794.88595999999995</v>
      </c>
      <c r="F8" s="57">
        <v>324935.72061999998</v>
      </c>
    </row>
    <row r="9" spans="1:6">
      <c r="A9" s="58" t="s">
        <v>159</v>
      </c>
      <c r="B9" s="95">
        <v>115165.18308</v>
      </c>
      <c r="C9" s="95">
        <v>17568.638370000001</v>
      </c>
      <c r="D9" s="95">
        <v>0</v>
      </c>
      <c r="E9" s="95">
        <v>0</v>
      </c>
      <c r="F9" s="95">
        <v>132733.82144999999</v>
      </c>
    </row>
    <row r="10" spans="1:6">
      <c r="A10" s="58" t="s">
        <v>160</v>
      </c>
      <c r="B10" s="95">
        <v>107223.93431999999</v>
      </c>
      <c r="C10" s="95">
        <v>46402.566350000001</v>
      </c>
      <c r="D10" s="95">
        <v>0</v>
      </c>
      <c r="E10" s="95">
        <v>794.88595999999995</v>
      </c>
      <c r="F10" s="95">
        <v>154421.38662999999</v>
      </c>
    </row>
    <row r="11" spans="1:6">
      <c r="A11" s="58" t="s">
        <v>161</v>
      </c>
      <c r="B11" s="95">
        <v>13730.828380000001</v>
      </c>
      <c r="C11" s="95">
        <v>2569.67373</v>
      </c>
      <c r="D11" s="95">
        <v>0</v>
      </c>
      <c r="E11" s="95">
        <v>0</v>
      </c>
      <c r="F11" s="95">
        <v>16300.502109999999</v>
      </c>
    </row>
    <row r="12" spans="1:6">
      <c r="A12" s="58" t="s">
        <v>162</v>
      </c>
      <c r="B12" s="95">
        <v>0</v>
      </c>
      <c r="C12" s="95">
        <v>0</v>
      </c>
      <c r="D12" s="95">
        <v>0</v>
      </c>
      <c r="E12" s="95">
        <v>0</v>
      </c>
      <c r="F12" s="95">
        <v>0</v>
      </c>
    </row>
    <row r="13" spans="1:6">
      <c r="A13" s="58" t="s">
        <v>163</v>
      </c>
      <c r="B13" s="95">
        <v>0</v>
      </c>
      <c r="C13" s="95">
        <v>2774.5626099999999</v>
      </c>
      <c r="D13" s="95">
        <v>0</v>
      </c>
      <c r="E13" s="95">
        <v>0</v>
      </c>
      <c r="F13" s="95">
        <v>2774.5626099999999</v>
      </c>
    </row>
    <row r="14" spans="1:6">
      <c r="A14" s="58" t="s">
        <v>1378</v>
      </c>
      <c r="B14" s="95">
        <v>18693.234270000001</v>
      </c>
      <c r="C14" s="95">
        <v>12.21355</v>
      </c>
      <c r="D14" s="95">
        <v>0</v>
      </c>
      <c r="E14" s="95">
        <v>0</v>
      </c>
      <c r="F14" s="95">
        <v>18705.447820000001</v>
      </c>
    </row>
    <row r="15" spans="1:6">
      <c r="A15" s="58" t="s">
        <v>165</v>
      </c>
      <c r="B15" s="95">
        <v>0</v>
      </c>
      <c r="C15" s="95">
        <v>0</v>
      </c>
      <c r="D15" s="95">
        <v>0</v>
      </c>
      <c r="E15" s="95">
        <v>0</v>
      </c>
      <c r="F15" s="95">
        <v>0</v>
      </c>
    </row>
    <row r="16" spans="1:6">
      <c r="A16" s="58" t="s">
        <v>166</v>
      </c>
      <c r="B16" s="95">
        <v>0</v>
      </c>
      <c r="C16" s="95">
        <v>0</v>
      </c>
      <c r="D16" s="95">
        <v>0</v>
      </c>
      <c r="E16" s="95">
        <v>0</v>
      </c>
      <c r="F16" s="95">
        <v>0</v>
      </c>
    </row>
    <row r="17" spans="1:6">
      <c r="A17" s="187" t="s">
        <v>167</v>
      </c>
      <c r="B17" s="57">
        <v>151639.61794</v>
      </c>
      <c r="C17" s="57">
        <v>22103.839210000002</v>
      </c>
      <c r="D17" s="57">
        <v>0</v>
      </c>
      <c r="E17" s="57">
        <v>57.988949999999996</v>
      </c>
      <c r="F17" s="57">
        <v>173801.4461</v>
      </c>
    </row>
    <row r="18" spans="1:6">
      <c r="A18" s="58" t="s">
        <v>168</v>
      </c>
      <c r="B18" s="95">
        <v>0</v>
      </c>
      <c r="C18" s="95">
        <v>0</v>
      </c>
      <c r="D18" s="95">
        <v>0</v>
      </c>
      <c r="E18" s="95">
        <v>0</v>
      </c>
      <c r="F18" s="95">
        <v>0</v>
      </c>
    </row>
    <row r="19" spans="1:6">
      <c r="A19" s="58" t="s">
        <v>169</v>
      </c>
      <c r="B19" s="95">
        <v>15644.72143</v>
      </c>
      <c r="C19" s="95">
        <v>8505.4675200000001</v>
      </c>
      <c r="D19" s="95">
        <v>0</v>
      </c>
      <c r="E19" s="95">
        <v>0</v>
      </c>
      <c r="F19" s="95">
        <v>24150.18895</v>
      </c>
    </row>
    <row r="20" spans="1:6">
      <c r="A20" s="58" t="s">
        <v>170</v>
      </c>
      <c r="B20" s="95">
        <v>0</v>
      </c>
      <c r="C20" s="95">
        <v>0</v>
      </c>
      <c r="D20" s="95">
        <v>0</v>
      </c>
      <c r="E20" s="95">
        <v>0</v>
      </c>
      <c r="F20" s="95">
        <v>0</v>
      </c>
    </row>
    <row r="21" spans="1:6">
      <c r="A21" s="58" t="s">
        <v>171</v>
      </c>
      <c r="B21" s="95">
        <v>0</v>
      </c>
      <c r="C21" s="95">
        <v>0</v>
      </c>
      <c r="D21" s="95">
        <v>0</v>
      </c>
      <c r="E21" s="95">
        <v>0</v>
      </c>
      <c r="F21" s="95">
        <v>0</v>
      </c>
    </row>
    <row r="22" spans="1:6">
      <c r="A22" s="58" t="s">
        <v>216</v>
      </c>
      <c r="B22" s="95">
        <v>21085.946379999998</v>
      </c>
      <c r="C22" s="95">
        <v>3449.2640899999997</v>
      </c>
      <c r="D22" s="95">
        <v>0</v>
      </c>
      <c r="E22" s="95">
        <v>57.988949999999996</v>
      </c>
      <c r="F22" s="95">
        <v>24593.199420000001</v>
      </c>
    </row>
    <row r="23" spans="1:6">
      <c r="A23" s="58" t="s">
        <v>173</v>
      </c>
      <c r="B23" s="95">
        <v>114431.33118000001</v>
      </c>
      <c r="C23" s="95">
        <v>10149.107599999999</v>
      </c>
      <c r="D23" s="95">
        <v>0</v>
      </c>
      <c r="E23" s="95">
        <v>0</v>
      </c>
      <c r="F23" s="95">
        <v>124580.43878</v>
      </c>
    </row>
    <row r="24" spans="1:6">
      <c r="A24" s="58" t="s">
        <v>174</v>
      </c>
      <c r="B24" s="95">
        <v>477.61894999999998</v>
      </c>
      <c r="C24" s="95">
        <v>0</v>
      </c>
      <c r="D24" s="95">
        <v>0</v>
      </c>
      <c r="E24" s="95">
        <v>0</v>
      </c>
      <c r="F24" s="95">
        <v>477.61894999999998</v>
      </c>
    </row>
    <row r="25" spans="1:6">
      <c r="A25" s="58" t="s">
        <v>175</v>
      </c>
      <c r="B25" s="95">
        <v>0</v>
      </c>
      <c r="C25" s="95">
        <v>0</v>
      </c>
      <c r="D25" s="95">
        <v>0</v>
      </c>
      <c r="E25" s="95">
        <v>0</v>
      </c>
      <c r="F25" s="95">
        <v>0</v>
      </c>
    </row>
    <row r="26" spans="1:6">
      <c r="A26" s="187" t="s">
        <v>176</v>
      </c>
      <c r="B26" s="57">
        <v>5042304.9413299998</v>
      </c>
      <c r="C26" s="57">
        <v>55298.944029999999</v>
      </c>
      <c r="D26" s="57">
        <v>0</v>
      </c>
      <c r="E26" s="57">
        <v>175.12607</v>
      </c>
      <c r="F26" s="57">
        <v>5097779.01143</v>
      </c>
    </row>
    <row r="27" spans="1:6">
      <c r="A27" s="60" t="s">
        <v>177</v>
      </c>
      <c r="B27" s="95">
        <v>4339291.2774899993</v>
      </c>
      <c r="C27" s="95">
        <v>54727.090729999996</v>
      </c>
      <c r="D27" s="95">
        <v>0</v>
      </c>
      <c r="E27" s="95">
        <v>164.58401999999998</v>
      </c>
      <c r="F27" s="95">
        <v>4394182.9522399995</v>
      </c>
    </row>
    <row r="28" spans="1:6">
      <c r="A28" s="58" t="s">
        <v>178</v>
      </c>
      <c r="B28" s="95">
        <v>3661322.2727199998</v>
      </c>
      <c r="C28" s="95">
        <v>41471.986799999999</v>
      </c>
      <c r="D28" s="95">
        <v>0</v>
      </c>
      <c r="E28" s="95">
        <v>164.58401999999998</v>
      </c>
      <c r="F28" s="95">
        <v>3702958.8435399998</v>
      </c>
    </row>
    <row r="29" spans="1:6">
      <c r="A29" s="58" t="s">
        <v>179</v>
      </c>
      <c r="B29" s="95">
        <v>571314.51030999993</v>
      </c>
      <c r="C29" s="95">
        <v>10981.7029</v>
      </c>
      <c r="D29" s="95">
        <v>0</v>
      </c>
      <c r="E29" s="95">
        <v>0</v>
      </c>
      <c r="F29" s="95">
        <v>582296.21321000007</v>
      </c>
    </row>
    <row r="30" spans="1:6">
      <c r="A30" s="58" t="s">
        <v>180</v>
      </c>
      <c r="B30" s="95">
        <v>106654.49445999999</v>
      </c>
      <c r="C30" s="95">
        <v>2273.40103</v>
      </c>
      <c r="D30" s="95">
        <v>0</v>
      </c>
      <c r="E30" s="95">
        <v>0</v>
      </c>
      <c r="F30" s="95">
        <v>108927.89549</v>
      </c>
    </row>
    <row r="31" spans="1:6">
      <c r="A31" s="60" t="s">
        <v>181</v>
      </c>
      <c r="B31" s="95">
        <v>74255.286359999998</v>
      </c>
      <c r="C31" s="95">
        <v>809.28750000000002</v>
      </c>
      <c r="D31" s="95">
        <v>0</v>
      </c>
      <c r="E31" s="95">
        <v>0</v>
      </c>
      <c r="F31" s="95">
        <v>75064.573860000004</v>
      </c>
    </row>
    <row r="32" spans="1:6">
      <c r="A32" s="58" t="s">
        <v>182</v>
      </c>
      <c r="B32" s="95">
        <v>63099.869859999999</v>
      </c>
      <c r="C32" s="95">
        <v>0</v>
      </c>
      <c r="D32" s="95">
        <v>0</v>
      </c>
      <c r="E32" s="95">
        <v>0</v>
      </c>
      <c r="F32" s="95">
        <v>63099.869859999999</v>
      </c>
    </row>
    <row r="33" spans="1:6">
      <c r="A33" s="58" t="s">
        <v>183</v>
      </c>
      <c r="B33" s="95">
        <v>9997.02016</v>
      </c>
      <c r="C33" s="95">
        <v>803.83420999999998</v>
      </c>
      <c r="D33" s="95">
        <v>0</v>
      </c>
      <c r="E33" s="95">
        <v>0</v>
      </c>
      <c r="F33" s="95">
        <v>10800.854369999999</v>
      </c>
    </row>
    <row r="34" spans="1:6">
      <c r="A34" s="58" t="s">
        <v>184</v>
      </c>
      <c r="B34" s="95">
        <v>1158.39634</v>
      </c>
      <c r="C34" s="95">
        <v>5.45329</v>
      </c>
      <c r="D34" s="95">
        <v>0</v>
      </c>
      <c r="E34" s="95">
        <v>0</v>
      </c>
      <c r="F34" s="95">
        <v>1163.8496299999999</v>
      </c>
    </row>
    <row r="35" spans="1:6">
      <c r="A35" s="60" t="s">
        <v>185</v>
      </c>
      <c r="B35" s="95">
        <v>91374.44243000001</v>
      </c>
      <c r="C35" s="95">
        <v>6076.36402</v>
      </c>
      <c r="D35" s="95">
        <v>0</v>
      </c>
      <c r="E35" s="95">
        <v>0</v>
      </c>
      <c r="F35" s="95">
        <v>97450.806450000004</v>
      </c>
    </row>
    <row r="36" spans="1:6">
      <c r="A36" s="58" t="s">
        <v>186</v>
      </c>
      <c r="B36" s="95">
        <v>47351.712079999998</v>
      </c>
      <c r="C36" s="95">
        <v>1687.8219199999999</v>
      </c>
      <c r="D36" s="95">
        <v>0</v>
      </c>
      <c r="E36" s="95">
        <v>0</v>
      </c>
      <c r="F36" s="95">
        <v>49039.534</v>
      </c>
    </row>
    <row r="37" spans="1:6">
      <c r="A37" s="58" t="s">
        <v>187</v>
      </c>
      <c r="B37" s="95">
        <v>41799.54133</v>
      </c>
      <c r="C37" s="95">
        <v>4388.5420999999997</v>
      </c>
      <c r="D37" s="95">
        <v>0</v>
      </c>
      <c r="E37" s="95">
        <v>0</v>
      </c>
      <c r="F37" s="95">
        <v>46188.083429999999</v>
      </c>
    </row>
    <row r="38" spans="1:6">
      <c r="A38" s="58" t="s">
        <v>188</v>
      </c>
      <c r="B38" s="95">
        <v>2223.1890199999998</v>
      </c>
      <c r="C38" s="95">
        <v>0</v>
      </c>
      <c r="D38" s="95">
        <v>0</v>
      </c>
      <c r="E38" s="95">
        <v>0</v>
      </c>
      <c r="F38" s="95">
        <v>2223.1890199999998</v>
      </c>
    </row>
    <row r="39" spans="1:6">
      <c r="A39" s="60" t="s">
        <v>189</v>
      </c>
      <c r="B39" s="95">
        <v>715510.34719</v>
      </c>
      <c r="C39" s="95">
        <v>9510.8324900000007</v>
      </c>
      <c r="D39" s="95">
        <v>0</v>
      </c>
      <c r="E39" s="95">
        <v>10.728590000000001</v>
      </c>
      <c r="F39" s="95">
        <v>725031.90827000001</v>
      </c>
    </row>
    <row r="40" spans="1:6">
      <c r="A40" s="58" t="s">
        <v>190</v>
      </c>
      <c r="B40" s="95">
        <v>308406.43719999999</v>
      </c>
      <c r="C40" s="95">
        <v>3073.4527599999997</v>
      </c>
      <c r="D40" s="95">
        <v>0</v>
      </c>
      <c r="E40" s="95">
        <v>5.0592899999999998</v>
      </c>
      <c r="F40" s="95">
        <v>311484.94925000001</v>
      </c>
    </row>
    <row r="41" spans="1:6">
      <c r="A41" s="58" t="s">
        <v>191</v>
      </c>
      <c r="B41" s="95">
        <v>136164.66886999999</v>
      </c>
      <c r="C41" s="95">
        <v>2304.7444</v>
      </c>
      <c r="D41" s="95">
        <v>0</v>
      </c>
      <c r="E41" s="95">
        <v>0</v>
      </c>
      <c r="F41" s="95">
        <v>138469.41327000002</v>
      </c>
    </row>
    <row r="42" spans="1:6">
      <c r="A42" s="58" t="s">
        <v>192</v>
      </c>
      <c r="B42" s="95">
        <v>1156.1370400000001</v>
      </c>
      <c r="C42" s="95">
        <v>0</v>
      </c>
      <c r="D42" s="95">
        <v>0</v>
      </c>
      <c r="E42" s="95">
        <v>0</v>
      </c>
      <c r="F42" s="95">
        <v>1156.1370400000001</v>
      </c>
    </row>
    <row r="43" spans="1:6">
      <c r="A43" s="58" t="s">
        <v>193</v>
      </c>
      <c r="B43" s="95">
        <v>1011.33083</v>
      </c>
      <c r="C43" s="95">
        <v>9.6274699999999989</v>
      </c>
      <c r="D43" s="95">
        <v>0</v>
      </c>
      <c r="E43" s="95">
        <v>0</v>
      </c>
      <c r="F43" s="95">
        <v>1020.9583</v>
      </c>
    </row>
    <row r="44" spans="1:6">
      <c r="A44" s="58" t="s">
        <v>194</v>
      </c>
      <c r="B44" s="95">
        <v>50.740079999999999</v>
      </c>
      <c r="C44" s="95">
        <v>0</v>
      </c>
      <c r="D44" s="95">
        <v>0</v>
      </c>
      <c r="E44" s="95">
        <v>0</v>
      </c>
      <c r="F44" s="95">
        <v>50.740079999999999</v>
      </c>
    </row>
    <row r="45" spans="1:6">
      <c r="A45" s="58" t="s">
        <v>195</v>
      </c>
      <c r="B45" s="95">
        <v>160.50492000000003</v>
      </c>
      <c r="C45" s="95">
        <v>0</v>
      </c>
      <c r="D45" s="95">
        <v>0</v>
      </c>
      <c r="E45" s="95">
        <v>0</v>
      </c>
      <c r="F45" s="95">
        <v>160.50492000000003</v>
      </c>
    </row>
    <row r="46" spans="1:6">
      <c r="A46" s="58" t="s">
        <v>1176</v>
      </c>
      <c r="B46" s="95">
        <v>187848.25680999999</v>
      </c>
      <c r="C46" s="95">
        <v>2568.8643700000002</v>
      </c>
      <c r="D46" s="95">
        <v>0</v>
      </c>
      <c r="E46" s="95">
        <v>5.6692999999999998</v>
      </c>
      <c r="F46" s="95">
        <v>190422.79048</v>
      </c>
    </row>
    <row r="47" spans="1:6">
      <c r="A47" s="58" t="s">
        <v>1177</v>
      </c>
      <c r="B47" s="95">
        <v>78754.58124</v>
      </c>
      <c r="C47" s="95">
        <v>1548.7776699999999</v>
      </c>
      <c r="D47" s="95">
        <v>0</v>
      </c>
      <c r="E47" s="95">
        <v>0</v>
      </c>
      <c r="F47" s="95">
        <v>80303.358909999995</v>
      </c>
    </row>
    <row r="48" spans="1:6">
      <c r="A48" s="58" t="s">
        <v>1182</v>
      </c>
      <c r="B48" s="95">
        <v>964.29813999999999</v>
      </c>
      <c r="C48" s="95">
        <v>0</v>
      </c>
      <c r="D48" s="95">
        <v>0</v>
      </c>
      <c r="E48" s="95">
        <v>0</v>
      </c>
      <c r="F48" s="95">
        <v>964.29813999999999</v>
      </c>
    </row>
    <row r="49" spans="1:6">
      <c r="A49" s="58" t="s">
        <v>1183</v>
      </c>
      <c r="B49" s="95">
        <v>632.30759</v>
      </c>
      <c r="C49" s="95">
        <v>5.3658199999999994</v>
      </c>
      <c r="D49" s="95">
        <v>0</v>
      </c>
      <c r="E49" s="95">
        <v>0</v>
      </c>
      <c r="F49" s="95">
        <v>637.67340999999999</v>
      </c>
    </row>
    <row r="50" spans="1:6">
      <c r="A50" s="58" t="s">
        <v>1201</v>
      </c>
      <c r="B50" s="95">
        <v>271.49946</v>
      </c>
      <c r="C50" s="95">
        <v>0</v>
      </c>
      <c r="D50" s="95">
        <v>0</v>
      </c>
      <c r="E50" s="95">
        <v>0</v>
      </c>
      <c r="F50" s="95">
        <v>271.49946</v>
      </c>
    </row>
    <row r="51" spans="1:6">
      <c r="A51" s="58" t="s">
        <v>1221</v>
      </c>
      <c r="B51" s="95">
        <v>89.585009999999997</v>
      </c>
      <c r="C51" s="95">
        <v>0</v>
      </c>
      <c r="D51" s="95">
        <v>0</v>
      </c>
      <c r="E51" s="95">
        <v>0</v>
      </c>
      <c r="F51" s="95">
        <v>89.585009999999997</v>
      </c>
    </row>
    <row r="52" spans="1:6">
      <c r="A52" s="60" t="s">
        <v>196</v>
      </c>
      <c r="B52" s="95">
        <v>-178126.41213999997</v>
      </c>
      <c r="C52" s="95">
        <v>-15824.630710000001</v>
      </c>
      <c r="D52" s="95">
        <v>0</v>
      </c>
      <c r="E52" s="95">
        <v>-0.18653999999999998</v>
      </c>
      <c r="F52" s="95">
        <v>-193951.22938999999</v>
      </c>
    </row>
    <row r="53" spans="1:6">
      <c r="A53" s="61" t="s">
        <v>1240</v>
      </c>
      <c r="B53" s="95">
        <v>-20746.315770000001</v>
      </c>
      <c r="C53" s="95">
        <v>-636.93032999999991</v>
      </c>
      <c r="D53" s="95">
        <v>0</v>
      </c>
      <c r="E53" s="95">
        <v>-0.18653999999999998</v>
      </c>
      <c r="F53" s="95">
        <v>-21383.432639999999</v>
      </c>
    </row>
    <row r="54" spans="1:6">
      <c r="A54" s="58" t="s">
        <v>1252</v>
      </c>
      <c r="B54" s="95">
        <v>-3503.6740199999999</v>
      </c>
      <c r="C54" s="95">
        <v>-191.59835999999999</v>
      </c>
      <c r="D54" s="95">
        <v>0</v>
      </c>
      <c r="E54" s="95">
        <v>0</v>
      </c>
      <c r="F54" s="95">
        <v>-3695.2723799999999</v>
      </c>
    </row>
    <row r="55" spans="1:6">
      <c r="A55" s="58" t="s">
        <v>1241</v>
      </c>
      <c r="B55" s="95">
        <v>-45733.442840000003</v>
      </c>
      <c r="C55" s="95">
        <v>0</v>
      </c>
      <c r="D55" s="95">
        <v>0</v>
      </c>
      <c r="E55" s="95">
        <v>0</v>
      </c>
      <c r="F55" s="95">
        <v>-45733.442840000003</v>
      </c>
    </row>
    <row r="56" spans="1:6">
      <c r="A56" s="58" t="s">
        <v>1253</v>
      </c>
      <c r="B56" s="95">
        <v>-3419.1263199999999</v>
      </c>
      <c r="C56" s="95">
        <v>-107.36908</v>
      </c>
      <c r="D56" s="95">
        <v>0</v>
      </c>
      <c r="E56" s="95">
        <v>0</v>
      </c>
      <c r="F56" s="95">
        <v>-3526.4953999999998</v>
      </c>
    </row>
    <row r="57" spans="1:6">
      <c r="A57" s="58" t="s">
        <v>1242</v>
      </c>
      <c r="B57" s="95">
        <v>-30206.290940000003</v>
      </c>
      <c r="C57" s="95">
        <v>-859.36353000000008</v>
      </c>
      <c r="D57" s="95">
        <v>0</v>
      </c>
      <c r="E57" s="95">
        <v>0</v>
      </c>
      <c r="F57" s="95">
        <v>-31065.654469999998</v>
      </c>
    </row>
    <row r="58" spans="1:6">
      <c r="A58" s="58" t="s">
        <v>197</v>
      </c>
      <c r="B58" s="95">
        <v>-24698.348140000002</v>
      </c>
      <c r="C58" s="95">
        <v>-3295.9536200000002</v>
      </c>
      <c r="D58" s="95">
        <v>0</v>
      </c>
      <c r="E58" s="95">
        <v>0</v>
      </c>
      <c r="F58" s="95">
        <v>-27994.301760000002</v>
      </c>
    </row>
    <row r="59" spans="1:6">
      <c r="A59" s="61" t="s">
        <v>198</v>
      </c>
      <c r="B59" s="95">
        <v>-33260.705829999999</v>
      </c>
      <c r="C59" s="95">
        <v>-10733.279480000001</v>
      </c>
      <c r="D59" s="95">
        <v>0</v>
      </c>
      <c r="E59" s="95">
        <v>0</v>
      </c>
      <c r="F59" s="95">
        <v>-43993.985310000004</v>
      </c>
    </row>
    <row r="60" spans="1:6">
      <c r="A60" s="58" t="s">
        <v>199</v>
      </c>
      <c r="B60" s="95">
        <v>-13568.40502</v>
      </c>
      <c r="C60" s="95">
        <v>0</v>
      </c>
      <c r="D60" s="95">
        <v>0</v>
      </c>
      <c r="E60" s="95">
        <v>0</v>
      </c>
      <c r="F60" s="95">
        <v>-13568.40502</v>
      </c>
    </row>
    <row r="61" spans="1:6">
      <c r="A61" s="58" t="s">
        <v>200</v>
      </c>
      <c r="B61" s="95">
        <v>0</v>
      </c>
      <c r="C61" s="95">
        <v>0</v>
      </c>
      <c r="D61" s="95">
        <v>0</v>
      </c>
      <c r="E61" s="95">
        <v>0</v>
      </c>
      <c r="F61" s="95">
        <v>0</v>
      </c>
    </row>
    <row r="62" spans="1:6">
      <c r="A62" s="58" t="s">
        <v>201</v>
      </c>
      <c r="B62" s="95">
        <v>0</v>
      </c>
      <c r="C62" s="95">
        <v>0</v>
      </c>
      <c r="D62" s="95">
        <v>0</v>
      </c>
      <c r="E62" s="95">
        <v>0</v>
      </c>
      <c r="F62" s="95">
        <v>0</v>
      </c>
    </row>
    <row r="63" spans="1:6">
      <c r="A63" s="58" t="s">
        <v>997</v>
      </c>
      <c r="B63" s="95">
        <v>0</v>
      </c>
      <c r="C63" s="95">
        <v>0</v>
      </c>
      <c r="D63" s="95">
        <v>0</v>
      </c>
      <c r="E63" s="95">
        <v>0</v>
      </c>
      <c r="F63" s="95">
        <v>0</v>
      </c>
    </row>
    <row r="64" spans="1:6">
      <c r="A64" s="58" t="s">
        <v>998</v>
      </c>
      <c r="B64" s="95">
        <v>0</v>
      </c>
      <c r="C64" s="95">
        <v>0</v>
      </c>
      <c r="D64" s="95">
        <v>0</v>
      </c>
      <c r="E64" s="95">
        <v>0</v>
      </c>
      <c r="F64" s="95">
        <v>0</v>
      </c>
    </row>
    <row r="65" spans="1:6">
      <c r="A65" s="61" t="s">
        <v>1184</v>
      </c>
      <c r="B65" s="95">
        <v>-662.97483</v>
      </c>
      <c r="C65" s="95">
        <v>0</v>
      </c>
      <c r="D65" s="95">
        <v>0</v>
      </c>
      <c r="E65" s="95">
        <v>0</v>
      </c>
      <c r="F65" s="95">
        <v>-662.97483</v>
      </c>
    </row>
    <row r="66" spans="1:6">
      <c r="A66" s="58" t="s">
        <v>1185</v>
      </c>
      <c r="B66" s="95">
        <v>-496.33633000000003</v>
      </c>
      <c r="C66" s="95">
        <v>-0.13631000000000001</v>
      </c>
      <c r="D66" s="95">
        <v>0</v>
      </c>
      <c r="E66" s="95">
        <v>0</v>
      </c>
      <c r="F66" s="95">
        <v>-496.47264000000001</v>
      </c>
    </row>
    <row r="67" spans="1:6">
      <c r="A67" s="58" t="s">
        <v>1186</v>
      </c>
      <c r="B67" s="95">
        <v>-519.29242999999997</v>
      </c>
      <c r="C67" s="95">
        <v>0</v>
      </c>
      <c r="D67" s="95">
        <v>0</v>
      </c>
      <c r="E67" s="95">
        <v>0</v>
      </c>
      <c r="F67" s="95">
        <v>-519.29242999999997</v>
      </c>
    </row>
    <row r="68" spans="1:6">
      <c r="A68" s="58" t="s">
        <v>1187</v>
      </c>
      <c r="B68" s="95">
        <v>-1311.4996699999999</v>
      </c>
      <c r="C68" s="95">
        <v>0</v>
      </c>
      <c r="D68" s="95">
        <v>0</v>
      </c>
      <c r="E68" s="95">
        <v>0</v>
      </c>
      <c r="F68" s="95">
        <v>-1311.4996699999999</v>
      </c>
    </row>
    <row r="69" spans="1:6">
      <c r="A69" s="187" t="s">
        <v>202</v>
      </c>
      <c r="B69" s="57">
        <v>112528.58118000001</v>
      </c>
      <c r="C69" s="57">
        <v>3465.6360800000002</v>
      </c>
      <c r="D69" s="57">
        <v>0</v>
      </c>
      <c r="E69" s="57">
        <v>0</v>
      </c>
      <c r="F69" s="57">
        <v>115994.21726</v>
      </c>
    </row>
    <row r="70" spans="1:6">
      <c r="A70" s="58" t="s">
        <v>203</v>
      </c>
      <c r="B70" s="95">
        <v>0</v>
      </c>
      <c r="C70" s="95">
        <v>0</v>
      </c>
      <c r="D70" s="95">
        <v>0</v>
      </c>
      <c r="E70" s="95">
        <v>0</v>
      </c>
      <c r="F70" s="95">
        <v>0</v>
      </c>
    </row>
    <row r="71" spans="1:6">
      <c r="A71" s="61" t="s">
        <v>204</v>
      </c>
      <c r="B71" s="95">
        <v>22732.187409999999</v>
      </c>
      <c r="C71" s="95">
        <v>1946.90319</v>
      </c>
      <c r="D71" s="95">
        <v>0</v>
      </c>
      <c r="E71" s="95">
        <v>0</v>
      </c>
      <c r="F71" s="95">
        <v>24679.090600000003</v>
      </c>
    </row>
    <row r="72" spans="1:6">
      <c r="A72" s="58" t="s">
        <v>205</v>
      </c>
      <c r="B72" s="95">
        <v>89796.393769999995</v>
      </c>
      <c r="C72" s="95">
        <v>1518.73289</v>
      </c>
      <c r="D72" s="95">
        <v>0</v>
      </c>
      <c r="E72" s="95">
        <v>0</v>
      </c>
      <c r="F72" s="95">
        <v>91315.126659999994</v>
      </c>
    </row>
    <row r="73" spans="1:6">
      <c r="A73" s="58" t="s">
        <v>206</v>
      </c>
      <c r="B73" s="95">
        <v>0</v>
      </c>
      <c r="C73" s="95">
        <v>0</v>
      </c>
      <c r="D73" s="95">
        <v>0</v>
      </c>
      <c r="E73" s="95">
        <v>0</v>
      </c>
      <c r="F73" s="95">
        <v>0</v>
      </c>
    </row>
    <row r="74" spans="1:6">
      <c r="A74" s="58" t="s">
        <v>207</v>
      </c>
      <c r="B74" s="95">
        <v>0</v>
      </c>
      <c r="C74" s="95">
        <v>0</v>
      </c>
      <c r="D74" s="95">
        <v>0</v>
      </c>
      <c r="E74" s="95">
        <v>0</v>
      </c>
      <c r="F74" s="95">
        <v>0</v>
      </c>
    </row>
    <row r="75" spans="1:6">
      <c r="A75" s="187" t="s">
        <v>208</v>
      </c>
      <c r="B75" s="57">
        <v>2239.0875099999998</v>
      </c>
      <c r="C75" s="57">
        <v>0</v>
      </c>
      <c r="D75" s="57">
        <v>0</v>
      </c>
      <c r="E75" s="57">
        <v>0</v>
      </c>
      <c r="F75" s="57">
        <v>2239.0875099999998</v>
      </c>
    </row>
    <row r="76" spans="1:6">
      <c r="A76" s="58" t="s">
        <v>209</v>
      </c>
      <c r="B76" s="95">
        <v>0</v>
      </c>
      <c r="C76" s="95">
        <v>0</v>
      </c>
      <c r="D76" s="95">
        <v>0</v>
      </c>
      <c r="E76" s="95">
        <v>0</v>
      </c>
      <c r="F76" s="95">
        <v>0</v>
      </c>
    </row>
    <row r="77" spans="1:6">
      <c r="A77" s="58" t="s">
        <v>210</v>
      </c>
      <c r="B77" s="95">
        <v>16610.198349999999</v>
      </c>
      <c r="C77" s="95">
        <v>0</v>
      </c>
      <c r="D77" s="95">
        <v>0</v>
      </c>
      <c r="E77" s="95">
        <v>0</v>
      </c>
      <c r="F77" s="95">
        <v>16610.198349999999</v>
      </c>
    </row>
    <row r="78" spans="1:6">
      <c r="A78" s="58" t="s">
        <v>211</v>
      </c>
      <c r="B78" s="95">
        <v>0</v>
      </c>
      <c r="C78" s="95">
        <v>0</v>
      </c>
      <c r="D78" s="95">
        <v>0</v>
      </c>
      <c r="E78" s="95">
        <v>0</v>
      </c>
      <c r="F78" s="95">
        <v>0</v>
      </c>
    </row>
    <row r="79" spans="1:6">
      <c r="A79" s="58" t="s">
        <v>212</v>
      </c>
      <c r="B79" s="95">
        <v>50</v>
      </c>
      <c r="C79" s="95">
        <v>0</v>
      </c>
      <c r="D79" s="95">
        <v>0</v>
      </c>
      <c r="E79" s="95">
        <v>0</v>
      </c>
      <c r="F79" s="95">
        <v>50</v>
      </c>
    </row>
    <row r="80" spans="1:6">
      <c r="A80" s="58" t="s">
        <v>213</v>
      </c>
      <c r="B80" s="95">
        <v>-14421.110839999999</v>
      </c>
      <c r="C80" s="95">
        <v>0</v>
      </c>
      <c r="D80" s="95">
        <v>0</v>
      </c>
      <c r="E80" s="95">
        <v>0</v>
      </c>
      <c r="F80" s="95">
        <v>-14421.110839999999</v>
      </c>
    </row>
    <row r="81" spans="1:6">
      <c r="A81" s="187" t="s">
        <v>214</v>
      </c>
      <c r="B81" s="57">
        <v>297642.40551000001</v>
      </c>
      <c r="C81" s="57">
        <v>281516.60417000001</v>
      </c>
      <c r="D81" s="57">
        <v>0</v>
      </c>
      <c r="E81" s="57">
        <v>0.36069999999999997</v>
      </c>
      <c r="F81" s="57">
        <v>579159.37037999998</v>
      </c>
    </row>
    <row r="82" spans="1:6">
      <c r="A82" s="58" t="s">
        <v>168</v>
      </c>
      <c r="B82" s="95">
        <v>0</v>
      </c>
      <c r="C82" s="95">
        <v>0</v>
      </c>
      <c r="D82" s="95">
        <v>0</v>
      </c>
      <c r="E82" s="95">
        <v>0</v>
      </c>
      <c r="F82" s="95">
        <v>0</v>
      </c>
    </row>
    <row r="83" spans="1:6">
      <c r="A83" s="58" t="s">
        <v>169</v>
      </c>
      <c r="B83" s="95">
        <v>8897.5009300000002</v>
      </c>
      <c r="C83" s="95">
        <v>0</v>
      </c>
      <c r="D83" s="95">
        <v>0</v>
      </c>
      <c r="E83" s="95">
        <v>0</v>
      </c>
      <c r="F83" s="95">
        <v>8897.5009300000002</v>
      </c>
    </row>
    <row r="84" spans="1:6">
      <c r="A84" s="58" t="s">
        <v>170</v>
      </c>
      <c r="B84" s="95">
        <v>0</v>
      </c>
      <c r="C84" s="95">
        <v>13720</v>
      </c>
      <c r="D84" s="95">
        <v>0</v>
      </c>
      <c r="E84" s="95">
        <v>0</v>
      </c>
      <c r="F84" s="95">
        <v>13720</v>
      </c>
    </row>
    <row r="85" spans="1:6">
      <c r="A85" s="58" t="s">
        <v>171</v>
      </c>
      <c r="B85" s="95">
        <v>0</v>
      </c>
      <c r="C85" s="95">
        <v>0</v>
      </c>
      <c r="D85" s="95">
        <v>0</v>
      </c>
      <c r="E85" s="95">
        <v>0</v>
      </c>
      <c r="F85" s="95">
        <v>0</v>
      </c>
    </row>
    <row r="86" spans="1:6">
      <c r="A86" s="58" t="s">
        <v>215</v>
      </c>
      <c r="B86" s="95">
        <v>424.64368000000002</v>
      </c>
      <c r="C86" s="95">
        <v>0</v>
      </c>
      <c r="D86" s="95">
        <v>0</v>
      </c>
      <c r="E86" s="95">
        <v>0</v>
      </c>
      <c r="F86" s="95">
        <v>424.64368000000002</v>
      </c>
    </row>
    <row r="87" spans="1:6">
      <c r="A87" s="58" t="s">
        <v>216</v>
      </c>
      <c r="B87" s="95">
        <v>2299.4770400000002</v>
      </c>
      <c r="C87" s="95">
        <v>1222.20084</v>
      </c>
      <c r="D87" s="95">
        <v>0</v>
      </c>
      <c r="E87" s="95">
        <v>0</v>
      </c>
      <c r="F87" s="95">
        <v>3521.6778799999997</v>
      </c>
    </row>
    <row r="88" spans="1:6">
      <c r="A88" s="58" t="s">
        <v>173</v>
      </c>
      <c r="B88" s="95">
        <v>253756.32003</v>
      </c>
      <c r="C88" s="95">
        <v>266937.07861999999</v>
      </c>
      <c r="D88" s="95">
        <v>0</v>
      </c>
      <c r="E88" s="95">
        <v>0.36069999999999997</v>
      </c>
      <c r="F88" s="95">
        <v>520693.75935000001</v>
      </c>
    </row>
    <row r="89" spans="1:6">
      <c r="A89" s="58" t="s">
        <v>217</v>
      </c>
      <c r="B89" s="95">
        <v>32271.757510000003</v>
      </c>
      <c r="C89" s="95">
        <v>0</v>
      </c>
      <c r="D89" s="95">
        <v>0</v>
      </c>
      <c r="E89" s="95">
        <v>0</v>
      </c>
      <c r="F89" s="95">
        <v>32271.757510000003</v>
      </c>
    </row>
    <row r="90" spans="1:6">
      <c r="A90" s="58" t="s">
        <v>218</v>
      </c>
      <c r="B90" s="95">
        <v>-7.2936800000000002</v>
      </c>
      <c r="C90" s="95">
        <v>-362.67528999999996</v>
      </c>
      <c r="D90" s="95">
        <v>0</v>
      </c>
      <c r="E90" s="95">
        <v>0</v>
      </c>
      <c r="F90" s="95">
        <v>-369.96896999999996</v>
      </c>
    </row>
    <row r="91" spans="1:6">
      <c r="A91" s="187" t="s">
        <v>219</v>
      </c>
      <c r="B91" s="57">
        <v>139125.47143999999</v>
      </c>
      <c r="C91" s="57">
        <v>0</v>
      </c>
      <c r="D91" s="57">
        <v>0</v>
      </c>
      <c r="E91" s="57">
        <v>0</v>
      </c>
      <c r="F91" s="57">
        <v>139125.47143999999</v>
      </c>
    </row>
    <row r="92" spans="1:6">
      <c r="A92" s="58" t="s">
        <v>220</v>
      </c>
      <c r="B92" s="95">
        <v>27376.2</v>
      </c>
      <c r="C92" s="95">
        <v>0</v>
      </c>
      <c r="D92" s="95">
        <v>0</v>
      </c>
      <c r="E92" s="95">
        <v>0</v>
      </c>
      <c r="F92" s="95">
        <v>27376.2</v>
      </c>
    </row>
    <row r="93" spans="1:6">
      <c r="A93" s="58" t="s">
        <v>221</v>
      </c>
      <c r="B93" s="95">
        <v>85606.334489999994</v>
      </c>
      <c r="C93" s="95">
        <v>0</v>
      </c>
      <c r="D93" s="95">
        <v>0</v>
      </c>
      <c r="E93" s="95">
        <v>0</v>
      </c>
      <c r="F93" s="95">
        <v>85606.334489999994</v>
      </c>
    </row>
    <row r="94" spans="1:6">
      <c r="A94" s="58" t="s">
        <v>222</v>
      </c>
      <c r="B94" s="95">
        <v>8668.1560900000004</v>
      </c>
      <c r="C94" s="95">
        <v>0</v>
      </c>
      <c r="D94" s="95">
        <v>0</v>
      </c>
      <c r="E94" s="95">
        <v>0</v>
      </c>
      <c r="F94" s="95">
        <v>8668.1560900000004</v>
      </c>
    </row>
    <row r="95" spans="1:6">
      <c r="A95" s="58" t="s">
        <v>223</v>
      </c>
      <c r="B95" s="95">
        <v>3863.1426499999998</v>
      </c>
      <c r="C95" s="95">
        <v>0</v>
      </c>
      <c r="D95" s="95">
        <v>0</v>
      </c>
      <c r="E95" s="95">
        <v>0</v>
      </c>
      <c r="F95" s="95">
        <v>3863.1426499999998</v>
      </c>
    </row>
    <row r="96" spans="1:6">
      <c r="A96" s="58" t="s">
        <v>224</v>
      </c>
      <c r="B96" s="95">
        <v>10145.617199999999</v>
      </c>
      <c r="C96" s="95">
        <v>0</v>
      </c>
      <c r="D96" s="95">
        <v>0</v>
      </c>
      <c r="E96" s="95">
        <v>0</v>
      </c>
      <c r="F96" s="95">
        <v>10145.617199999999</v>
      </c>
    </row>
    <row r="97" spans="1:6">
      <c r="A97" s="58" t="s">
        <v>225</v>
      </c>
      <c r="B97" s="95">
        <v>2475.8517299999999</v>
      </c>
      <c r="C97" s="95">
        <v>0</v>
      </c>
      <c r="D97" s="95">
        <v>0</v>
      </c>
      <c r="E97" s="95">
        <v>0</v>
      </c>
      <c r="F97" s="95">
        <v>2475.8517299999999</v>
      </c>
    </row>
    <row r="98" spans="1:6">
      <c r="A98" s="58" t="s">
        <v>226</v>
      </c>
      <c r="B98" s="95">
        <v>990.16928000000007</v>
      </c>
      <c r="C98" s="95">
        <v>0</v>
      </c>
      <c r="D98" s="95">
        <v>0</v>
      </c>
      <c r="E98" s="95">
        <v>0</v>
      </c>
      <c r="F98" s="95">
        <v>990.16928000000007</v>
      </c>
    </row>
    <row r="99" spans="1:6">
      <c r="A99" s="58" t="s">
        <v>227</v>
      </c>
      <c r="B99" s="95">
        <v>0</v>
      </c>
      <c r="C99" s="95">
        <v>0</v>
      </c>
      <c r="D99" s="95">
        <v>0</v>
      </c>
      <c r="E99" s="95">
        <v>0</v>
      </c>
      <c r="F99" s="95">
        <v>0</v>
      </c>
    </row>
    <row r="100" spans="1:6">
      <c r="A100" s="58" t="s">
        <v>228</v>
      </c>
      <c r="B100" s="95">
        <v>0</v>
      </c>
      <c r="C100" s="95">
        <v>0</v>
      </c>
      <c r="D100" s="95">
        <v>0</v>
      </c>
      <c r="E100" s="95">
        <v>0</v>
      </c>
      <c r="F100" s="95">
        <v>0</v>
      </c>
    </row>
    <row r="101" spans="1:6">
      <c r="A101" s="187" t="s">
        <v>229</v>
      </c>
      <c r="B101" s="57">
        <v>7894.64714</v>
      </c>
      <c r="C101" s="57">
        <v>0</v>
      </c>
      <c r="D101" s="57">
        <v>0</v>
      </c>
      <c r="E101" s="57">
        <v>0</v>
      </c>
      <c r="F101" s="57">
        <v>7894.64714</v>
      </c>
    </row>
    <row r="102" spans="1:6">
      <c r="A102" s="58" t="s">
        <v>230</v>
      </c>
      <c r="B102" s="95">
        <v>2097.0342000000001</v>
      </c>
      <c r="C102" s="95">
        <v>0</v>
      </c>
      <c r="D102" s="95">
        <v>0</v>
      </c>
      <c r="E102" s="95">
        <v>0</v>
      </c>
      <c r="F102" s="95">
        <v>2097.0342000000001</v>
      </c>
    </row>
    <row r="103" spans="1:6">
      <c r="A103" s="58" t="s">
        <v>231</v>
      </c>
      <c r="B103" s="95">
        <v>2542.0462699999998</v>
      </c>
      <c r="C103" s="95">
        <v>0</v>
      </c>
      <c r="D103" s="95">
        <v>0</v>
      </c>
      <c r="E103" s="95">
        <v>0</v>
      </c>
      <c r="F103" s="95">
        <v>2542.0462699999998</v>
      </c>
    </row>
    <row r="104" spans="1:6">
      <c r="A104" s="58" t="s">
        <v>232</v>
      </c>
      <c r="B104" s="95">
        <v>779.44531000000006</v>
      </c>
      <c r="C104" s="95">
        <v>1.537E-2</v>
      </c>
      <c r="D104" s="95">
        <v>0</v>
      </c>
      <c r="E104" s="95">
        <v>0</v>
      </c>
      <c r="F104" s="95">
        <v>779.46068000000002</v>
      </c>
    </row>
    <row r="105" spans="1:6">
      <c r="A105" s="58" t="s">
        <v>233</v>
      </c>
      <c r="B105" s="95">
        <v>2531.6296200000002</v>
      </c>
      <c r="C105" s="95">
        <v>0</v>
      </c>
      <c r="D105" s="95">
        <v>0</v>
      </c>
      <c r="E105" s="95">
        <v>0</v>
      </c>
      <c r="F105" s="95">
        <v>2531.6296200000002</v>
      </c>
    </row>
    <row r="106" spans="1:6">
      <c r="A106" s="58" t="s">
        <v>234</v>
      </c>
      <c r="B106" s="95">
        <v>-55.50826</v>
      </c>
      <c r="C106" s="95">
        <v>-1.537E-2</v>
      </c>
      <c r="D106" s="95">
        <v>0</v>
      </c>
      <c r="E106" s="95">
        <v>0</v>
      </c>
      <c r="F106" s="95">
        <v>-55.523629999999997</v>
      </c>
    </row>
    <row r="107" spans="1:6">
      <c r="A107" s="187" t="s">
        <v>235</v>
      </c>
      <c r="B107" s="57">
        <v>0</v>
      </c>
      <c r="C107" s="57">
        <v>0</v>
      </c>
      <c r="D107" s="57">
        <v>0</v>
      </c>
      <c r="E107" s="57">
        <v>0</v>
      </c>
      <c r="F107" s="57">
        <v>0</v>
      </c>
    </row>
    <row r="108" spans="1:6">
      <c r="A108" s="58" t="s">
        <v>236</v>
      </c>
      <c r="B108" s="95">
        <v>0</v>
      </c>
      <c r="C108" s="95">
        <v>0</v>
      </c>
      <c r="D108" s="95">
        <v>0</v>
      </c>
      <c r="E108" s="95">
        <v>0</v>
      </c>
      <c r="F108" s="95">
        <v>0</v>
      </c>
    </row>
    <row r="109" spans="1:6">
      <c r="A109" s="58" t="s">
        <v>237</v>
      </c>
      <c r="B109" s="95">
        <v>0</v>
      </c>
      <c r="C109" s="95">
        <v>0</v>
      </c>
      <c r="D109" s="95">
        <v>0</v>
      </c>
      <c r="E109" s="95">
        <v>0</v>
      </c>
      <c r="F109" s="95">
        <v>0</v>
      </c>
    </row>
    <row r="110" spans="1:6">
      <c r="A110" s="58" t="s">
        <v>238</v>
      </c>
      <c r="B110" s="95">
        <v>0</v>
      </c>
      <c r="C110" s="95">
        <v>0</v>
      </c>
      <c r="D110" s="95">
        <v>0</v>
      </c>
      <c r="E110" s="95">
        <v>0</v>
      </c>
      <c r="F110" s="95">
        <v>0</v>
      </c>
    </row>
    <row r="111" spans="1:6">
      <c r="A111" s="58" t="s">
        <v>239</v>
      </c>
      <c r="B111" s="95">
        <v>0</v>
      </c>
      <c r="C111" s="95">
        <v>0</v>
      </c>
      <c r="D111" s="95">
        <v>0</v>
      </c>
      <c r="E111" s="95">
        <v>0</v>
      </c>
      <c r="F111" s="95">
        <v>0</v>
      </c>
    </row>
    <row r="112" spans="1:6">
      <c r="A112" s="58" t="s">
        <v>240</v>
      </c>
      <c r="B112" s="95">
        <v>0</v>
      </c>
      <c r="C112" s="95">
        <v>0</v>
      </c>
      <c r="D112" s="95">
        <v>0</v>
      </c>
      <c r="E112" s="95">
        <v>0</v>
      </c>
      <c r="F112" s="95">
        <v>0</v>
      </c>
    </row>
    <row r="113" spans="1:6">
      <c r="A113" s="58" t="s">
        <v>241</v>
      </c>
      <c r="B113" s="95">
        <v>0</v>
      </c>
      <c r="C113" s="95">
        <v>0</v>
      </c>
      <c r="D113" s="95">
        <v>0</v>
      </c>
      <c r="E113" s="95">
        <v>0</v>
      </c>
      <c r="F113" s="95">
        <v>0</v>
      </c>
    </row>
    <row r="114" spans="1:6">
      <c r="A114" s="155" t="s">
        <v>242</v>
      </c>
      <c r="B114" s="57">
        <v>5443040.1344399992</v>
      </c>
      <c r="C114" s="57">
        <v>459575.92725000001</v>
      </c>
      <c r="D114" s="57">
        <v>0</v>
      </c>
      <c r="E114" s="57">
        <v>32394.317039999998</v>
      </c>
      <c r="F114" s="57">
        <v>5935010.37873</v>
      </c>
    </row>
    <row r="115" spans="1:6">
      <c r="A115" s="177" t="s">
        <v>243</v>
      </c>
      <c r="B115" s="57">
        <v>2098220.22248</v>
      </c>
      <c r="C115" s="57">
        <v>221616.14883000002</v>
      </c>
      <c r="D115" s="57">
        <v>0</v>
      </c>
      <c r="E115" s="57">
        <v>32393.453000000001</v>
      </c>
      <c r="F115" s="57">
        <v>2352229.8243100001</v>
      </c>
    </row>
    <row r="116" spans="1:6">
      <c r="A116" s="64" t="s">
        <v>244</v>
      </c>
      <c r="B116" s="95">
        <v>125710.63533</v>
      </c>
      <c r="C116" s="95">
        <v>10064.23106</v>
      </c>
      <c r="D116" s="95">
        <v>0</v>
      </c>
      <c r="E116" s="95">
        <v>0</v>
      </c>
      <c r="F116" s="95">
        <v>135774.86638999998</v>
      </c>
    </row>
    <row r="117" spans="1:6">
      <c r="A117" s="64" t="s">
        <v>245</v>
      </c>
      <c r="B117" s="95">
        <v>125374.14684</v>
      </c>
      <c r="C117" s="95">
        <v>10063.215779999999</v>
      </c>
      <c r="D117" s="95">
        <v>0</v>
      </c>
      <c r="E117" s="95">
        <v>0</v>
      </c>
      <c r="F117" s="95">
        <v>135437.36262</v>
      </c>
    </row>
    <row r="118" spans="1:6">
      <c r="A118" s="64" t="s">
        <v>246</v>
      </c>
      <c r="B118" s="95">
        <v>336.48849000000001</v>
      </c>
      <c r="C118" s="95">
        <v>1.01528</v>
      </c>
      <c r="D118" s="95">
        <v>0</v>
      </c>
      <c r="E118" s="95">
        <v>0</v>
      </c>
      <c r="F118" s="95">
        <v>337.50377000000003</v>
      </c>
    </row>
    <row r="119" spans="1:6">
      <c r="A119" s="64" t="s">
        <v>247</v>
      </c>
      <c r="B119" s="95">
        <v>772842.19309000007</v>
      </c>
      <c r="C119" s="95">
        <v>57406.575020000004</v>
      </c>
      <c r="D119" s="95">
        <v>0</v>
      </c>
      <c r="E119" s="95">
        <v>0</v>
      </c>
      <c r="F119" s="95">
        <v>830248.76811000006</v>
      </c>
    </row>
    <row r="120" spans="1:6">
      <c r="A120" s="64" t="s">
        <v>248</v>
      </c>
      <c r="B120" s="95">
        <v>122.12418</v>
      </c>
      <c r="C120" s="95">
        <v>0</v>
      </c>
      <c r="D120" s="95">
        <v>0</v>
      </c>
      <c r="E120" s="95">
        <v>0</v>
      </c>
      <c r="F120" s="95">
        <v>122.12418</v>
      </c>
    </row>
    <row r="121" spans="1:6">
      <c r="A121" s="65" t="s">
        <v>249</v>
      </c>
      <c r="B121" s="95">
        <v>122.12418</v>
      </c>
      <c r="C121" s="95">
        <v>0</v>
      </c>
      <c r="D121" s="95">
        <v>0</v>
      </c>
      <c r="E121" s="95">
        <v>0</v>
      </c>
      <c r="F121" s="95">
        <v>122.12418</v>
      </c>
    </row>
    <row r="122" spans="1:6">
      <c r="A122" s="65" t="s">
        <v>250</v>
      </c>
      <c r="B122" s="95">
        <v>0</v>
      </c>
      <c r="C122" s="95">
        <v>0</v>
      </c>
      <c r="D122" s="95">
        <v>0</v>
      </c>
      <c r="E122" s="95">
        <v>0</v>
      </c>
      <c r="F122" s="95">
        <v>0</v>
      </c>
    </row>
    <row r="123" spans="1:6">
      <c r="A123" s="99" t="s">
        <v>251</v>
      </c>
      <c r="B123" s="95">
        <v>0</v>
      </c>
      <c r="C123" s="95">
        <v>0</v>
      </c>
      <c r="D123" s="95">
        <v>0</v>
      </c>
      <c r="E123" s="95">
        <v>0</v>
      </c>
      <c r="F123" s="95">
        <v>0</v>
      </c>
    </row>
    <row r="124" spans="1:6">
      <c r="A124" s="99" t="s">
        <v>252</v>
      </c>
      <c r="B124" s="95">
        <v>0</v>
      </c>
      <c r="C124" s="95">
        <v>0</v>
      </c>
      <c r="D124" s="95">
        <v>0</v>
      </c>
      <c r="E124" s="95">
        <v>0</v>
      </c>
      <c r="F124" s="95">
        <v>0</v>
      </c>
    </row>
    <row r="125" spans="1:6">
      <c r="A125" s="99" t="s">
        <v>253</v>
      </c>
      <c r="B125" s="95">
        <v>0</v>
      </c>
      <c r="C125" s="95">
        <v>0</v>
      </c>
      <c r="D125" s="95">
        <v>0</v>
      </c>
      <c r="E125" s="95">
        <v>0</v>
      </c>
      <c r="F125" s="95">
        <v>0</v>
      </c>
    </row>
    <row r="126" spans="1:6">
      <c r="A126" s="99" t="s">
        <v>254</v>
      </c>
      <c r="B126" s="95">
        <v>0</v>
      </c>
      <c r="C126" s="95">
        <v>0</v>
      </c>
      <c r="D126" s="95">
        <v>0</v>
      </c>
      <c r="E126" s="95">
        <v>0</v>
      </c>
      <c r="F126" s="95">
        <v>0</v>
      </c>
    </row>
    <row r="127" spans="1:6">
      <c r="A127" s="99" t="s">
        <v>1379</v>
      </c>
      <c r="B127" s="95">
        <v>0</v>
      </c>
      <c r="C127" s="95">
        <v>0</v>
      </c>
      <c r="D127" s="95">
        <v>0</v>
      </c>
      <c r="E127" s="95">
        <v>0</v>
      </c>
      <c r="F127" s="95">
        <v>0</v>
      </c>
    </row>
    <row r="128" spans="1:6">
      <c r="A128" s="99" t="s">
        <v>1380</v>
      </c>
      <c r="B128" s="95">
        <v>0</v>
      </c>
      <c r="C128" s="95">
        <v>0</v>
      </c>
      <c r="D128" s="95">
        <v>0</v>
      </c>
      <c r="E128" s="95">
        <v>0</v>
      </c>
      <c r="F128" s="95">
        <v>0</v>
      </c>
    </row>
    <row r="129" spans="1:6">
      <c r="A129" s="156" t="s">
        <v>257</v>
      </c>
      <c r="B129" s="95">
        <v>29395.969929999999</v>
      </c>
      <c r="C129" s="95">
        <v>8227.7535900000003</v>
      </c>
      <c r="D129" s="95">
        <v>0</v>
      </c>
      <c r="E129" s="95">
        <v>0</v>
      </c>
      <c r="F129" s="95">
        <v>37623.723520000007</v>
      </c>
    </row>
    <row r="130" spans="1:6">
      <c r="A130" s="156" t="s">
        <v>258</v>
      </c>
      <c r="B130" s="95">
        <v>1127689.46746</v>
      </c>
      <c r="C130" s="95">
        <v>144318.16840999998</v>
      </c>
      <c r="D130" s="95">
        <v>0</v>
      </c>
      <c r="E130" s="95">
        <v>31683.34</v>
      </c>
      <c r="F130" s="95">
        <v>1303690.97587</v>
      </c>
    </row>
    <row r="131" spans="1:6">
      <c r="A131" s="64" t="s">
        <v>259</v>
      </c>
      <c r="B131" s="95">
        <v>42459.832490000001</v>
      </c>
      <c r="C131" s="95">
        <v>1599.42075</v>
      </c>
      <c r="D131" s="95">
        <v>0</v>
      </c>
      <c r="E131" s="95">
        <v>710.11300000000006</v>
      </c>
      <c r="F131" s="95">
        <v>44769.366240000003</v>
      </c>
    </row>
    <row r="132" spans="1:6">
      <c r="A132" s="177" t="s">
        <v>260</v>
      </c>
      <c r="B132" s="57">
        <v>0</v>
      </c>
      <c r="C132" s="57">
        <v>0</v>
      </c>
      <c r="D132" s="57">
        <v>0</v>
      </c>
      <c r="E132" s="57">
        <v>0</v>
      </c>
      <c r="F132" s="57">
        <v>0</v>
      </c>
    </row>
    <row r="133" spans="1:6">
      <c r="A133" s="177" t="s">
        <v>451</v>
      </c>
      <c r="B133" s="57">
        <v>1330268.1821099999</v>
      </c>
      <c r="C133" s="57">
        <v>0</v>
      </c>
      <c r="D133" s="57">
        <v>0</v>
      </c>
      <c r="E133" s="57">
        <v>0</v>
      </c>
      <c r="F133" s="57">
        <v>1330268.1821099999</v>
      </c>
    </row>
    <row r="134" spans="1:6">
      <c r="A134" s="64" t="s">
        <v>452</v>
      </c>
      <c r="B134" s="95">
        <v>0</v>
      </c>
      <c r="C134" s="95">
        <v>0</v>
      </c>
      <c r="D134" s="95">
        <v>0</v>
      </c>
      <c r="E134" s="95">
        <v>0</v>
      </c>
      <c r="F134" s="95">
        <v>0</v>
      </c>
    </row>
    <row r="135" spans="1:6">
      <c r="A135" s="64" t="s">
        <v>453</v>
      </c>
      <c r="B135" s="95">
        <v>1846.72192</v>
      </c>
      <c r="C135" s="95">
        <v>0</v>
      </c>
      <c r="D135" s="95">
        <v>0</v>
      </c>
      <c r="E135" s="95">
        <v>0</v>
      </c>
      <c r="F135" s="95">
        <v>1846.72192</v>
      </c>
    </row>
    <row r="136" spans="1:6">
      <c r="A136" s="64" t="s">
        <v>454</v>
      </c>
      <c r="B136" s="95">
        <v>0</v>
      </c>
      <c r="C136" s="95">
        <v>0</v>
      </c>
      <c r="D136" s="95">
        <v>0</v>
      </c>
      <c r="E136" s="95">
        <v>0</v>
      </c>
      <c r="F136" s="95">
        <v>0</v>
      </c>
    </row>
    <row r="137" spans="1:6">
      <c r="A137" s="64" t="s">
        <v>455</v>
      </c>
      <c r="B137" s="95">
        <v>0</v>
      </c>
      <c r="C137" s="95">
        <v>0</v>
      </c>
      <c r="D137" s="95">
        <v>0</v>
      </c>
      <c r="E137" s="95">
        <v>0</v>
      </c>
      <c r="F137" s="95">
        <v>0</v>
      </c>
    </row>
    <row r="138" spans="1:6">
      <c r="A138" s="64" t="s">
        <v>456</v>
      </c>
      <c r="B138" s="95">
        <v>1088451.8016199998</v>
      </c>
      <c r="C138" s="95">
        <v>0</v>
      </c>
      <c r="D138" s="95">
        <v>0</v>
      </c>
      <c r="E138" s="95">
        <v>0</v>
      </c>
      <c r="F138" s="95">
        <v>1088451.8016199998</v>
      </c>
    </row>
    <row r="139" spans="1:6">
      <c r="A139" s="64" t="s">
        <v>463</v>
      </c>
      <c r="B139" s="95">
        <v>239969.65857</v>
      </c>
      <c r="C139" s="95">
        <v>0</v>
      </c>
      <c r="D139" s="95">
        <v>0</v>
      </c>
      <c r="E139" s="95">
        <v>0</v>
      </c>
      <c r="F139" s="95">
        <v>239969.65857</v>
      </c>
    </row>
    <row r="140" spans="1:6">
      <c r="A140" s="177" t="s">
        <v>261</v>
      </c>
      <c r="B140" s="57">
        <v>1692394.9566300001</v>
      </c>
      <c r="C140" s="57">
        <v>130125.89236</v>
      </c>
      <c r="D140" s="57">
        <v>0</v>
      </c>
      <c r="E140" s="57">
        <v>0</v>
      </c>
      <c r="F140" s="57">
        <v>1822520.8489900001</v>
      </c>
    </row>
    <row r="141" spans="1:6">
      <c r="A141" s="64" t="s">
        <v>262</v>
      </c>
      <c r="B141" s="95">
        <v>35285.754240000002</v>
      </c>
      <c r="C141" s="95">
        <v>5.0331899999999994</v>
      </c>
      <c r="D141" s="95">
        <v>0</v>
      </c>
      <c r="E141" s="95">
        <v>0</v>
      </c>
      <c r="F141" s="95">
        <v>35290.787429999997</v>
      </c>
    </row>
    <row r="142" spans="1:6">
      <c r="A142" s="64" t="s">
        <v>263</v>
      </c>
      <c r="B142" s="95">
        <v>321593.25708000001</v>
      </c>
      <c r="C142" s="95">
        <v>0</v>
      </c>
      <c r="D142" s="95">
        <v>0</v>
      </c>
      <c r="E142" s="95">
        <v>0</v>
      </c>
      <c r="F142" s="95">
        <v>321593.25708000001</v>
      </c>
    </row>
    <row r="143" spans="1:6">
      <c r="A143" s="64" t="s">
        <v>264</v>
      </c>
      <c r="B143" s="95">
        <v>0</v>
      </c>
      <c r="C143" s="95">
        <v>0</v>
      </c>
      <c r="D143" s="95">
        <v>0</v>
      </c>
      <c r="E143" s="95">
        <v>0</v>
      </c>
      <c r="F143" s="95">
        <v>0</v>
      </c>
    </row>
    <row r="144" spans="1:6">
      <c r="A144" s="64" t="s">
        <v>265</v>
      </c>
      <c r="B144" s="95">
        <v>136765.87546000001</v>
      </c>
      <c r="C144" s="95">
        <v>0</v>
      </c>
      <c r="D144" s="95">
        <v>0</v>
      </c>
      <c r="E144" s="95">
        <v>0</v>
      </c>
      <c r="F144" s="95">
        <v>136765.87546000001</v>
      </c>
    </row>
    <row r="145" spans="1:6">
      <c r="A145" s="64" t="s">
        <v>1381</v>
      </c>
      <c r="B145" s="95">
        <v>1118208.6050799999</v>
      </c>
      <c r="C145" s="95">
        <v>15326.81835</v>
      </c>
      <c r="D145" s="95">
        <v>0</v>
      </c>
      <c r="E145" s="95">
        <v>0</v>
      </c>
      <c r="F145" s="95">
        <v>1133535.42343</v>
      </c>
    </row>
    <row r="146" spans="1:6">
      <c r="A146" s="64" t="s">
        <v>267</v>
      </c>
      <c r="B146" s="95">
        <v>4149.4303600000003</v>
      </c>
      <c r="C146" s="95">
        <v>0</v>
      </c>
      <c r="D146" s="95">
        <v>0</v>
      </c>
      <c r="E146" s="95">
        <v>0</v>
      </c>
      <c r="F146" s="95">
        <v>4149.4303600000003</v>
      </c>
    </row>
    <row r="147" spans="1:6">
      <c r="A147" s="64" t="s">
        <v>268</v>
      </c>
      <c r="B147" s="95">
        <v>0</v>
      </c>
      <c r="C147" s="95">
        <v>112014.00392</v>
      </c>
      <c r="D147" s="95">
        <v>0</v>
      </c>
      <c r="E147" s="95">
        <v>0</v>
      </c>
      <c r="F147" s="95">
        <v>112014.00392</v>
      </c>
    </row>
    <row r="148" spans="1:6">
      <c r="A148" s="64" t="s">
        <v>269</v>
      </c>
      <c r="B148" s="95">
        <v>76392.034409999993</v>
      </c>
      <c r="C148" s="95">
        <v>2780.0369000000001</v>
      </c>
      <c r="D148" s="95">
        <v>0</v>
      </c>
      <c r="E148" s="95">
        <v>0</v>
      </c>
      <c r="F148" s="95">
        <v>79172.071309999999</v>
      </c>
    </row>
    <row r="149" spans="1:6">
      <c r="A149" s="177" t="s">
        <v>270</v>
      </c>
      <c r="B149" s="57">
        <v>173149.50493999998</v>
      </c>
      <c r="C149" s="57">
        <v>2675.12655</v>
      </c>
      <c r="D149" s="57">
        <v>0</v>
      </c>
      <c r="E149" s="57">
        <v>0</v>
      </c>
      <c r="F149" s="57">
        <v>175824.63149</v>
      </c>
    </row>
    <row r="150" spans="1:6">
      <c r="A150" s="64" t="s">
        <v>203</v>
      </c>
      <c r="B150" s="95">
        <v>15984.65272</v>
      </c>
      <c r="C150" s="95">
        <v>40.915779999999998</v>
      </c>
      <c r="D150" s="95">
        <v>0</v>
      </c>
      <c r="E150" s="95">
        <v>0</v>
      </c>
      <c r="F150" s="95">
        <v>16025.568499999999</v>
      </c>
    </row>
    <row r="151" spans="1:6">
      <c r="A151" s="64" t="s">
        <v>205</v>
      </c>
      <c r="B151" s="95">
        <v>85211.806849999994</v>
      </c>
      <c r="C151" s="95">
        <v>2251.9386800000002</v>
      </c>
      <c r="D151" s="95">
        <v>0</v>
      </c>
      <c r="E151" s="95">
        <v>0</v>
      </c>
      <c r="F151" s="95">
        <v>87463.74553</v>
      </c>
    </row>
    <row r="152" spans="1:6">
      <c r="A152" s="64" t="s">
        <v>271</v>
      </c>
      <c r="B152" s="95">
        <v>69169.716939999998</v>
      </c>
      <c r="C152" s="95">
        <v>374.95857000000001</v>
      </c>
      <c r="D152" s="95">
        <v>0</v>
      </c>
      <c r="E152" s="95">
        <v>0</v>
      </c>
      <c r="F152" s="95">
        <v>69544.675510000001</v>
      </c>
    </row>
    <row r="153" spans="1:6">
      <c r="A153" s="64" t="s">
        <v>232</v>
      </c>
      <c r="B153" s="95">
        <v>2783.32843</v>
      </c>
      <c r="C153" s="95">
        <v>7.3135200000000005</v>
      </c>
      <c r="D153" s="95">
        <v>0</v>
      </c>
      <c r="E153" s="95">
        <v>0</v>
      </c>
      <c r="F153" s="95">
        <v>2790.6419500000002</v>
      </c>
    </row>
    <row r="154" spans="1:6">
      <c r="A154" s="64" t="s">
        <v>272</v>
      </c>
      <c r="B154" s="95">
        <v>0</v>
      </c>
      <c r="C154" s="95">
        <v>0</v>
      </c>
      <c r="D154" s="95">
        <v>0</v>
      </c>
      <c r="E154" s="95">
        <v>0</v>
      </c>
      <c r="F154" s="95">
        <v>0</v>
      </c>
    </row>
    <row r="155" spans="1:6">
      <c r="A155" s="177" t="s">
        <v>273</v>
      </c>
      <c r="B155" s="57">
        <v>68491.097410000002</v>
      </c>
      <c r="C155" s="57">
        <v>16365.457390000001</v>
      </c>
      <c r="D155" s="57">
        <v>0</v>
      </c>
      <c r="E155" s="57">
        <v>0.86403999999999992</v>
      </c>
      <c r="F155" s="57">
        <v>84857.418839999998</v>
      </c>
    </row>
    <row r="156" spans="1:6">
      <c r="A156" s="64" t="s">
        <v>274</v>
      </c>
      <c r="B156" s="95">
        <v>1910.25098</v>
      </c>
      <c r="C156" s="95">
        <v>5.7766000000000002</v>
      </c>
      <c r="D156" s="95">
        <v>0</v>
      </c>
      <c r="E156" s="95">
        <v>0</v>
      </c>
      <c r="F156" s="95">
        <v>1916.0275800000002</v>
      </c>
    </row>
    <row r="157" spans="1:6">
      <c r="A157" s="64" t="s">
        <v>275</v>
      </c>
      <c r="B157" s="95">
        <v>0</v>
      </c>
      <c r="C157" s="95">
        <v>0</v>
      </c>
      <c r="D157" s="95">
        <v>0</v>
      </c>
      <c r="E157" s="95">
        <v>0</v>
      </c>
      <c r="F157" s="95">
        <v>0</v>
      </c>
    </row>
    <row r="158" spans="1:6">
      <c r="A158" s="64" t="s">
        <v>276</v>
      </c>
      <c r="B158" s="95">
        <v>25161.692589999999</v>
      </c>
      <c r="C158" s="95">
        <v>15707.601789999999</v>
      </c>
      <c r="D158" s="95">
        <v>0</v>
      </c>
      <c r="E158" s="95">
        <v>0</v>
      </c>
      <c r="F158" s="95">
        <v>40869.294379999999</v>
      </c>
    </row>
    <row r="159" spans="1:6">
      <c r="A159" s="64" t="s">
        <v>1254</v>
      </c>
      <c r="B159" s="95">
        <v>0</v>
      </c>
      <c r="C159" s="95">
        <v>0</v>
      </c>
      <c r="D159" s="95">
        <v>0</v>
      </c>
      <c r="E159" s="95">
        <v>0</v>
      </c>
      <c r="F159" s="95">
        <v>0</v>
      </c>
    </row>
    <row r="160" spans="1:6">
      <c r="A160" s="64" t="s">
        <v>277</v>
      </c>
      <c r="B160" s="95">
        <v>41419.153840000006</v>
      </c>
      <c r="C160" s="95">
        <v>652.07899999999995</v>
      </c>
      <c r="D160" s="95">
        <v>0</v>
      </c>
      <c r="E160" s="95">
        <v>0.86403999999999992</v>
      </c>
      <c r="F160" s="95">
        <v>42072.096880000005</v>
      </c>
    </row>
    <row r="161" spans="1:6">
      <c r="A161" s="64" t="s">
        <v>278</v>
      </c>
      <c r="B161" s="95">
        <v>0</v>
      </c>
      <c r="C161" s="95">
        <v>0</v>
      </c>
      <c r="D161" s="95">
        <v>0</v>
      </c>
      <c r="E161" s="95">
        <v>0</v>
      </c>
      <c r="F161" s="95">
        <v>0</v>
      </c>
    </row>
    <row r="162" spans="1:6">
      <c r="A162" s="177" t="s">
        <v>279</v>
      </c>
      <c r="B162" s="57">
        <v>50478.472219999996</v>
      </c>
      <c r="C162" s="57">
        <v>0</v>
      </c>
      <c r="D162" s="57">
        <v>0</v>
      </c>
      <c r="E162" s="57">
        <v>0</v>
      </c>
      <c r="F162" s="57">
        <v>50478.472219999996</v>
      </c>
    </row>
    <row r="163" spans="1:6">
      <c r="A163" s="64" t="s">
        <v>280</v>
      </c>
      <c r="B163" s="95">
        <v>50000</v>
      </c>
      <c r="C163" s="95">
        <v>0</v>
      </c>
      <c r="D163" s="95">
        <v>0</v>
      </c>
      <c r="E163" s="95">
        <v>0</v>
      </c>
      <c r="F163" s="95">
        <v>50000</v>
      </c>
    </row>
    <row r="164" spans="1:6">
      <c r="A164" s="64" t="s">
        <v>281</v>
      </c>
      <c r="B164" s="95">
        <v>0</v>
      </c>
      <c r="C164" s="95">
        <v>0</v>
      </c>
      <c r="D164" s="95">
        <v>0</v>
      </c>
      <c r="E164" s="95">
        <v>0</v>
      </c>
      <c r="F164" s="95">
        <v>0</v>
      </c>
    </row>
    <row r="165" spans="1:6">
      <c r="A165" s="64" t="s">
        <v>1382</v>
      </c>
      <c r="B165" s="95">
        <v>0</v>
      </c>
      <c r="C165" s="95">
        <v>0</v>
      </c>
      <c r="D165" s="95">
        <v>0</v>
      </c>
      <c r="E165" s="95">
        <v>0</v>
      </c>
      <c r="F165" s="95">
        <v>0</v>
      </c>
    </row>
    <row r="166" spans="1:6">
      <c r="A166" s="64" t="s">
        <v>283</v>
      </c>
      <c r="B166" s="95">
        <v>478.47221999999999</v>
      </c>
      <c r="C166" s="95">
        <v>0</v>
      </c>
      <c r="D166" s="95">
        <v>0</v>
      </c>
      <c r="E166" s="95">
        <v>0</v>
      </c>
      <c r="F166" s="95">
        <v>478.47221999999999</v>
      </c>
    </row>
    <row r="167" spans="1:6">
      <c r="A167" s="177" t="s">
        <v>284</v>
      </c>
      <c r="B167" s="57">
        <v>30037.698649999998</v>
      </c>
      <c r="C167" s="57">
        <v>88793.302120000008</v>
      </c>
      <c r="D167" s="57">
        <v>0</v>
      </c>
      <c r="E167" s="57">
        <v>0</v>
      </c>
      <c r="F167" s="57">
        <v>118831.00077</v>
      </c>
    </row>
    <row r="168" spans="1:6">
      <c r="A168" s="64" t="s">
        <v>285</v>
      </c>
      <c r="B168" s="95">
        <v>0</v>
      </c>
      <c r="C168" s="95">
        <v>86515.258379999999</v>
      </c>
      <c r="D168" s="95">
        <v>0</v>
      </c>
      <c r="E168" s="95">
        <v>0</v>
      </c>
      <c r="F168" s="95">
        <v>86515.258379999999</v>
      </c>
    </row>
    <row r="169" spans="1:6">
      <c r="A169" s="64" t="s">
        <v>286</v>
      </c>
      <c r="B169" s="95">
        <v>0</v>
      </c>
      <c r="C169" s="95">
        <v>0</v>
      </c>
      <c r="D169" s="95">
        <v>0</v>
      </c>
      <c r="E169" s="95">
        <v>0</v>
      </c>
      <c r="F169" s="95">
        <v>0</v>
      </c>
    </row>
    <row r="170" spans="1:6">
      <c r="A170" s="64" t="s">
        <v>287</v>
      </c>
      <c r="B170" s="95">
        <v>0</v>
      </c>
      <c r="C170" s="95">
        <v>54.536999999999999</v>
      </c>
      <c r="D170" s="95">
        <v>0</v>
      </c>
      <c r="E170" s="95">
        <v>0</v>
      </c>
      <c r="F170" s="95">
        <v>54.536999999999999</v>
      </c>
    </row>
    <row r="171" spans="1:6">
      <c r="A171" s="64" t="s">
        <v>288</v>
      </c>
      <c r="B171" s="95">
        <v>0</v>
      </c>
      <c r="C171" s="95">
        <v>86460.721379999988</v>
      </c>
      <c r="D171" s="95">
        <v>0</v>
      </c>
      <c r="E171" s="95">
        <v>0</v>
      </c>
      <c r="F171" s="95">
        <v>86460.721379999988</v>
      </c>
    </row>
    <row r="172" spans="1:6">
      <c r="A172" s="64" t="s">
        <v>289</v>
      </c>
      <c r="B172" s="95">
        <v>0</v>
      </c>
      <c r="C172" s="95">
        <v>0</v>
      </c>
      <c r="D172" s="95">
        <v>0</v>
      </c>
      <c r="E172" s="95">
        <v>0</v>
      </c>
      <c r="F172" s="95">
        <v>0</v>
      </c>
    </row>
    <row r="173" spans="1:6">
      <c r="A173" s="64" t="s">
        <v>290</v>
      </c>
      <c r="B173" s="95">
        <v>0</v>
      </c>
      <c r="C173" s="95">
        <v>0</v>
      </c>
      <c r="D173" s="95">
        <v>0</v>
      </c>
      <c r="E173" s="95">
        <v>0</v>
      </c>
      <c r="F173" s="95">
        <v>0</v>
      </c>
    </row>
    <row r="174" spans="1:6">
      <c r="A174" s="64" t="s">
        <v>291</v>
      </c>
      <c r="B174" s="95">
        <v>29470</v>
      </c>
      <c r="C174" s="95">
        <v>0</v>
      </c>
      <c r="D174" s="95">
        <v>0</v>
      </c>
      <c r="E174" s="95">
        <v>0</v>
      </c>
      <c r="F174" s="95">
        <v>29470</v>
      </c>
    </row>
    <row r="175" spans="1:6">
      <c r="A175" s="64" t="s">
        <v>292</v>
      </c>
      <c r="B175" s="95">
        <v>567.69865000000004</v>
      </c>
      <c r="C175" s="95">
        <v>2278.0437400000001</v>
      </c>
      <c r="D175" s="95">
        <v>0</v>
      </c>
      <c r="E175" s="95">
        <v>0</v>
      </c>
      <c r="F175" s="95">
        <v>2845.7423900000003</v>
      </c>
    </row>
    <row r="176" spans="1:6">
      <c r="A176" s="155" t="s">
        <v>293</v>
      </c>
      <c r="B176" s="57">
        <v>505918.59317000001</v>
      </c>
      <c r="C176" s="57">
        <v>0</v>
      </c>
      <c r="D176" s="57">
        <v>0</v>
      </c>
      <c r="E176" s="57">
        <v>0</v>
      </c>
      <c r="F176" s="57">
        <v>505918.59317000001</v>
      </c>
    </row>
    <row r="177" spans="1:6">
      <c r="A177" s="63" t="s">
        <v>294</v>
      </c>
      <c r="B177" s="95">
        <v>442715.14</v>
      </c>
      <c r="C177" s="95">
        <v>0</v>
      </c>
      <c r="D177" s="95">
        <v>0</v>
      </c>
      <c r="E177" s="95">
        <v>0</v>
      </c>
      <c r="F177" s="95">
        <v>442715.14</v>
      </c>
    </row>
    <row r="178" spans="1:6">
      <c r="A178" s="64" t="s">
        <v>295</v>
      </c>
      <c r="B178" s="95">
        <v>442715.14</v>
      </c>
      <c r="C178" s="95">
        <v>0</v>
      </c>
      <c r="D178" s="95">
        <v>0</v>
      </c>
      <c r="E178" s="95">
        <v>0</v>
      </c>
      <c r="F178" s="95">
        <v>442715.14</v>
      </c>
    </row>
    <row r="179" spans="1:6">
      <c r="A179" s="64" t="s">
        <v>296</v>
      </c>
      <c r="B179" s="95">
        <v>0</v>
      </c>
      <c r="C179" s="95">
        <v>0</v>
      </c>
      <c r="D179" s="95">
        <v>0</v>
      </c>
      <c r="E179" s="95">
        <v>0</v>
      </c>
      <c r="F179" s="95">
        <v>0</v>
      </c>
    </row>
    <row r="180" spans="1:6">
      <c r="A180" s="64" t="s">
        <v>297</v>
      </c>
      <c r="B180" s="95">
        <v>0</v>
      </c>
      <c r="C180" s="95">
        <v>0</v>
      </c>
      <c r="D180" s="95">
        <v>0</v>
      </c>
      <c r="E180" s="95">
        <v>0</v>
      </c>
      <c r="F180" s="95">
        <v>0</v>
      </c>
    </row>
    <row r="181" spans="1:6">
      <c r="A181" s="63" t="s">
        <v>298</v>
      </c>
      <c r="B181" s="95">
        <v>5720.6767399999999</v>
      </c>
      <c r="C181" s="95">
        <v>0</v>
      </c>
      <c r="D181" s="95">
        <v>0</v>
      </c>
      <c r="E181" s="95">
        <v>0</v>
      </c>
      <c r="F181" s="95">
        <v>5720.6767399999999</v>
      </c>
    </row>
    <row r="182" spans="1:6">
      <c r="A182" s="64" t="s">
        <v>299</v>
      </c>
      <c r="B182" s="95">
        <v>0</v>
      </c>
      <c r="C182" s="95">
        <v>0</v>
      </c>
      <c r="D182" s="95">
        <v>0</v>
      </c>
      <c r="E182" s="95">
        <v>0</v>
      </c>
      <c r="F182" s="95">
        <v>0</v>
      </c>
    </row>
    <row r="183" spans="1:6">
      <c r="A183" s="64" t="s">
        <v>300</v>
      </c>
      <c r="B183" s="95">
        <v>4838.3908300000003</v>
      </c>
      <c r="C183" s="95">
        <v>0</v>
      </c>
      <c r="D183" s="95">
        <v>0</v>
      </c>
      <c r="E183" s="95">
        <v>0</v>
      </c>
      <c r="F183" s="95">
        <v>4838.3908300000003</v>
      </c>
    </row>
    <row r="184" spans="1:6">
      <c r="A184" s="64" t="s">
        <v>301</v>
      </c>
      <c r="B184" s="95">
        <v>882.28591000000006</v>
      </c>
      <c r="C184" s="95">
        <v>0</v>
      </c>
      <c r="D184" s="95">
        <v>0</v>
      </c>
      <c r="E184" s="95">
        <v>0</v>
      </c>
      <c r="F184" s="95">
        <v>882.28591000000006</v>
      </c>
    </row>
    <row r="185" spans="1:6">
      <c r="A185" s="63" t="s">
        <v>302</v>
      </c>
      <c r="B185" s="95">
        <v>0</v>
      </c>
      <c r="C185" s="95">
        <v>0</v>
      </c>
      <c r="D185" s="95">
        <v>0</v>
      </c>
      <c r="E185" s="95">
        <v>0</v>
      </c>
      <c r="F185" s="95">
        <v>0</v>
      </c>
    </row>
    <row r="186" spans="1:6">
      <c r="A186" s="64" t="s">
        <v>303</v>
      </c>
      <c r="B186" s="95">
        <v>0</v>
      </c>
      <c r="C186" s="95">
        <v>0</v>
      </c>
      <c r="D186" s="95">
        <v>0</v>
      </c>
      <c r="E186" s="95">
        <v>0</v>
      </c>
      <c r="F186" s="95">
        <v>0</v>
      </c>
    </row>
    <row r="187" spans="1:6">
      <c r="A187" s="63" t="s">
        <v>304</v>
      </c>
      <c r="B187" s="95">
        <v>48959.486250000002</v>
      </c>
      <c r="C187" s="95">
        <v>0</v>
      </c>
      <c r="D187" s="95">
        <v>0</v>
      </c>
      <c r="E187" s="95">
        <v>0</v>
      </c>
      <c r="F187" s="95">
        <v>48959.486250000002</v>
      </c>
    </row>
    <row r="188" spans="1:6">
      <c r="A188" s="64" t="s">
        <v>305</v>
      </c>
      <c r="B188" s="95">
        <v>46016.388770000005</v>
      </c>
      <c r="C188" s="95">
        <v>0</v>
      </c>
      <c r="D188" s="95">
        <v>0</v>
      </c>
      <c r="E188" s="95">
        <v>0</v>
      </c>
      <c r="F188" s="95">
        <v>46016.388770000005</v>
      </c>
    </row>
    <row r="189" spans="1:6">
      <c r="A189" s="64" t="s">
        <v>306</v>
      </c>
      <c r="B189" s="95">
        <v>2943.0974799999999</v>
      </c>
      <c r="C189" s="95">
        <v>0</v>
      </c>
      <c r="D189" s="95">
        <v>0</v>
      </c>
      <c r="E189" s="95">
        <v>0</v>
      </c>
      <c r="F189" s="95">
        <v>2943.0974799999999</v>
      </c>
    </row>
    <row r="190" spans="1:6">
      <c r="A190" s="64" t="s">
        <v>307</v>
      </c>
      <c r="B190" s="95">
        <v>0</v>
      </c>
      <c r="C190" s="95">
        <v>0</v>
      </c>
      <c r="D190" s="95">
        <v>0</v>
      </c>
      <c r="E190" s="95">
        <v>0</v>
      </c>
      <c r="F190" s="95">
        <v>0</v>
      </c>
    </row>
    <row r="191" spans="1:6">
      <c r="A191" s="63" t="s">
        <v>308</v>
      </c>
      <c r="B191" s="95">
        <v>8523.29018</v>
      </c>
      <c r="C191" s="95">
        <v>0</v>
      </c>
      <c r="D191" s="95">
        <v>0</v>
      </c>
      <c r="E191" s="95">
        <v>0</v>
      </c>
      <c r="F191" s="95">
        <v>8523.29018</v>
      </c>
    </row>
    <row r="192" spans="1:6">
      <c r="A192" s="64" t="s">
        <v>309</v>
      </c>
      <c r="B192" s="95">
        <v>-22.48413</v>
      </c>
      <c r="C192" s="95">
        <v>0</v>
      </c>
      <c r="D192" s="95">
        <v>0</v>
      </c>
      <c r="E192" s="95">
        <v>0</v>
      </c>
      <c r="F192" s="95">
        <v>-22.48413</v>
      </c>
    </row>
    <row r="193" spans="1:6">
      <c r="A193" s="64" t="s">
        <v>310</v>
      </c>
      <c r="B193" s="95">
        <v>8545.7743100000007</v>
      </c>
      <c r="C193" s="95">
        <v>0</v>
      </c>
      <c r="D193" s="95">
        <v>0</v>
      </c>
      <c r="E193" s="95">
        <v>0</v>
      </c>
      <c r="F193" s="95">
        <v>8545.7743100000007</v>
      </c>
    </row>
    <row r="194" spans="1:6">
      <c r="A194" s="72" t="s">
        <v>311</v>
      </c>
      <c r="B194" s="57">
        <v>5948958.7276099995</v>
      </c>
      <c r="C194" s="57">
        <v>459575.92725000001</v>
      </c>
      <c r="D194" s="57">
        <v>0</v>
      </c>
      <c r="E194" s="57">
        <v>32394.317039999998</v>
      </c>
      <c r="F194" s="57">
        <v>6440928.9718999993</v>
      </c>
    </row>
    <row r="195" spans="1:6">
      <c r="A195" s="72" t="s">
        <v>312</v>
      </c>
      <c r="B195" s="57">
        <v>63144.003669999998</v>
      </c>
      <c r="C195" s="57">
        <v>6759.2220700000007</v>
      </c>
      <c r="D195" s="57">
        <v>0</v>
      </c>
      <c r="E195" s="57">
        <v>36.655190000000005</v>
      </c>
      <c r="F195" s="57">
        <v>69939.880930000014</v>
      </c>
    </row>
    <row r="196" spans="1:6">
      <c r="A196" s="66" t="s">
        <v>313</v>
      </c>
      <c r="B196" s="95">
        <v>0</v>
      </c>
      <c r="C196" s="95">
        <v>0</v>
      </c>
      <c r="D196" s="95">
        <v>0</v>
      </c>
      <c r="E196" s="95">
        <v>0</v>
      </c>
      <c r="F196" s="95">
        <v>0</v>
      </c>
    </row>
    <row r="197" spans="1:6">
      <c r="A197" s="64" t="s">
        <v>314</v>
      </c>
      <c r="B197" s="95">
        <v>0</v>
      </c>
      <c r="C197" s="95">
        <v>0</v>
      </c>
      <c r="D197" s="95">
        <v>0</v>
      </c>
      <c r="E197" s="95">
        <v>0</v>
      </c>
      <c r="F197" s="95">
        <v>0</v>
      </c>
    </row>
    <row r="198" spans="1:6">
      <c r="A198" s="64" t="s">
        <v>315</v>
      </c>
      <c r="B198" s="95">
        <v>0</v>
      </c>
      <c r="C198" s="95">
        <v>0</v>
      </c>
      <c r="D198" s="95">
        <v>0</v>
      </c>
      <c r="E198" s="95">
        <v>0</v>
      </c>
      <c r="F198" s="95">
        <v>0</v>
      </c>
    </row>
    <row r="199" spans="1:6">
      <c r="A199" s="64" t="s">
        <v>316</v>
      </c>
      <c r="B199" s="95">
        <v>0</v>
      </c>
      <c r="C199" s="95">
        <v>0</v>
      </c>
      <c r="D199" s="95">
        <v>0</v>
      </c>
      <c r="E199" s="95">
        <v>0</v>
      </c>
      <c r="F199" s="95">
        <v>0</v>
      </c>
    </row>
    <row r="200" spans="1:6">
      <c r="A200" s="64" t="s">
        <v>317</v>
      </c>
      <c r="B200" s="95">
        <v>0</v>
      </c>
      <c r="C200" s="95">
        <v>0</v>
      </c>
      <c r="D200" s="95">
        <v>0</v>
      </c>
      <c r="E200" s="95">
        <v>0</v>
      </c>
      <c r="F200" s="95">
        <v>0</v>
      </c>
    </row>
    <row r="201" spans="1:6">
      <c r="A201" s="64" t="s">
        <v>318</v>
      </c>
      <c r="B201" s="95">
        <v>0</v>
      </c>
      <c r="C201" s="95">
        <v>0</v>
      </c>
      <c r="D201" s="95">
        <v>0</v>
      </c>
      <c r="E201" s="95">
        <v>0</v>
      </c>
      <c r="F201" s="95">
        <v>0</v>
      </c>
    </row>
    <row r="202" spans="1:6">
      <c r="A202" s="63" t="s">
        <v>319</v>
      </c>
      <c r="B202" s="95">
        <v>24398.332640000001</v>
      </c>
      <c r="C202" s="95">
        <v>6759.2220700000007</v>
      </c>
      <c r="D202" s="95">
        <v>0</v>
      </c>
      <c r="E202" s="95">
        <v>36.655190000000005</v>
      </c>
      <c r="F202" s="95">
        <v>31194.209899999998</v>
      </c>
    </row>
    <row r="203" spans="1:6">
      <c r="A203" s="64" t="s">
        <v>320</v>
      </c>
      <c r="B203" s="95">
        <v>0</v>
      </c>
      <c r="C203" s="95">
        <v>0</v>
      </c>
      <c r="D203" s="95">
        <v>0</v>
      </c>
      <c r="E203" s="95">
        <v>0</v>
      </c>
      <c r="F203" s="95">
        <v>0</v>
      </c>
    </row>
    <row r="204" spans="1:6">
      <c r="A204" s="64" t="s">
        <v>321</v>
      </c>
      <c r="B204" s="95">
        <v>0</v>
      </c>
      <c r="C204" s="95">
        <v>0</v>
      </c>
      <c r="D204" s="95">
        <v>0</v>
      </c>
      <c r="E204" s="95">
        <v>0</v>
      </c>
      <c r="F204" s="95">
        <v>0</v>
      </c>
    </row>
    <row r="205" spans="1:6">
      <c r="A205" s="64" t="s">
        <v>1383</v>
      </c>
      <c r="B205" s="95">
        <v>577.245</v>
      </c>
      <c r="C205" s="95">
        <v>274.39999999999998</v>
      </c>
      <c r="D205" s="95">
        <v>0</v>
      </c>
      <c r="E205" s="95">
        <v>0</v>
      </c>
      <c r="F205" s="95">
        <v>851.64499999999998</v>
      </c>
    </row>
    <row r="206" spans="1:6">
      <c r="A206" s="64" t="s">
        <v>323</v>
      </c>
      <c r="B206" s="95">
        <v>0</v>
      </c>
      <c r="C206" s="95">
        <v>0</v>
      </c>
      <c r="D206" s="95">
        <v>0</v>
      </c>
      <c r="E206" s="95">
        <v>0</v>
      </c>
      <c r="F206" s="95">
        <v>0</v>
      </c>
    </row>
    <row r="207" spans="1:6">
      <c r="A207" s="64" t="s">
        <v>324</v>
      </c>
      <c r="B207" s="95">
        <v>23821.087640000002</v>
      </c>
      <c r="C207" s="95">
        <v>6484.8220700000002</v>
      </c>
      <c r="D207" s="95">
        <v>0</v>
      </c>
      <c r="E207" s="95">
        <v>36.655190000000005</v>
      </c>
      <c r="F207" s="95">
        <v>30342.564899999998</v>
      </c>
    </row>
    <row r="208" spans="1:6">
      <c r="A208" s="63" t="s">
        <v>325</v>
      </c>
      <c r="B208" s="95">
        <v>0</v>
      </c>
      <c r="C208" s="95">
        <v>0</v>
      </c>
      <c r="D208" s="95">
        <v>0</v>
      </c>
      <c r="E208" s="95">
        <v>0</v>
      </c>
      <c r="F208" s="95">
        <v>0</v>
      </c>
    </row>
    <row r="209" spans="1:6">
      <c r="A209" s="63" t="s">
        <v>326</v>
      </c>
      <c r="B209" s="95">
        <v>38745.671029999998</v>
      </c>
      <c r="C209" s="95">
        <v>0</v>
      </c>
      <c r="D209" s="95">
        <v>0</v>
      </c>
      <c r="E209" s="95">
        <v>0</v>
      </c>
      <c r="F209" s="95">
        <v>38745.671029999998</v>
      </c>
    </row>
    <row r="210" spans="1:6">
      <c r="A210" s="64" t="s">
        <v>327</v>
      </c>
      <c r="B210" s="95">
        <v>0</v>
      </c>
      <c r="C210" s="95">
        <v>0</v>
      </c>
      <c r="D210" s="95">
        <v>0</v>
      </c>
      <c r="E210" s="95">
        <v>0</v>
      </c>
      <c r="F210" s="95">
        <v>0</v>
      </c>
    </row>
    <row r="211" spans="1:6">
      <c r="A211" s="64" t="s">
        <v>328</v>
      </c>
      <c r="B211" s="95">
        <v>38745.671029999998</v>
      </c>
      <c r="C211" s="95">
        <v>0</v>
      </c>
      <c r="D211" s="95">
        <v>0</v>
      </c>
      <c r="E211" s="95">
        <v>0</v>
      </c>
      <c r="F211" s="95">
        <v>38745.671029999998</v>
      </c>
    </row>
    <row r="212" spans="1:6">
      <c r="A212" s="64" t="s">
        <v>329</v>
      </c>
      <c r="B212" s="95">
        <v>0</v>
      </c>
      <c r="C212" s="95">
        <v>0</v>
      </c>
      <c r="D212" s="95">
        <v>0</v>
      </c>
      <c r="E212" s="95">
        <v>0</v>
      </c>
      <c r="F212" s="95">
        <v>0</v>
      </c>
    </row>
    <row r="213" spans="1:6">
      <c r="A213" s="64" t="s">
        <v>330</v>
      </c>
      <c r="B213" s="95">
        <v>0</v>
      </c>
      <c r="C213" s="95">
        <v>0</v>
      </c>
      <c r="D213" s="95">
        <v>0</v>
      </c>
      <c r="E213" s="95">
        <v>0</v>
      </c>
      <c r="F213" s="95">
        <v>0</v>
      </c>
    </row>
    <row r="214" spans="1:6">
      <c r="A214" s="63" t="s">
        <v>331</v>
      </c>
      <c r="B214" s="95">
        <v>0</v>
      </c>
      <c r="C214" s="95">
        <v>0</v>
      </c>
      <c r="D214" s="95">
        <v>0</v>
      </c>
      <c r="E214" s="95">
        <v>0</v>
      </c>
      <c r="F214" s="95">
        <v>0</v>
      </c>
    </row>
    <row r="215" spans="1:6">
      <c r="A215" s="177" t="s">
        <v>332</v>
      </c>
      <c r="B215" s="57">
        <v>2729554.1624099999</v>
      </c>
      <c r="C215" s="57">
        <v>4864864.8060299996</v>
      </c>
      <c r="D215" s="57">
        <v>0</v>
      </c>
      <c r="E215" s="57">
        <v>435.74761000000001</v>
      </c>
      <c r="F215" s="57">
        <v>7594854.7160499999</v>
      </c>
    </row>
    <row r="216" spans="1:6">
      <c r="A216" s="63" t="s">
        <v>333</v>
      </c>
      <c r="B216" s="95">
        <v>1.6E-2</v>
      </c>
      <c r="C216" s="95">
        <v>0</v>
      </c>
      <c r="D216" s="95">
        <v>0</v>
      </c>
      <c r="E216" s="95">
        <v>0</v>
      </c>
      <c r="F216" s="95">
        <v>1.6E-2</v>
      </c>
    </row>
    <row r="217" spans="1:6">
      <c r="A217" s="64" t="s">
        <v>334</v>
      </c>
      <c r="B217" s="95">
        <v>0</v>
      </c>
      <c r="C217" s="95">
        <v>0</v>
      </c>
      <c r="D217" s="95">
        <v>0</v>
      </c>
      <c r="E217" s="95">
        <v>0</v>
      </c>
      <c r="F217" s="95">
        <v>0</v>
      </c>
    </row>
    <row r="218" spans="1:6">
      <c r="A218" s="64" t="s">
        <v>335</v>
      </c>
      <c r="B218" s="95">
        <v>0</v>
      </c>
      <c r="C218" s="95">
        <v>0</v>
      </c>
      <c r="D218" s="95">
        <v>0</v>
      </c>
      <c r="E218" s="95">
        <v>0</v>
      </c>
      <c r="F218" s="95">
        <v>0</v>
      </c>
    </row>
    <row r="219" spans="1:6">
      <c r="A219" s="64" t="s">
        <v>336</v>
      </c>
      <c r="B219" s="95">
        <v>1.6E-2</v>
      </c>
      <c r="C219" s="95">
        <v>0</v>
      </c>
      <c r="D219" s="95">
        <v>0</v>
      </c>
      <c r="E219" s="95">
        <v>0</v>
      </c>
      <c r="F219" s="95">
        <v>1.6E-2</v>
      </c>
    </row>
    <row r="220" spans="1:6">
      <c r="A220" s="63" t="s">
        <v>337</v>
      </c>
      <c r="B220" s="95">
        <v>0</v>
      </c>
      <c r="C220" s="95">
        <v>0</v>
      </c>
      <c r="D220" s="95">
        <v>0</v>
      </c>
      <c r="E220" s="95">
        <v>0</v>
      </c>
      <c r="F220" s="95">
        <v>0</v>
      </c>
    </row>
    <row r="221" spans="1:6">
      <c r="A221" s="64" t="s">
        <v>338</v>
      </c>
      <c r="B221" s="95">
        <v>0</v>
      </c>
      <c r="C221" s="95">
        <v>0</v>
      </c>
      <c r="D221" s="95">
        <v>0</v>
      </c>
      <c r="E221" s="95">
        <v>0</v>
      </c>
      <c r="F221" s="95">
        <v>0</v>
      </c>
    </row>
    <row r="222" spans="1:6">
      <c r="A222" s="64" t="s">
        <v>339</v>
      </c>
      <c r="B222" s="95">
        <v>0</v>
      </c>
      <c r="C222" s="95">
        <v>0</v>
      </c>
      <c r="D222" s="95">
        <v>0</v>
      </c>
      <c r="E222" s="95">
        <v>0</v>
      </c>
      <c r="F222" s="95">
        <v>0</v>
      </c>
    </row>
    <row r="223" spans="1:6">
      <c r="A223" s="64" t="s">
        <v>340</v>
      </c>
      <c r="B223" s="95">
        <v>0</v>
      </c>
      <c r="C223" s="95">
        <v>0</v>
      </c>
      <c r="D223" s="95">
        <v>0</v>
      </c>
      <c r="E223" s="95">
        <v>0</v>
      </c>
      <c r="F223" s="95">
        <v>0</v>
      </c>
    </row>
    <row r="224" spans="1:6">
      <c r="A224" s="65" t="s">
        <v>341</v>
      </c>
      <c r="B224" s="95">
        <v>0</v>
      </c>
      <c r="C224" s="95">
        <v>0</v>
      </c>
      <c r="D224" s="95">
        <v>0</v>
      </c>
      <c r="E224" s="95">
        <v>0</v>
      </c>
      <c r="F224" s="95">
        <v>0</v>
      </c>
    </row>
    <row r="225" spans="1:6">
      <c r="A225" s="64" t="s">
        <v>342</v>
      </c>
      <c r="B225" s="95">
        <v>0</v>
      </c>
      <c r="C225" s="95">
        <v>0</v>
      </c>
      <c r="D225" s="95">
        <v>0</v>
      </c>
      <c r="E225" s="95">
        <v>0</v>
      </c>
      <c r="F225" s="95">
        <v>0</v>
      </c>
    </row>
    <row r="226" spans="1:6">
      <c r="A226" s="63" t="s">
        <v>343</v>
      </c>
      <c r="B226" s="95">
        <v>0</v>
      </c>
      <c r="C226" s="95">
        <v>0</v>
      </c>
      <c r="D226" s="95">
        <v>0</v>
      </c>
      <c r="E226" s="95">
        <v>0</v>
      </c>
      <c r="F226" s="95">
        <v>0</v>
      </c>
    </row>
    <row r="227" spans="1:6">
      <c r="A227" s="64" t="s">
        <v>344</v>
      </c>
      <c r="B227" s="95">
        <v>0</v>
      </c>
      <c r="C227" s="95">
        <v>0</v>
      </c>
      <c r="D227" s="95">
        <v>0</v>
      </c>
      <c r="E227" s="95">
        <v>0</v>
      </c>
      <c r="F227" s="95">
        <v>0</v>
      </c>
    </row>
    <row r="228" spans="1:6">
      <c r="A228" s="64" t="s">
        <v>345</v>
      </c>
      <c r="B228" s="95">
        <v>0</v>
      </c>
      <c r="C228" s="95">
        <v>0</v>
      </c>
      <c r="D228" s="95">
        <v>0</v>
      </c>
      <c r="E228" s="95">
        <v>0</v>
      </c>
      <c r="F228" s="95">
        <v>0</v>
      </c>
    </row>
    <row r="229" spans="1:6">
      <c r="A229" s="63" t="s">
        <v>346</v>
      </c>
      <c r="B229" s="95">
        <v>0</v>
      </c>
      <c r="C229" s="95">
        <v>0</v>
      </c>
      <c r="D229" s="95">
        <v>0</v>
      </c>
      <c r="E229" s="95">
        <v>0</v>
      </c>
      <c r="F229" s="95">
        <v>0</v>
      </c>
    </row>
    <row r="230" spans="1:6">
      <c r="A230" s="64" t="s">
        <v>347</v>
      </c>
      <c r="B230" s="95">
        <v>0</v>
      </c>
      <c r="C230" s="95">
        <v>0</v>
      </c>
      <c r="D230" s="95">
        <v>0</v>
      </c>
      <c r="E230" s="95">
        <v>0</v>
      </c>
      <c r="F230" s="95">
        <v>0</v>
      </c>
    </row>
    <row r="231" spans="1:6">
      <c r="A231" s="64" t="s">
        <v>348</v>
      </c>
      <c r="B231" s="95">
        <v>0</v>
      </c>
      <c r="C231" s="95">
        <v>0</v>
      </c>
      <c r="D231" s="95">
        <v>0</v>
      </c>
      <c r="E231" s="95">
        <v>0</v>
      </c>
      <c r="F231" s="95">
        <v>0</v>
      </c>
    </row>
    <row r="232" spans="1:6">
      <c r="A232" s="63" t="s">
        <v>349</v>
      </c>
      <c r="B232" s="95">
        <v>1040504.45829</v>
      </c>
      <c r="C232" s="95">
        <v>4405070.7589499997</v>
      </c>
      <c r="D232" s="95">
        <v>0</v>
      </c>
      <c r="E232" s="95">
        <v>435.74761000000001</v>
      </c>
      <c r="F232" s="95">
        <v>5446010.9648500001</v>
      </c>
    </row>
    <row r="233" spans="1:6">
      <c r="A233" s="64" t="s">
        <v>350</v>
      </c>
      <c r="B233" s="95">
        <v>58167.958279999999</v>
      </c>
      <c r="C233" s="95">
        <v>4059512.7438600003</v>
      </c>
      <c r="D233" s="95">
        <v>0</v>
      </c>
      <c r="E233" s="95">
        <v>435.74761000000001</v>
      </c>
      <c r="F233" s="95">
        <v>4118116.4497500001</v>
      </c>
    </row>
    <row r="234" spans="1:6">
      <c r="A234" s="64" t="s">
        <v>351</v>
      </c>
      <c r="B234" s="95">
        <v>0</v>
      </c>
      <c r="C234" s="95">
        <v>0</v>
      </c>
      <c r="D234" s="95">
        <v>0</v>
      </c>
      <c r="E234" s="95">
        <v>0</v>
      </c>
      <c r="F234" s="95">
        <v>0</v>
      </c>
    </row>
    <row r="235" spans="1:6">
      <c r="A235" s="64" t="s">
        <v>352</v>
      </c>
      <c r="B235" s="95">
        <v>927292.46950999997</v>
      </c>
      <c r="C235" s="95">
        <v>328971.98087999999</v>
      </c>
      <c r="D235" s="95">
        <v>0</v>
      </c>
      <c r="E235" s="95">
        <v>0</v>
      </c>
      <c r="F235" s="95">
        <v>1256264.4503900001</v>
      </c>
    </row>
    <row r="236" spans="1:6">
      <c r="A236" s="64" t="s">
        <v>353</v>
      </c>
      <c r="B236" s="95">
        <v>0</v>
      </c>
      <c r="C236" s="95">
        <v>0</v>
      </c>
      <c r="D236" s="95">
        <v>0</v>
      </c>
      <c r="E236" s="95">
        <v>0</v>
      </c>
      <c r="F236" s="95">
        <v>0</v>
      </c>
    </row>
    <row r="237" spans="1:6">
      <c r="A237" s="64" t="s">
        <v>354</v>
      </c>
      <c r="B237" s="95">
        <v>15758.39834</v>
      </c>
      <c r="C237" s="95">
        <v>7337.4741799999993</v>
      </c>
      <c r="D237" s="95">
        <v>0</v>
      </c>
      <c r="E237" s="95">
        <v>0</v>
      </c>
      <c r="F237" s="95">
        <v>23095.872520000001</v>
      </c>
    </row>
    <row r="238" spans="1:6">
      <c r="A238" s="64" t="s">
        <v>355</v>
      </c>
      <c r="B238" s="95">
        <v>0</v>
      </c>
      <c r="C238" s="95">
        <v>0</v>
      </c>
      <c r="D238" s="95">
        <v>0</v>
      </c>
      <c r="E238" s="95">
        <v>0</v>
      </c>
      <c r="F238" s="95">
        <v>0</v>
      </c>
    </row>
    <row r="239" spans="1:6">
      <c r="A239" s="64" t="s">
        <v>356</v>
      </c>
      <c r="B239" s="95">
        <v>0</v>
      </c>
      <c r="C239" s="95">
        <v>0</v>
      </c>
      <c r="D239" s="95">
        <v>0</v>
      </c>
      <c r="E239" s="95">
        <v>0</v>
      </c>
      <c r="F239" s="95">
        <v>0</v>
      </c>
    </row>
    <row r="240" spans="1:6">
      <c r="A240" s="64" t="s">
        <v>357</v>
      </c>
      <c r="B240" s="95">
        <v>39285.632159999994</v>
      </c>
      <c r="C240" s="95">
        <v>9248.5600299999987</v>
      </c>
      <c r="D240" s="95">
        <v>0</v>
      </c>
      <c r="E240" s="95">
        <v>0</v>
      </c>
      <c r="F240" s="95">
        <v>48534.192189999994</v>
      </c>
    </row>
    <row r="241" spans="1:6">
      <c r="A241" s="63" t="s">
        <v>358</v>
      </c>
      <c r="B241" s="95">
        <v>1649979.5905299999</v>
      </c>
      <c r="C241" s="95">
        <v>448566.80432999996</v>
      </c>
      <c r="D241" s="95">
        <v>0</v>
      </c>
      <c r="E241" s="95">
        <v>0</v>
      </c>
      <c r="F241" s="95">
        <v>2098546.3948599999</v>
      </c>
    </row>
    <row r="242" spans="1:6">
      <c r="A242" s="64" t="s">
        <v>359</v>
      </c>
      <c r="B242" s="95">
        <v>934822.10199</v>
      </c>
      <c r="C242" s="95">
        <v>106888.56436</v>
      </c>
      <c r="D242" s="95">
        <v>0</v>
      </c>
      <c r="E242" s="95">
        <v>0</v>
      </c>
      <c r="F242" s="95">
        <v>1041710.6663500001</v>
      </c>
    </row>
    <row r="243" spans="1:6">
      <c r="A243" s="64" t="s">
        <v>360</v>
      </c>
      <c r="B243" s="95">
        <v>0</v>
      </c>
      <c r="C243" s="95">
        <v>0</v>
      </c>
      <c r="D243" s="95">
        <v>0</v>
      </c>
      <c r="E243" s="95">
        <v>0</v>
      </c>
      <c r="F243" s="95">
        <v>0</v>
      </c>
    </row>
    <row r="244" spans="1:6">
      <c r="A244" s="64" t="s">
        <v>361</v>
      </c>
      <c r="B244" s="95">
        <v>223482.20816000001</v>
      </c>
      <c r="C244" s="95">
        <v>26883.721229999999</v>
      </c>
      <c r="D244" s="95">
        <v>0</v>
      </c>
      <c r="E244" s="95">
        <v>0</v>
      </c>
      <c r="F244" s="95">
        <v>250365.92938999998</v>
      </c>
    </row>
    <row r="245" spans="1:6">
      <c r="A245" s="64" t="s">
        <v>362</v>
      </c>
      <c r="B245" s="95">
        <v>48871.953070000003</v>
      </c>
      <c r="C245" s="95">
        <v>4231.7037</v>
      </c>
      <c r="D245" s="95">
        <v>0</v>
      </c>
      <c r="E245" s="95">
        <v>0</v>
      </c>
      <c r="F245" s="95">
        <v>53103.656770000001</v>
      </c>
    </row>
    <row r="246" spans="1:6">
      <c r="A246" s="64" t="s">
        <v>1384</v>
      </c>
      <c r="B246" s="95">
        <v>0</v>
      </c>
      <c r="C246" s="95">
        <v>0</v>
      </c>
      <c r="D246" s="95">
        <v>0</v>
      </c>
      <c r="E246" s="95">
        <v>0</v>
      </c>
      <c r="F246" s="95">
        <v>0</v>
      </c>
    </row>
    <row r="247" spans="1:6">
      <c r="A247" s="64" t="s">
        <v>363</v>
      </c>
      <c r="B247" s="95">
        <v>442803.32731000002</v>
      </c>
      <c r="C247" s="95">
        <v>310562.81504000002</v>
      </c>
      <c r="D247" s="95">
        <v>0</v>
      </c>
      <c r="E247" s="95">
        <v>0</v>
      </c>
      <c r="F247" s="95">
        <v>753366.14234999998</v>
      </c>
    </row>
    <row r="248" spans="1:6">
      <c r="A248" s="63" t="s">
        <v>364</v>
      </c>
      <c r="B248" s="95">
        <v>39070.097590000005</v>
      </c>
      <c r="C248" s="95">
        <v>11227.242749999999</v>
      </c>
      <c r="D248" s="95">
        <v>0</v>
      </c>
      <c r="E248" s="95">
        <v>0</v>
      </c>
      <c r="F248" s="95">
        <v>50297.340340000002</v>
      </c>
    </row>
    <row r="249" spans="1:6">
      <c r="A249" s="64" t="s">
        <v>365</v>
      </c>
      <c r="B249" s="95">
        <v>38884.855539999997</v>
      </c>
      <c r="C249" s="95">
        <v>11227.24274</v>
      </c>
      <c r="D249" s="95">
        <v>0</v>
      </c>
      <c r="E249" s="95">
        <v>0</v>
      </c>
      <c r="F249" s="95">
        <v>50112.098279999998</v>
      </c>
    </row>
    <row r="250" spans="1:6">
      <c r="A250" s="64" t="s">
        <v>366</v>
      </c>
      <c r="B250" s="95">
        <v>185.24204999999998</v>
      </c>
      <c r="C250" s="95">
        <v>1.0000000000000001E-5</v>
      </c>
      <c r="D250" s="95">
        <v>0</v>
      </c>
      <c r="E250" s="95">
        <v>0</v>
      </c>
      <c r="F250" s="95">
        <v>185.24206000000001</v>
      </c>
    </row>
    <row r="251" spans="1:6">
      <c r="A251" s="63" t="s">
        <v>367</v>
      </c>
      <c r="B251" s="95">
        <v>0</v>
      </c>
      <c r="C251" s="95">
        <v>0</v>
      </c>
      <c r="D251" s="95">
        <v>0</v>
      </c>
      <c r="E251" s="95">
        <v>0</v>
      </c>
      <c r="F251" s="95">
        <v>0</v>
      </c>
    </row>
    <row r="252" spans="1:6">
      <c r="A252" s="64" t="s">
        <v>365</v>
      </c>
      <c r="B252" s="95">
        <v>0</v>
      </c>
      <c r="C252" s="95">
        <v>0</v>
      </c>
      <c r="D252" s="95">
        <v>0</v>
      </c>
      <c r="E252" s="95">
        <v>0</v>
      </c>
      <c r="F252" s="95">
        <v>0</v>
      </c>
    </row>
    <row r="253" spans="1:6">
      <c r="A253" s="64" t="s">
        <v>366</v>
      </c>
      <c r="B253" s="95">
        <v>0</v>
      </c>
      <c r="C253" s="95">
        <v>0</v>
      </c>
      <c r="D253" s="95">
        <v>0</v>
      </c>
      <c r="E253" s="95">
        <v>0</v>
      </c>
      <c r="F253" s="95">
        <v>0</v>
      </c>
    </row>
    <row r="254" spans="1:6">
      <c r="A254" s="216" t="s">
        <v>368</v>
      </c>
      <c r="B254" s="57">
        <v>282255.19545999996</v>
      </c>
      <c r="C254" s="57">
        <v>3249.1516099999999</v>
      </c>
      <c r="D254" s="57">
        <v>0</v>
      </c>
      <c r="E254" s="57">
        <v>2.3408899999999999</v>
      </c>
      <c r="F254" s="57">
        <v>285506.68795999995</v>
      </c>
    </row>
    <row r="255" spans="1:6">
      <c r="A255" s="99" t="s">
        <v>369</v>
      </c>
      <c r="B255" s="95">
        <v>100.73691000000001</v>
      </c>
      <c r="C255" s="95">
        <v>7.0930000000000007E-2</v>
      </c>
      <c r="D255" s="95">
        <v>0</v>
      </c>
      <c r="E255" s="95">
        <v>0</v>
      </c>
      <c r="F255" s="95">
        <v>100.80784</v>
      </c>
    </row>
    <row r="256" spans="1:6">
      <c r="A256" s="99" t="s">
        <v>370</v>
      </c>
      <c r="B256" s="95">
        <v>2907.0609800000002</v>
      </c>
      <c r="C256" s="95">
        <v>329.93018000000001</v>
      </c>
      <c r="D256" s="95">
        <v>0</v>
      </c>
      <c r="E256" s="95">
        <v>0.22069999999999998</v>
      </c>
      <c r="F256" s="95">
        <v>3237.2118599999999</v>
      </c>
    </row>
    <row r="257" spans="1:6">
      <c r="A257" s="99" t="s">
        <v>371</v>
      </c>
      <c r="B257" s="95">
        <v>241593.71912999998</v>
      </c>
      <c r="C257" s="95">
        <v>2101.9271400000002</v>
      </c>
      <c r="D257" s="95">
        <v>0</v>
      </c>
      <c r="E257" s="95">
        <v>1.3000000000000002E-4</v>
      </c>
      <c r="F257" s="95">
        <v>243695.6464</v>
      </c>
    </row>
    <row r="258" spans="1:6">
      <c r="A258" s="99" t="s">
        <v>372</v>
      </c>
      <c r="B258" s="95">
        <v>28684.269820000001</v>
      </c>
      <c r="C258" s="95">
        <v>626.56649000000004</v>
      </c>
      <c r="D258" s="95">
        <v>0</v>
      </c>
      <c r="E258" s="95">
        <v>0</v>
      </c>
      <c r="F258" s="95">
        <v>29310.836309999999</v>
      </c>
    </row>
    <row r="259" spans="1:6">
      <c r="A259" s="99" t="s">
        <v>373</v>
      </c>
      <c r="B259" s="95">
        <v>2696.0286000000001</v>
      </c>
      <c r="C259" s="95">
        <v>14.144440000000001</v>
      </c>
      <c r="D259" s="95">
        <v>0</v>
      </c>
      <c r="E259" s="95">
        <v>0</v>
      </c>
      <c r="F259" s="95">
        <v>2710.1730400000001</v>
      </c>
    </row>
    <row r="260" spans="1:6">
      <c r="A260" s="99" t="s">
        <v>374</v>
      </c>
      <c r="B260" s="95">
        <v>868.14998000000003</v>
      </c>
      <c r="C260" s="95">
        <v>2.1327800000000003</v>
      </c>
      <c r="D260" s="95">
        <v>0</v>
      </c>
      <c r="E260" s="95">
        <v>0</v>
      </c>
      <c r="F260" s="95">
        <v>870.28276000000005</v>
      </c>
    </row>
    <row r="261" spans="1:6">
      <c r="A261" s="99" t="s">
        <v>375</v>
      </c>
      <c r="B261" s="95">
        <v>973.62801999999999</v>
      </c>
      <c r="C261" s="95">
        <v>9.3496800000000011</v>
      </c>
      <c r="D261" s="95">
        <v>0</v>
      </c>
      <c r="E261" s="95">
        <v>0</v>
      </c>
      <c r="F261" s="95">
        <v>982.97769999999991</v>
      </c>
    </row>
    <row r="262" spans="1:6">
      <c r="A262" s="99" t="s">
        <v>376</v>
      </c>
      <c r="B262" s="95">
        <v>264.01146</v>
      </c>
      <c r="C262" s="95">
        <v>3.9642600000000003</v>
      </c>
      <c r="D262" s="95">
        <v>0</v>
      </c>
      <c r="E262" s="95">
        <v>0</v>
      </c>
      <c r="F262" s="95">
        <v>267.97571999999997</v>
      </c>
    </row>
    <row r="263" spans="1:6">
      <c r="A263" s="99" t="s">
        <v>377</v>
      </c>
      <c r="B263" s="95">
        <v>0</v>
      </c>
      <c r="C263" s="95">
        <v>0</v>
      </c>
      <c r="D263" s="95">
        <v>0</v>
      </c>
      <c r="E263" s="95">
        <v>0</v>
      </c>
      <c r="F263" s="95">
        <v>0</v>
      </c>
    </row>
    <row r="264" spans="1:6">
      <c r="A264" s="99" t="s">
        <v>378</v>
      </c>
      <c r="B264" s="95">
        <v>3473.0091400000001</v>
      </c>
      <c r="C264" s="95">
        <v>45.193680000000001</v>
      </c>
      <c r="D264" s="95">
        <v>0</v>
      </c>
      <c r="E264" s="95">
        <v>0</v>
      </c>
      <c r="F264" s="95">
        <v>3518.20282</v>
      </c>
    </row>
    <row r="265" spans="1:6">
      <c r="A265" s="99" t="s">
        <v>379</v>
      </c>
      <c r="B265" s="95">
        <v>694.58142000000009</v>
      </c>
      <c r="C265" s="95">
        <v>115.87203</v>
      </c>
      <c r="D265" s="95">
        <v>0</v>
      </c>
      <c r="E265" s="95">
        <v>2.1200600000000001</v>
      </c>
      <c r="F265" s="95">
        <v>812.57351000000006</v>
      </c>
    </row>
    <row r="266" spans="1:6">
      <c r="A266" s="216" t="s">
        <v>380</v>
      </c>
      <c r="B266" s="57">
        <v>-92986.607369999998</v>
      </c>
      <c r="C266" s="57">
        <v>-8295.1712699999989</v>
      </c>
      <c r="D266" s="57">
        <v>0</v>
      </c>
      <c r="E266" s="57">
        <v>-262.14971999999995</v>
      </c>
      <c r="F266" s="57">
        <v>-101543.92836000001</v>
      </c>
    </row>
    <row r="267" spans="1:6">
      <c r="A267" s="99" t="s">
        <v>381</v>
      </c>
      <c r="B267" s="95">
        <v>-66260.210059999998</v>
      </c>
      <c r="C267" s="95">
        <v>-1680.42769</v>
      </c>
      <c r="D267" s="95">
        <v>0</v>
      </c>
      <c r="E267" s="95">
        <v>-262.14971999999995</v>
      </c>
      <c r="F267" s="95">
        <v>-68202.787469999996</v>
      </c>
    </row>
    <row r="268" spans="1:6">
      <c r="A268" s="99" t="s">
        <v>382</v>
      </c>
      <c r="B268" s="95">
        <v>0</v>
      </c>
      <c r="C268" s="95">
        <v>0</v>
      </c>
      <c r="D268" s="95">
        <v>0</v>
      </c>
      <c r="E268" s="95">
        <v>0</v>
      </c>
      <c r="F268" s="95">
        <v>0</v>
      </c>
    </row>
    <row r="269" spans="1:6">
      <c r="A269" s="99" t="s">
        <v>383</v>
      </c>
      <c r="B269" s="95">
        <v>-23829.80701</v>
      </c>
      <c r="C269" s="95">
        <v>-3519.0511000000001</v>
      </c>
      <c r="D269" s="95">
        <v>0</v>
      </c>
      <c r="E269" s="95">
        <v>0</v>
      </c>
      <c r="F269" s="95">
        <v>-27348.858110000001</v>
      </c>
    </row>
    <row r="270" spans="1:6">
      <c r="A270" s="99" t="s">
        <v>384</v>
      </c>
      <c r="B270" s="95">
        <v>0</v>
      </c>
      <c r="C270" s="95">
        <v>0</v>
      </c>
      <c r="D270" s="95">
        <v>0</v>
      </c>
      <c r="E270" s="95">
        <v>0</v>
      </c>
      <c r="F270" s="95">
        <v>0</v>
      </c>
    </row>
    <row r="271" spans="1:6">
      <c r="A271" s="99" t="s">
        <v>385</v>
      </c>
      <c r="B271" s="95">
        <v>-1337.1786999999999</v>
      </c>
      <c r="C271" s="95">
        <v>0</v>
      </c>
      <c r="D271" s="95">
        <v>0</v>
      </c>
      <c r="E271" s="95">
        <v>0</v>
      </c>
      <c r="F271" s="95">
        <v>-1337.1786999999999</v>
      </c>
    </row>
    <row r="272" spans="1:6">
      <c r="A272" s="156" t="s">
        <v>386</v>
      </c>
      <c r="B272" s="95">
        <v>-759.16142000000002</v>
      </c>
      <c r="C272" s="95">
        <v>-3095.6924800000002</v>
      </c>
      <c r="D272" s="95">
        <v>0</v>
      </c>
      <c r="E272" s="95">
        <v>0</v>
      </c>
      <c r="F272" s="95">
        <v>-3854.8539000000001</v>
      </c>
    </row>
    <row r="273" spans="1:6">
      <c r="A273" s="99" t="s">
        <v>457</v>
      </c>
      <c r="B273" s="95">
        <v>-800.25018</v>
      </c>
      <c r="C273" s="95">
        <v>0</v>
      </c>
      <c r="D273" s="95">
        <v>0</v>
      </c>
      <c r="E273" s="95">
        <v>0</v>
      </c>
      <c r="F273" s="95">
        <v>-800.25018</v>
      </c>
    </row>
    <row r="274" spans="1:6">
      <c r="A274" s="216" t="s">
        <v>969</v>
      </c>
      <c r="B274" s="57">
        <v>189268.58809</v>
      </c>
      <c r="C274" s="57">
        <v>-5046.0196599999999</v>
      </c>
      <c r="D274" s="57">
        <v>0</v>
      </c>
      <c r="E274" s="57">
        <v>-259.80883</v>
      </c>
      <c r="F274" s="57">
        <v>183962.75959999999</v>
      </c>
    </row>
    <row r="275" spans="1:6">
      <c r="A275" s="69" t="s">
        <v>387</v>
      </c>
      <c r="B275" s="57">
        <v>25694.27951</v>
      </c>
      <c r="C275" s="57">
        <v>2226.0416</v>
      </c>
      <c r="D275" s="57">
        <v>0</v>
      </c>
      <c r="E275" s="57">
        <v>0</v>
      </c>
      <c r="F275" s="57">
        <v>27920.321110000001</v>
      </c>
    </row>
    <row r="276" spans="1:6">
      <c r="A276" s="99" t="s">
        <v>388</v>
      </c>
      <c r="B276" s="95">
        <v>17262.41504</v>
      </c>
      <c r="C276" s="95">
        <v>655.02781999999991</v>
      </c>
      <c r="D276" s="95">
        <v>0</v>
      </c>
      <c r="E276" s="95">
        <v>0</v>
      </c>
      <c r="F276" s="95">
        <v>17917.442859999999</v>
      </c>
    </row>
    <row r="277" spans="1:6">
      <c r="A277" s="99" t="s">
        <v>389</v>
      </c>
      <c r="B277" s="95">
        <v>0</v>
      </c>
      <c r="C277" s="95">
        <v>1055.6796899999999</v>
      </c>
      <c r="D277" s="95">
        <v>0</v>
      </c>
      <c r="E277" s="95">
        <v>0</v>
      </c>
      <c r="F277" s="95">
        <v>1055.6796899999999</v>
      </c>
    </row>
    <row r="278" spans="1:6">
      <c r="A278" s="99" t="s">
        <v>390</v>
      </c>
      <c r="B278" s="95">
        <v>3806.60556</v>
      </c>
      <c r="C278" s="95">
        <v>480.2</v>
      </c>
      <c r="D278" s="95">
        <v>0</v>
      </c>
      <c r="E278" s="95">
        <v>0</v>
      </c>
      <c r="F278" s="95">
        <v>4286.8055599999998</v>
      </c>
    </row>
    <row r="279" spans="1:6">
      <c r="A279" s="99" t="s">
        <v>391</v>
      </c>
      <c r="B279" s="95">
        <v>45.515660000000004</v>
      </c>
      <c r="C279" s="95">
        <v>0</v>
      </c>
      <c r="D279" s="95">
        <v>0</v>
      </c>
      <c r="E279" s="95">
        <v>0</v>
      </c>
      <c r="F279" s="95">
        <v>45.515660000000004</v>
      </c>
    </row>
    <row r="280" spans="1:6">
      <c r="A280" s="99" t="s">
        <v>392</v>
      </c>
      <c r="B280" s="95">
        <v>4579.7432500000004</v>
      </c>
      <c r="C280" s="95">
        <v>35.134089999999993</v>
      </c>
      <c r="D280" s="95">
        <v>0</v>
      </c>
      <c r="E280" s="95">
        <v>0</v>
      </c>
      <c r="F280" s="95">
        <v>4614.87734</v>
      </c>
    </row>
    <row r="281" spans="1:6">
      <c r="A281" s="99" t="s">
        <v>393</v>
      </c>
      <c r="B281" s="95">
        <v>0</v>
      </c>
      <c r="C281" s="95">
        <v>0</v>
      </c>
      <c r="D281" s="95">
        <v>0</v>
      </c>
      <c r="E281" s="95">
        <v>0</v>
      </c>
      <c r="F281" s="95">
        <v>0</v>
      </c>
    </row>
    <row r="282" spans="1:6">
      <c r="A282" s="157" t="s">
        <v>394</v>
      </c>
      <c r="B282" s="57">
        <v>-8049.6771900000003</v>
      </c>
      <c r="C282" s="57">
        <v>-2225.9709400000002</v>
      </c>
      <c r="D282" s="57">
        <v>0</v>
      </c>
      <c r="E282" s="57">
        <v>-4.1915399999999998</v>
      </c>
      <c r="F282" s="57">
        <v>-10279.839669999999</v>
      </c>
    </row>
    <row r="283" spans="1:6">
      <c r="A283" s="99" t="s">
        <v>388</v>
      </c>
      <c r="B283" s="95">
        <v>-1769.1833899999999</v>
      </c>
      <c r="C283" s="95">
        <v>-1097.9943500000002</v>
      </c>
      <c r="D283" s="95">
        <v>0</v>
      </c>
      <c r="E283" s="95">
        <v>-4.1915399999999998</v>
      </c>
      <c r="F283" s="95">
        <v>-2871.3692799999999</v>
      </c>
    </row>
    <row r="284" spans="1:6">
      <c r="A284" s="99" t="s">
        <v>395</v>
      </c>
      <c r="B284" s="95">
        <v>-3771.0767500000002</v>
      </c>
      <c r="C284" s="95">
        <v>0</v>
      </c>
      <c r="D284" s="95">
        <v>0</v>
      </c>
      <c r="E284" s="95">
        <v>0</v>
      </c>
      <c r="F284" s="95">
        <v>-3771.0767500000002</v>
      </c>
    </row>
    <row r="285" spans="1:6">
      <c r="A285" s="99" t="s">
        <v>396</v>
      </c>
      <c r="B285" s="95">
        <v>0</v>
      </c>
      <c r="C285" s="95">
        <v>-23.69444</v>
      </c>
      <c r="D285" s="95">
        <v>0</v>
      </c>
      <c r="E285" s="95">
        <v>0</v>
      </c>
      <c r="F285" s="95">
        <v>-23.69444</v>
      </c>
    </row>
    <row r="286" spans="1:6">
      <c r="A286" s="99" t="s">
        <v>397</v>
      </c>
      <c r="B286" s="95">
        <v>-4.5100000000000001E-2</v>
      </c>
      <c r="C286" s="95">
        <v>0</v>
      </c>
      <c r="D286" s="95">
        <v>0</v>
      </c>
      <c r="E286" s="95">
        <v>0</v>
      </c>
      <c r="F286" s="95">
        <v>-4.5100000000000001E-2</v>
      </c>
    </row>
    <row r="287" spans="1:6">
      <c r="A287" s="99" t="s">
        <v>398</v>
      </c>
      <c r="B287" s="95">
        <v>-2509.3719500000002</v>
      </c>
      <c r="C287" s="95">
        <v>-1104.28215</v>
      </c>
      <c r="D287" s="95">
        <v>0</v>
      </c>
      <c r="E287" s="95">
        <v>0</v>
      </c>
      <c r="F287" s="95">
        <v>-3613.6541000000002</v>
      </c>
    </row>
    <row r="288" spans="1:6">
      <c r="A288" s="99" t="s">
        <v>399</v>
      </c>
      <c r="B288" s="95">
        <v>0</v>
      </c>
      <c r="C288" s="95">
        <v>0</v>
      </c>
      <c r="D288" s="95">
        <v>0</v>
      </c>
      <c r="E288" s="95">
        <v>0</v>
      </c>
      <c r="F288" s="95">
        <v>0</v>
      </c>
    </row>
    <row r="289" spans="1:6">
      <c r="A289" s="216" t="s">
        <v>968</v>
      </c>
      <c r="B289" s="57">
        <v>206913.19041000001</v>
      </c>
      <c r="C289" s="57">
        <v>-5045.9489999999996</v>
      </c>
      <c r="D289" s="57">
        <v>0</v>
      </c>
      <c r="E289" s="57">
        <v>-264.00036999999998</v>
      </c>
      <c r="F289" s="57">
        <v>201603.24103999999</v>
      </c>
    </row>
    <row r="290" spans="1:6">
      <c r="A290" s="99" t="s">
        <v>400</v>
      </c>
      <c r="B290" s="95">
        <v>39936.254179999996</v>
      </c>
      <c r="C290" s="95">
        <v>697.23262</v>
      </c>
      <c r="D290" s="95">
        <v>0</v>
      </c>
      <c r="E290" s="95">
        <v>4.607E-2</v>
      </c>
      <c r="F290" s="95">
        <v>40633.532869999995</v>
      </c>
    </row>
    <row r="291" spans="1:6">
      <c r="A291" s="99" t="s">
        <v>401</v>
      </c>
      <c r="B291" s="95">
        <v>2852.68588</v>
      </c>
      <c r="C291" s="95">
        <v>182.69980999999999</v>
      </c>
      <c r="D291" s="95">
        <v>0</v>
      </c>
      <c r="E291" s="95">
        <v>0</v>
      </c>
      <c r="F291" s="95">
        <v>3035.3856900000001</v>
      </c>
    </row>
    <row r="292" spans="1:6">
      <c r="A292" s="99" t="s">
        <v>402</v>
      </c>
      <c r="B292" s="95">
        <v>36824.238659999995</v>
      </c>
      <c r="C292" s="95">
        <v>514.53281000000004</v>
      </c>
      <c r="D292" s="95">
        <v>0</v>
      </c>
      <c r="E292" s="95">
        <v>4.607E-2</v>
      </c>
      <c r="F292" s="95">
        <v>37338.817539999996</v>
      </c>
    </row>
    <row r="293" spans="1:6">
      <c r="A293" s="99" t="s">
        <v>403</v>
      </c>
      <c r="B293" s="95">
        <v>0</v>
      </c>
      <c r="C293" s="95">
        <v>0</v>
      </c>
      <c r="D293" s="95">
        <v>0</v>
      </c>
      <c r="E293" s="95">
        <v>0</v>
      </c>
      <c r="F293" s="95">
        <v>0</v>
      </c>
    </row>
    <row r="294" spans="1:6">
      <c r="A294" s="99" t="s">
        <v>404</v>
      </c>
      <c r="B294" s="95">
        <v>0</v>
      </c>
      <c r="C294" s="95">
        <v>0</v>
      </c>
      <c r="D294" s="95">
        <v>0</v>
      </c>
      <c r="E294" s="95">
        <v>0</v>
      </c>
      <c r="F294" s="95">
        <v>0</v>
      </c>
    </row>
    <row r="295" spans="1:6">
      <c r="A295" s="99" t="s">
        <v>405</v>
      </c>
      <c r="B295" s="95">
        <v>0</v>
      </c>
      <c r="C295" s="95">
        <v>0</v>
      </c>
      <c r="D295" s="95">
        <v>0</v>
      </c>
      <c r="E295" s="95">
        <v>0</v>
      </c>
      <c r="F295" s="95">
        <v>0</v>
      </c>
    </row>
    <row r="296" spans="1:6">
      <c r="A296" s="99" t="s">
        <v>406</v>
      </c>
      <c r="B296" s="95">
        <v>259.32964000000004</v>
      </c>
      <c r="C296" s="95">
        <v>0</v>
      </c>
      <c r="D296" s="95">
        <v>0</v>
      </c>
      <c r="E296" s="95">
        <v>0</v>
      </c>
      <c r="F296" s="95">
        <v>259.32964000000004</v>
      </c>
    </row>
    <row r="297" spans="1:6">
      <c r="A297" s="99" t="s">
        <v>407</v>
      </c>
      <c r="B297" s="95">
        <v>0</v>
      </c>
      <c r="C297" s="95">
        <v>0</v>
      </c>
      <c r="D297" s="95">
        <v>0</v>
      </c>
      <c r="E297" s="95">
        <v>0</v>
      </c>
      <c r="F297" s="95">
        <v>0</v>
      </c>
    </row>
    <row r="298" spans="1:6">
      <c r="A298" s="99" t="s">
        <v>408</v>
      </c>
      <c r="B298" s="95">
        <v>-76489.16072</v>
      </c>
      <c r="C298" s="95">
        <v>-394.64221999999995</v>
      </c>
      <c r="D298" s="95">
        <v>0</v>
      </c>
      <c r="E298" s="95">
        <v>-2.1022699999999999</v>
      </c>
      <c r="F298" s="95">
        <v>-76885.905209999997</v>
      </c>
    </row>
    <row r="299" spans="1:6">
      <c r="A299" s="99" t="s">
        <v>409</v>
      </c>
      <c r="B299" s="95">
        <v>-64954.270499999999</v>
      </c>
      <c r="C299" s="95">
        <v>-225.14885999999998</v>
      </c>
      <c r="D299" s="95">
        <v>0</v>
      </c>
      <c r="E299" s="95">
        <v>0</v>
      </c>
      <c r="F299" s="95">
        <v>-65179.41936</v>
      </c>
    </row>
    <row r="300" spans="1:6">
      <c r="A300" s="99" t="s">
        <v>410</v>
      </c>
      <c r="B300" s="95">
        <v>-278.14928000000003</v>
      </c>
      <c r="C300" s="95">
        <v>0</v>
      </c>
      <c r="D300" s="95">
        <v>0</v>
      </c>
      <c r="E300" s="95">
        <v>0</v>
      </c>
      <c r="F300" s="95">
        <v>-278.14928000000003</v>
      </c>
    </row>
    <row r="301" spans="1:6">
      <c r="A301" s="99" t="s">
        <v>411</v>
      </c>
      <c r="B301" s="95">
        <v>-38.29562</v>
      </c>
      <c r="C301" s="95">
        <v>0</v>
      </c>
      <c r="D301" s="95">
        <v>0</v>
      </c>
      <c r="E301" s="95">
        <v>0</v>
      </c>
      <c r="F301" s="95">
        <v>-38.29562</v>
      </c>
    </row>
    <row r="302" spans="1:6">
      <c r="A302" s="156" t="s">
        <v>412</v>
      </c>
      <c r="B302" s="95">
        <v>-11216.417509999999</v>
      </c>
      <c r="C302" s="95">
        <v>-169.49336</v>
      </c>
      <c r="D302" s="95">
        <v>0</v>
      </c>
      <c r="E302" s="95">
        <v>-2.1022699999999999</v>
      </c>
      <c r="F302" s="95">
        <v>-11388.013140000001</v>
      </c>
    </row>
    <row r="303" spans="1:6">
      <c r="A303" s="156" t="s">
        <v>1385</v>
      </c>
      <c r="B303" s="95">
        <v>0</v>
      </c>
      <c r="C303" s="95">
        <v>0</v>
      </c>
      <c r="D303" s="95">
        <v>0</v>
      </c>
      <c r="E303" s="95">
        <v>0</v>
      </c>
      <c r="F303" s="95">
        <v>0</v>
      </c>
    </row>
    <row r="304" spans="1:6">
      <c r="A304" s="156" t="s">
        <v>414</v>
      </c>
      <c r="B304" s="95">
        <v>-2.0278100000000001</v>
      </c>
      <c r="C304" s="95">
        <v>0</v>
      </c>
      <c r="D304" s="95">
        <v>0</v>
      </c>
      <c r="E304" s="95">
        <v>0</v>
      </c>
      <c r="F304" s="95">
        <v>-2.0278100000000001</v>
      </c>
    </row>
    <row r="305" spans="1:6">
      <c r="A305" s="216" t="s">
        <v>967</v>
      </c>
      <c r="B305" s="57">
        <v>170360.28387000001</v>
      </c>
      <c r="C305" s="57">
        <v>-4743.3585999999996</v>
      </c>
      <c r="D305" s="57">
        <v>0</v>
      </c>
      <c r="E305" s="57">
        <v>-266.05657000000002</v>
      </c>
      <c r="F305" s="57">
        <v>165350.86869999999</v>
      </c>
    </row>
    <row r="306" spans="1:6">
      <c r="A306" s="216" t="s">
        <v>415</v>
      </c>
      <c r="B306" s="57">
        <v>-138453.36783999999</v>
      </c>
      <c r="C306" s="57">
        <v>-5849.8560900000002</v>
      </c>
      <c r="D306" s="57">
        <v>0</v>
      </c>
      <c r="E306" s="57">
        <v>0</v>
      </c>
      <c r="F306" s="57">
        <v>-144303.22393000001</v>
      </c>
    </row>
    <row r="307" spans="1:6">
      <c r="A307" s="99" t="s">
        <v>416</v>
      </c>
      <c r="B307" s="95">
        <v>-78692.391749999995</v>
      </c>
      <c r="C307" s="95">
        <v>-97.293399999999991</v>
      </c>
      <c r="D307" s="95">
        <v>0</v>
      </c>
      <c r="E307" s="95">
        <v>0</v>
      </c>
      <c r="F307" s="95">
        <v>-78789.685150000005</v>
      </c>
    </row>
    <row r="308" spans="1:6">
      <c r="A308" s="99" t="s">
        <v>417</v>
      </c>
      <c r="B308" s="95">
        <v>-13605.26208</v>
      </c>
      <c r="C308" s="95">
        <v>-1372.0181299999999</v>
      </c>
      <c r="D308" s="95">
        <v>0</v>
      </c>
      <c r="E308" s="95">
        <v>0</v>
      </c>
      <c r="F308" s="95">
        <v>-14977.280210000001</v>
      </c>
    </row>
    <row r="309" spans="1:6">
      <c r="A309" s="99" t="s">
        <v>418</v>
      </c>
      <c r="B309" s="95">
        <v>-32.59919</v>
      </c>
      <c r="C309" s="95">
        <v>-810.39012000000002</v>
      </c>
      <c r="D309" s="95">
        <v>0</v>
      </c>
      <c r="E309" s="95">
        <v>0</v>
      </c>
      <c r="F309" s="95">
        <v>-842.98931000000005</v>
      </c>
    </row>
    <row r="310" spans="1:6">
      <c r="A310" s="99" t="s">
        <v>419</v>
      </c>
      <c r="B310" s="95">
        <v>-4312.7948299999998</v>
      </c>
      <c r="C310" s="95">
        <v>-32.84442</v>
      </c>
      <c r="D310" s="95">
        <v>0</v>
      </c>
      <c r="E310" s="95">
        <v>0</v>
      </c>
      <c r="F310" s="95">
        <v>-4345.6392500000002</v>
      </c>
    </row>
    <row r="311" spans="1:6">
      <c r="A311" s="99" t="s">
        <v>420</v>
      </c>
      <c r="B311" s="95">
        <v>-10446.54853</v>
      </c>
      <c r="C311" s="95">
        <v>-3.1899699999999998</v>
      </c>
      <c r="D311" s="95">
        <v>0</v>
      </c>
      <c r="E311" s="95">
        <v>0</v>
      </c>
      <c r="F311" s="95">
        <v>-10449.738499999999</v>
      </c>
    </row>
    <row r="312" spans="1:6">
      <c r="A312" s="99" t="s">
        <v>421</v>
      </c>
      <c r="B312" s="95">
        <v>-3143.7724900000003</v>
      </c>
      <c r="C312" s="95">
        <v>0</v>
      </c>
      <c r="D312" s="95">
        <v>0</v>
      </c>
      <c r="E312" s="95">
        <v>0</v>
      </c>
      <c r="F312" s="95">
        <v>-3143.7724900000003</v>
      </c>
    </row>
    <row r="313" spans="1:6">
      <c r="A313" s="99" t="s">
        <v>422</v>
      </c>
      <c r="B313" s="95">
        <v>-4740.1162899999999</v>
      </c>
      <c r="C313" s="95">
        <v>0</v>
      </c>
      <c r="D313" s="95">
        <v>0</v>
      </c>
      <c r="E313" s="95">
        <v>0</v>
      </c>
      <c r="F313" s="95">
        <v>-4740.1162899999999</v>
      </c>
    </row>
    <row r="314" spans="1:6">
      <c r="A314" s="99" t="s">
        <v>423</v>
      </c>
      <c r="B314" s="95">
        <v>-1210.71731</v>
      </c>
      <c r="C314" s="95">
        <v>0</v>
      </c>
      <c r="D314" s="95">
        <v>0</v>
      </c>
      <c r="E314" s="95">
        <v>0</v>
      </c>
      <c r="F314" s="95">
        <v>-1210.71731</v>
      </c>
    </row>
    <row r="315" spans="1:6">
      <c r="A315" s="99" t="s">
        <v>424</v>
      </c>
      <c r="B315" s="95">
        <v>-22269.165370000002</v>
      </c>
      <c r="C315" s="95">
        <v>-3534.12005</v>
      </c>
      <c r="D315" s="95">
        <v>0</v>
      </c>
      <c r="E315" s="95">
        <v>0</v>
      </c>
      <c r="F315" s="95">
        <v>-25803.28542</v>
      </c>
    </row>
    <row r="316" spans="1:6">
      <c r="A316" s="69" t="s">
        <v>966</v>
      </c>
      <c r="B316" s="57">
        <v>31906.91603</v>
      </c>
      <c r="C316" s="57">
        <v>-10593.214689999999</v>
      </c>
      <c r="D316" s="57">
        <v>0</v>
      </c>
      <c r="E316" s="57">
        <v>-266.05657000000002</v>
      </c>
      <c r="F316" s="57">
        <v>21047.644769999999</v>
      </c>
    </row>
    <row r="317" spans="1:6">
      <c r="A317" s="156" t="s">
        <v>425</v>
      </c>
      <c r="B317" s="95">
        <v>0</v>
      </c>
      <c r="C317" s="95">
        <v>0.9748</v>
      </c>
      <c r="D317" s="95">
        <v>0</v>
      </c>
      <c r="E317" s="95">
        <v>11.94584</v>
      </c>
      <c r="F317" s="95">
        <v>12.920639999999999</v>
      </c>
    </row>
    <row r="318" spans="1:6">
      <c r="A318" s="156" t="s">
        <v>426</v>
      </c>
      <c r="B318" s="95">
        <v>0</v>
      </c>
      <c r="C318" s="95">
        <v>0.9748</v>
      </c>
      <c r="D318" s="95">
        <v>0</v>
      </c>
      <c r="E318" s="95">
        <v>0</v>
      </c>
      <c r="F318" s="95">
        <v>0.9748</v>
      </c>
    </row>
    <row r="319" spans="1:6">
      <c r="A319" s="156" t="s">
        <v>427</v>
      </c>
      <c r="B319" s="95">
        <v>0</v>
      </c>
      <c r="C319" s="95">
        <v>0</v>
      </c>
      <c r="D319" s="95">
        <v>0</v>
      </c>
      <c r="E319" s="95">
        <v>11.94584</v>
      </c>
      <c r="F319" s="95">
        <v>11.94584</v>
      </c>
    </row>
    <row r="320" spans="1:6">
      <c r="A320" s="156" t="s">
        <v>428</v>
      </c>
      <c r="B320" s="95">
        <v>0</v>
      </c>
      <c r="C320" s="95">
        <v>-35.576819999999998</v>
      </c>
      <c r="D320" s="95">
        <v>0</v>
      </c>
      <c r="E320" s="95">
        <v>-373.21777000000003</v>
      </c>
      <c r="F320" s="95">
        <v>-408.79459000000003</v>
      </c>
    </row>
    <row r="321" spans="1:6">
      <c r="A321" s="156" t="s">
        <v>429</v>
      </c>
      <c r="B321" s="95">
        <v>0</v>
      </c>
      <c r="C321" s="95">
        <v>-35.576819999999998</v>
      </c>
      <c r="D321" s="95">
        <v>0</v>
      </c>
      <c r="E321" s="95">
        <v>0</v>
      </c>
      <c r="F321" s="95">
        <v>-35.576819999999998</v>
      </c>
    </row>
    <row r="322" spans="1:6">
      <c r="A322" s="156" t="s">
        <v>430</v>
      </c>
      <c r="B322" s="95">
        <v>0</v>
      </c>
      <c r="C322" s="95">
        <v>0</v>
      </c>
      <c r="D322" s="95">
        <v>0</v>
      </c>
      <c r="E322" s="95">
        <v>-373.21777000000003</v>
      </c>
      <c r="F322" s="95">
        <v>-373.21777000000003</v>
      </c>
    </row>
    <row r="323" spans="1:6">
      <c r="A323" s="69" t="s">
        <v>1222</v>
      </c>
      <c r="B323" s="57">
        <v>31906.91603</v>
      </c>
      <c r="C323" s="57">
        <v>-10627.816710000001</v>
      </c>
      <c r="D323" s="57">
        <v>0</v>
      </c>
      <c r="E323" s="57">
        <v>-627.32849999999996</v>
      </c>
      <c r="F323" s="57">
        <v>20651.770820000002</v>
      </c>
    </row>
    <row r="324" spans="1:6">
      <c r="A324" s="99" t="s">
        <v>431</v>
      </c>
      <c r="B324" s="64">
        <v>18.67625</v>
      </c>
      <c r="C324" s="64">
        <v>0</v>
      </c>
      <c r="D324" s="64">
        <v>0</v>
      </c>
      <c r="E324" s="64">
        <v>0</v>
      </c>
      <c r="F324" s="64">
        <v>18.67625</v>
      </c>
    </row>
    <row r="325" spans="1:6">
      <c r="A325" s="69" t="s">
        <v>965</v>
      </c>
      <c r="B325" s="557">
        <v>31925.592280000001</v>
      </c>
      <c r="C325" s="557">
        <v>-10627.816710000001</v>
      </c>
      <c r="D325" s="557">
        <v>0</v>
      </c>
      <c r="E325" s="557">
        <v>-627.32849999999996</v>
      </c>
      <c r="F325" s="557">
        <v>20670.447070000002</v>
      </c>
    </row>
    <row r="326" spans="1:6">
      <c r="A326" s="156" t="s">
        <v>432</v>
      </c>
      <c r="B326" s="64">
        <v>-404.92568999999997</v>
      </c>
      <c r="C326" s="64">
        <v>225.01478</v>
      </c>
      <c r="D326" s="64">
        <v>0</v>
      </c>
      <c r="E326" s="64">
        <v>0</v>
      </c>
      <c r="F326" s="64">
        <v>-179.91091</v>
      </c>
    </row>
    <row r="327" spans="1:6">
      <c r="A327" s="216" t="s">
        <v>1244</v>
      </c>
      <c r="B327" s="557">
        <v>31520.666590000001</v>
      </c>
      <c r="C327" s="557">
        <v>-10402.80193</v>
      </c>
      <c r="D327" s="557">
        <v>0</v>
      </c>
      <c r="E327" s="557">
        <v>-627.32849999999996</v>
      </c>
      <c r="F327" s="557">
        <v>20490.53616</v>
      </c>
    </row>
    <row r="328" spans="1:6">
      <c r="A328" s="156" t="s">
        <v>433</v>
      </c>
      <c r="B328" s="64">
        <v>0</v>
      </c>
      <c r="C328" s="64">
        <v>0</v>
      </c>
      <c r="D328" s="64">
        <v>0</v>
      </c>
      <c r="E328" s="64">
        <v>0</v>
      </c>
      <c r="F328" s="64">
        <v>0</v>
      </c>
    </row>
    <row r="329" spans="1:6">
      <c r="A329" s="69" t="s">
        <v>964</v>
      </c>
      <c r="B329" s="557">
        <v>31520.666590000001</v>
      </c>
      <c r="C329" s="557">
        <v>-10402.80193</v>
      </c>
      <c r="D329" s="557">
        <v>0</v>
      </c>
      <c r="E329" s="557">
        <v>-627.32849999999996</v>
      </c>
      <c r="F329" s="557">
        <v>20490.53616</v>
      </c>
    </row>
    <row r="330" spans="1:6">
      <c r="A330" s="156" t="s">
        <v>434</v>
      </c>
      <c r="B330" s="64">
        <v>-11944.761849999999</v>
      </c>
      <c r="C330" s="64">
        <v>0</v>
      </c>
      <c r="D330" s="64">
        <v>0</v>
      </c>
      <c r="E330" s="64">
        <v>0</v>
      </c>
      <c r="F330" s="64">
        <v>-11944.761849999999</v>
      </c>
    </row>
    <row r="331" spans="1:6">
      <c r="A331" s="69" t="s">
        <v>963</v>
      </c>
      <c r="B331" s="57">
        <v>19575.904739999998</v>
      </c>
      <c r="C331" s="57">
        <v>-10402.80193</v>
      </c>
      <c r="D331" s="57">
        <v>0</v>
      </c>
      <c r="E331" s="57">
        <v>-627.32849999999996</v>
      </c>
      <c r="F331" s="57">
        <v>8545.7743100000007</v>
      </c>
    </row>
    <row r="332" spans="1:6" ht="3.75" customHeight="1" thickBot="1">
      <c r="A332" s="145"/>
      <c r="B332" s="558"/>
      <c r="C332" s="558"/>
      <c r="D332" s="558"/>
      <c r="E332" s="558"/>
      <c r="F332" s="558"/>
    </row>
    <row r="333" spans="1:6" ht="15.75" thickTop="1">
      <c r="A333" s="64"/>
      <c r="B333" s="146"/>
      <c r="C333" s="146"/>
      <c r="D333" s="146"/>
      <c r="E333" s="146"/>
      <c r="F333" s="146"/>
    </row>
  </sheetData>
  <mergeCells count="4">
    <mergeCell ref="A1:F1"/>
    <mergeCell ref="A2:F2"/>
    <mergeCell ref="A3:F3"/>
    <mergeCell ref="A4:F4"/>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3"/>
  <sheetViews>
    <sheetView workbookViewId="0">
      <selection sqref="A1:D1"/>
    </sheetView>
  </sheetViews>
  <sheetFormatPr defaultRowHeight="15"/>
  <cols>
    <col min="1" max="1" width="104.42578125" style="5" bestFit="1" customWidth="1"/>
    <col min="2" max="3" width="9.7109375" style="5" bestFit="1" customWidth="1"/>
    <col min="4" max="4" width="14.85546875" style="5" customWidth="1"/>
    <col min="5" max="16384" width="9.140625" style="5"/>
  </cols>
  <sheetData>
    <row r="1" spans="1:4" ht="30" customHeight="1">
      <c r="A1" s="757" t="s">
        <v>438</v>
      </c>
      <c r="B1" s="757"/>
      <c r="C1" s="757"/>
      <c r="D1" s="757"/>
    </row>
    <row r="2" spans="1:4" ht="18">
      <c r="A2" s="758" t="s">
        <v>516</v>
      </c>
      <c r="B2" s="758"/>
      <c r="C2" s="758"/>
      <c r="D2" s="758"/>
    </row>
    <row r="3" spans="1:4" ht="18">
      <c r="A3" s="758" t="s">
        <v>1512</v>
      </c>
      <c r="B3" s="758"/>
      <c r="C3" s="758"/>
      <c r="D3" s="758"/>
    </row>
    <row r="4" spans="1:4" ht="30" customHeight="1">
      <c r="A4" s="759" t="s">
        <v>508</v>
      </c>
      <c r="B4" s="759"/>
      <c r="C4" s="759"/>
      <c r="D4" s="759"/>
    </row>
    <row r="5" spans="1:4" ht="3.75" customHeight="1">
      <c r="A5" s="11"/>
      <c r="B5" s="11"/>
      <c r="C5" s="11"/>
      <c r="D5" s="11"/>
    </row>
    <row r="6" spans="1:4" ht="30" customHeight="1" thickBot="1">
      <c r="A6" s="155"/>
      <c r="B6" s="236" t="s">
        <v>57</v>
      </c>
      <c r="C6" s="236" t="s">
        <v>55</v>
      </c>
      <c r="D6" s="237" t="s">
        <v>515</v>
      </c>
    </row>
    <row r="7" spans="1:4">
      <c r="A7" s="426" t="s">
        <v>157</v>
      </c>
      <c r="B7" s="384">
        <v>5673515.8209600002</v>
      </c>
      <c r="C7" s="384">
        <v>767413.15091999993</v>
      </c>
      <c r="D7" s="384">
        <v>6440928.9718800001</v>
      </c>
    </row>
    <row r="8" spans="1:4">
      <c r="A8" s="177" t="s">
        <v>158</v>
      </c>
      <c r="B8" s="57">
        <v>249772.54780999999</v>
      </c>
      <c r="C8" s="57">
        <v>75163.172810000004</v>
      </c>
      <c r="D8" s="57">
        <v>324935.72061999998</v>
      </c>
    </row>
    <row r="9" spans="1:4">
      <c r="A9" s="64" t="s">
        <v>159</v>
      </c>
      <c r="B9" s="95">
        <v>109197.35535</v>
      </c>
      <c r="C9" s="95">
        <v>23536.466100000001</v>
      </c>
      <c r="D9" s="95">
        <v>132733.82144999999</v>
      </c>
    </row>
    <row r="10" spans="1:4">
      <c r="A10" s="64" t="s">
        <v>160</v>
      </c>
      <c r="B10" s="95">
        <v>118181.96457</v>
      </c>
      <c r="C10" s="95">
        <v>36239.422060000004</v>
      </c>
      <c r="D10" s="95">
        <v>154421.38662999999</v>
      </c>
    </row>
    <row r="11" spans="1:4">
      <c r="A11" s="64" t="s">
        <v>161</v>
      </c>
      <c r="B11" s="95">
        <v>913.21745999999996</v>
      </c>
      <c r="C11" s="95">
        <v>15387.28465</v>
      </c>
      <c r="D11" s="95">
        <v>16300.502109999999</v>
      </c>
    </row>
    <row r="12" spans="1:4">
      <c r="A12" s="64" t="s">
        <v>162</v>
      </c>
      <c r="B12" s="95">
        <v>0</v>
      </c>
      <c r="C12" s="95">
        <v>0</v>
      </c>
      <c r="D12" s="95">
        <v>0</v>
      </c>
    </row>
    <row r="13" spans="1:4">
      <c r="A13" s="64" t="s">
        <v>163</v>
      </c>
      <c r="B13" s="95">
        <v>2774.5626099999999</v>
      </c>
      <c r="C13" s="95">
        <v>0</v>
      </c>
      <c r="D13" s="95">
        <v>2774.5626099999999</v>
      </c>
    </row>
    <row r="14" spans="1:4">
      <c r="A14" s="64" t="s">
        <v>1378</v>
      </c>
      <c r="B14" s="95">
        <v>18705.447820000001</v>
      </c>
      <c r="C14" s="95">
        <v>0</v>
      </c>
      <c r="D14" s="95">
        <v>18705.447820000001</v>
      </c>
    </row>
    <row r="15" spans="1:4">
      <c r="A15" s="64" t="s">
        <v>165</v>
      </c>
      <c r="B15" s="95">
        <v>0</v>
      </c>
      <c r="C15" s="95">
        <v>0</v>
      </c>
      <c r="D15" s="95">
        <v>0</v>
      </c>
    </row>
    <row r="16" spans="1:4">
      <c r="A16" s="64" t="s">
        <v>166</v>
      </c>
      <c r="B16" s="95">
        <v>0</v>
      </c>
      <c r="C16" s="95">
        <v>0</v>
      </c>
      <c r="D16" s="95">
        <v>0</v>
      </c>
    </row>
    <row r="17" spans="1:4">
      <c r="A17" s="177" t="s">
        <v>167</v>
      </c>
      <c r="B17" s="57">
        <v>138144.42606</v>
      </c>
      <c r="C17" s="57">
        <v>35657.020039999996</v>
      </c>
      <c r="D17" s="57">
        <v>173801.4461</v>
      </c>
    </row>
    <row r="18" spans="1:4">
      <c r="A18" s="64" t="s">
        <v>168</v>
      </c>
      <c r="B18" s="95">
        <v>0</v>
      </c>
      <c r="C18" s="95">
        <v>0</v>
      </c>
      <c r="D18" s="95">
        <v>0</v>
      </c>
    </row>
    <row r="19" spans="1:4">
      <c r="A19" s="64" t="s">
        <v>169</v>
      </c>
      <c r="B19" s="95">
        <v>2848.56448</v>
      </c>
      <c r="C19" s="95">
        <v>21301.624469999999</v>
      </c>
      <c r="D19" s="95">
        <v>24150.18895</v>
      </c>
    </row>
    <row r="20" spans="1:4">
      <c r="A20" s="64" t="s">
        <v>170</v>
      </c>
      <c r="B20" s="95">
        <v>0</v>
      </c>
      <c r="C20" s="95">
        <v>0</v>
      </c>
      <c r="D20" s="95">
        <v>0</v>
      </c>
    </row>
    <row r="21" spans="1:4">
      <c r="A21" s="64" t="s">
        <v>171</v>
      </c>
      <c r="B21" s="95">
        <v>0</v>
      </c>
      <c r="C21" s="95">
        <v>0</v>
      </c>
      <c r="D21" s="95">
        <v>0</v>
      </c>
    </row>
    <row r="22" spans="1:4">
      <c r="A22" s="64" t="s">
        <v>216</v>
      </c>
      <c r="B22" s="95">
        <v>21685.258559999998</v>
      </c>
      <c r="C22" s="95">
        <v>2907.9408599999997</v>
      </c>
      <c r="D22" s="95">
        <v>24593.199420000001</v>
      </c>
    </row>
    <row r="23" spans="1:4">
      <c r="A23" s="64" t="s">
        <v>173</v>
      </c>
      <c r="B23" s="95">
        <v>113132.98406999999</v>
      </c>
      <c r="C23" s="95">
        <v>11447.454710000002</v>
      </c>
      <c r="D23" s="95">
        <v>124580.43878</v>
      </c>
    </row>
    <row r="24" spans="1:4">
      <c r="A24" s="64" t="s">
        <v>174</v>
      </c>
      <c r="B24" s="95">
        <v>477.61894999999998</v>
      </c>
      <c r="C24" s="95">
        <v>0</v>
      </c>
      <c r="D24" s="95">
        <v>477.61894999999998</v>
      </c>
    </row>
    <row r="25" spans="1:4">
      <c r="A25" s="64" t="s">
        <v>175</v>
      </c>
      <c r="B25" s="95">
        <v>0</v>
      </c>
      <c r="C25" s="95">
        <v>0</v>
      </c>
      <c r="D25" s="95">
        <v>0</v>
      </c>
    </row>
    <row r="26" spans="1:4">
      <c r="A26" s="177" t="s">
        <v>176</v>
      </c>
      <c r="B26" s="57">
        <v>4502556.3</v>
      </c>
      <c r="C26" s="57">
        <v>595222.71142999991</v>
      </c>
      <c r="D26" s="57">
        <v>5097779.01143</v>
      </c>
    </row>
    <row r="27" spans="1:4">
      <c r="A27" s="63" t="s">
        <v>177</v>
      </c>
      <c r="B27" s="95">
        <v>3875068.6978800003</v>
      </c>
      <c r="C27" s="95">
        <v>519114.25436000002</v>
      </c>
      <c r="D27" s="95">
        <v>4394182.9522399995</v>
      </c>
    </row>
    <row r="28" spans="1:4">
      <c r="A28" s="64" t="s">
        <v>178</v>
      </c>
      <c r="B28" s="95">
        <v>3394816.1597500001</v>
      </c>
      <c r="C28" s="95">
        <v>308142.68379000004</v>
      </c>
      <c r="D28" s="95">
        <v>3702958.8435399998</v>
      </c>
    </row>
    <row r="29" spans="1:4">
      <c r="A29" s="64" t="s">
        <v>179</v>
      </c>
      <c r="B29" s="95">
        <v>400616.29061999999</v>
      </c>
      <c r="C29" s="95">
        <v>181679.92259</v>
      </c>
      <c r="D29" s="95">
        <v>582296.21321000007</v>
      </c>
    </row>
    <row r="30" spans="1:4">
      <c r="A30" s="64" t="s">
        <v>180</v>
      </c>
      <c r="B30" s="95">
        <v>79636.247510000001</v>
      </c>
      <c r="C30" s="95">
        <v>29291.647980000002</v>
      </c>
      <c r="D30" s="95">
        <v>108927.89549</v>
      </c>
    </row>
    <row r="31" spans="1:4">
      <c r="A31" s="63" t="s">
        <v>181</v>
      </c>
      <c r="B31" s="95">
        <v>65529.53095</v>
      </c>
      <c r="C31" s="95">
        <v>9535.0429100000001</v>
      </c>
      <c r="D31" s="95">
        <v>75064.573860000004</v>
      </c>
    </row>
    <row r="32" spans="1:4">
      <c r="A32" s="64" t="s">
        <v>182</v>
      </c>
      <c r="B32" s="95">
        <v>61424.361340000003</v>
      </c>
      <c r="C32" s="95">
        <v>1675.5085200000001</v>
      </c>
      <c r="D32" s="95">
        <v>63099.869859999999</v>
      </c>
    </row>
    <row r="33" spans="1:4">
      <c r="A33" s="64" t="s">
        <v>183</v>
      </c>
      <c r="B33" s="95">
        <v>3467.70865</v>
      </c>
      <c r="C33" s="95">
        <v>7333.1457199999995</v>
      </c>
      <c r="D33" s="95">
        <v>10800.854369999999</v>
      </c>
    </row>
    <row r="34" spans="1:4">
      <c r="A34" s="65" t="s">
        <v>184</v>
      </c>
      <c r="B34" s="95">
        <v>637.46096</v>
      </c>
      <c r="C34" s="95">
        <v>526.38867000000005</v>
      </c>
      <c r="D34" s="95">
        <v>1163.8496299999999</v>
      </c>
    </row>
    <row r="35" spans="1:4">
      <c r="A35" s="63" t="s">
        <v>185</v>
      </c>
      <c r="B35" s="95">
        <v>28041.203300000001</v>
      </c>
      <c r="C35" s="95">
        <v>69409.60315000001</v>
      </c>
      <c r="D35" s="95">
        <v>97450.806450000004</v>
      </c>
    </row>
    <row r="36" spans="1:4">
      <c r="A36" s="64" t="s">
        <v>186</v>
      </c>
      <c r="B36" s="95">
        <v>26702.116420000002</v>
      </c>
      <c r="C36" s="95">
        <v>22337.417579999998</v>
      </c>
      <c r="D36" s="95">
        <v>49039.534</v>
      </c>
    </row>
    <row r="37" spans="1:4">
      <c r="A37" s="64" t="s">
        <v>187</v>
      </c>
      <c r="B37" s="95">
        <v>1265.5154700000001</v>
      </c>
      <c r="C37" s="95">
        <v>44922.56796</v>
      </c>
      <c r="D37" s="95">
        <v>46188.083429999999</v>
      </c>
    </row>
    <row r="38" spans="1:4">
      <c r="A38" s="64" t="s">
        <v>188</v>
      </c>
      <c r="B38" s="95">
        <v>73.57141</v>
      </c>
      <c r="C38" s="95">
        <v>2149.6176099999998</v>
      </c>
      <c r="D38" s="95">
        <v>2223.1890199999998</v>
      </c>
    </row>
    <row r="39" spans="1:4">
      <c r="A39" s="63" t="s">
        <v>189</v>
      </c>
      <c r="B39" s="95">
        <v>660030.63721000007</v>
      </c>
      <c r="C39" s="95">
        <v>65001.271059999999</v>
      </c>
      <c r="D39" s="95">
        <v>725031.90827000001</v>
      </c>
    </row>
    <row r="40" spans="1:4">
      <c r="A40" s="65" t="s">
        <v>190</v>
      </c>
      <c r="B40" s="95">
        <v>305172.11917000002</v>
      </c>
      <c r="C40" s="95">
        <v>6312.8300799999997</v>
      </c>
      <c r="D40" s="95">
        <v>311484.94925000001</v>
      </c>
    </row>
    <row r="41" spans="1:4">
      <c r="A41" s="64" t="s">
        <v>191</v>
      </c>
      <c r="B41" s="95">
        <v>113353.47581999999</v>
      </c>
      <c r="C41" s="95">
        <v>25115.937449999998</v>
      </c>
      <c r="D41" s="95">
        <v>138469.41327000002</v>
      </c>
    </row>
    <row r="42" spans="1:4">
      <c r="A42" s="64" t="s">
        <v>192</v>
      </c>
      <c r="B42" s="95">
        <v>990.67988000000003</v>
      </c>
      <c r="C42" s="95">
        <v>165.45716000000002</v>
      </c>
      <c r="D42" s="95">
        <v>1156.1370400000001</v>
      </c>
    </row>
    <row r="43" spans="1:4">
      <c r="A43" s="64" t="s">
        <v>193</v>
      </c>
      <c r="B43" s="95">
        <v>458.04286999999999</v>
      </c>
      <c r="C43" s="95">
        <v>562.91543000000001</v>
      </c>
      <c r="D43" s="95">
        <v>1020.9583</v>
      </c>
    </row>
    <row r="44" spans="1:4">
      <c r="A44" s="64" t="s">
        <v>194</v>
      </c>
      <c r="B44" s="95">
        <v>50.740079999999999</v>
      </c>
      <c r="C44" s="95">
        <v>0</v>
      </c>
      <c r="D44" s="95">
        <v>50.740079999999999</v>
      </c>
    </row>
    <row r="45" spans="1:4">
      <c r="A45" s="99" t="s">
        <v>195</v>
      </c>
      <c r="B45" s="95">
        <v>160.50492000000003</v>
      </c>
      <c r="C45" s="95">
        <v>0</v>
      </c>
      <c r="D45" s="95">
        <v>160.50492000000003</v>
      </c>
    </row>
    <row r="46" spans="1:4">
      <c r="A46" s="65" t="s">
        <v>1176</v>
      </c>
      <c r="B46" s="95">
        <v>177211.02890999999</v>
      </c>
      <c r="C46" s="95">
        <v>13211.761570000001</v>
      </c>
      <c r="D46" s="95">
        <v>190422.79048</v>
      </c>
    </row>
    <row r="47" spans="1:4">
      <c r="A47" s="64" t="s">
        <v>1177</v>
      </c>
      <c r="B47" s="95">
        <v>60978.650710000002</v>
      </c>
      <c r="C47" s="95">
        <v>19324.708200000001</v>
      </c>
      <c r="D47" s="95">
        <v>80303.358909999995</v>
      </c>
    </row>
    <row r="48" spans="1:4">
      <c r="A48" s="64" t="s">
        <v>1182</v>
      </c>
      <c r="B48" s="95">
        <v>897.69668000000001</v>
      </c>
      <c r="C48" s="95">
        <v>66.601460000000003</v>
      </c>
      <c r="D48" s="95">
        <v>964.29813999999999</v>
      </c>
    </row>
    <row r="49" spans="1:4">
      <c r="A49" s="64" t="s">
        <v>1183</v>
      </c>
      <c r="B49" s="95">
        <v>396.61369999999999</v>
      </c>
      <c r="C49" s="95">
        <v>241.05971</v>
      </c>
      <c r="D49" s="95">
        <v>637.67340999999999</v>
      </c>
    </row>
    <row r="50" spans="1:4">
      <c r="A50" s="64" t="s">
        <v>1201</v>
      </c>
      <c r="B50" s="95">
        <v>271.49946</v>
      </c>
      <c r="C50" s="95">
        <v>0</v>
      </c>
      <c r="D50" s="95">
        <v>271.49946</v>
      </c>
    </row>
    <row r="51" spans="1:4">
      <c r="A51" s="99" t="s">
        <v>1221</v>
      </c>
      <c r="B51" s="95">
        <v>89.585009999999997</v>
      </c>
      <c r="C51" s="95">
        <v>0</v>
      </c>
      <c r="D51" s="95">
        <v>89.585009999999997</v>
      </c>
    </row>
    <row r="52" spans="1:4">
      <c r="A52" s="101" t="s">
        <v>196</v>
      </c>
      <c r="B52" s="95">
        <v>-126113.76934</v>
      </c>
      <c r="C52" s="95">
        <v>-67837.460049999994</v>
      </c>
      <c r="D52" s="95">
        <v>-193951.22938999999</v>
      </c>
    </row>
    <row r="53" spans="1:4">
      <c r="A53" s="64" t="s">
        <v>1240</v>
      </c>
      <c r="B53" s="95">
        <v>-19552.450860000001</v>
      </c>
      <c r="C53" s="95">
        <v>-1830.9817800000001</v>
      </c>
      <c r="D53" s="95">
        <v>-21383.432639999999</v>
      </c>
    </row>
    <row r="54" spans="1:4">
      <c r="A54" s="617" t="s">
        <v>1252</v>
      </c>
      <c r="B54" s="95">
        <v>-2844.1726600000002</v>
      </c>
      <c r="C54" s="95">
        <v>-851.09971999999993</v>
      </c>
      <c r="D54" s="95">
        <v>-3695.2723799999999</v>
      </c>
    </row>
    <row r="55" spans="1:4">
      <c r="A55" s="617" t="s">
        <v>1241</v>
      </c>
      <c r="B55" s="95">
        <v>-45384.716240000002</v>
      </c>
      <c r="C55" s="95">
        <v>-348.72659999999996</v>
      </c>
      <c r="D55" s="95">
        <v>-45733.442840000003</v>
      </c>
    </row>
    <row r="56" spans="1:4">
      <c r="A56" s="617" t="s">
        <v>1253</v>
      </c>
      <c r="B56" s="95">
        <v>-2193.5540599999999</v>
      </c>
      <c r="C56" s="95">
        <v>-1332.9413400000001</v>
      </c>
      <c r="D56" s="95">
        <v>-3526.4953999999998</v>
      </c>
    </row>
    <row r="57" spans="1:4">
      <c r="A57" s="64" t="s">
        <v>1242</v>
      </c>
      <c r="B57" s="95">
        <v>-17359.10785</v>
      </c>
      <c r="C57" s="95">
        <v>-13706.546619999999</v>
      </c>
      <c r="D57" s="95">
        <v>-31065.654469999998</v>
      </c>
    </row>
    <row r="58" spans="1:4">
      <c r="A58" s="64" t="s">
        <v>197</v>
      </c>
      <c r="B58" s="95">
        <v>-801.02999</v>
      </c>
      <c r="C58" s="95">
        <v>-27193.271769999999</v>
      </c>
      <c r="D58" s="95">
        <v>-27994.301760000002</v>
      </c>
    </row>
    <row r="59" spans="1:4">
      <c r="A59" s="64" t="s">
        <v>198</v>
      </c>
      <c r="B59" s="95">
        <v>-23336.42283</v>
      </c>
      <c r="C59" s="95">
        <v>-20657.562480000001</v>
      </c>
      <c r="D59" s="95">
        <v>-43993.985310000004</v>
      </c>
    </row>
    <row r="60" spans="1:4">
      <c r="A60" s="64" t="s">
        <v>199</v>
      </c>
      <c r="B60" s="95">
        <v>-13568.40502</v>
      </c>
      <c r="C60" s="95">
        <v>0</v>
      </c>
      <c r="D60" s="95">
        <v>-13568.40502</v>
      </c>
    </row>
    <row r="61" spans="1:4">
      <c r="A61" s="64" t="s">
        <v>200</v>
      </c>
      <c r="B61" s="95">
        <v>0</v>
      </c>
      <c r="C61" s="95">
        <v>0</v>
      </c>
      <c r="D61" s="95">
        <v>0</v>
      </c>
    </row>
    <row r="62" spans="1:4">
      <c r="A62" s="64" t="s">
        <v>201</v>
      </c>
      <c r="B62" s="95">
        <v>0</v>
      </c>
      <c r="C62" s="95">
        <v>0</v>
      </c>
      <c r="D62" s="95">
        <v>0</v>
      </c>
    </row>
    <row r="63" spans="1:4">
      <c r="A63" s="64" t="s">
        <v>997</v>
      </c>
      <c r="B63" s="95">
        <v>0</v>
      </c>
      <c r="C63" s="95">
        <v>0</v>
      </c>
      <c r="D63" s="95">
        <v>0</v>
      </c>
    </row>
    <row r="64" spans="1:4">
      <c r="A64" s="64" t="s">
        <v>998</v>
      </c>
      <c r="B64" s="95">
        <v>0</v>
      </c>
      <c r="C64" s="95">
        <v>0</v>
      </c>
      <c r="D64" s="95">
        <v>0</v>
      </c>
    </row>
    <row r="65" spans="1:4">
      <c r="A65" s="64" t="s">
        <v>1184</v>
      </c>
      <c r="B65" s="95">
        <v>-511.82923</v>
      </c>
      <c r="C65" s="95">
        <v>-151.1456</v>
      </c>
      <c r="D65" s="95">
        <v>-662.97483</v>
      </c>
    </row>
    <row r="66" spans="1:4">
      <c r="A66" s="64" t="s">
        <v>1185</v>
      </c>
      <c r="B66" s="95">
        <v>-304.65593999999999</v>
      </c>
      <c r="C66" s="95">
        <v>-191.81670000000003</v>
      </c>
      <c r="D66" s="95">
        <v>-496.47264000000001</v>
      </c>
    </row>
    <row r="67" spans="1:4">
      <c r="A67" s="64" t="s">
        <v>1186</v>
      </c>
      <c r="B67" s="95">
        <v>-209.04392999999999</v>
      </c>
      <c r="C67" s="95">
        <v>-310.24849999999998</v>
      </c>
      <c r="D67" s="95">
        <v>-519.29242999999997</v>
      </c>
    </row>
    <row r="68" spans="1:4">
      <c r="A68" s="64" t="s">
        <v>1187</v>
      </c>
      <c r="B68" s="95">
        <v>-48.38073</v>
      </c>
      <c r="C68" s="95">
        <v>-1263.1189399999998</v>
      </c>
      <c r="D68" s="95">
        <v>-1311.4996699999999</v>
      </c>
    </row>
    <row r="69" spans="1:4">
      <c r="A69" s="177" t="s">
        <v>202</v>
      </c>
      <c r="B69" s="57">
        <v>112635.04692000001</v>
      </c>
      <c r="C69" s="57">
        <v>3359.1703399999997</v>
      </c>
      <c r="D69" s="57">
        <v>115994.21726</v>
      </c>
    </row>
    <row r="70" spans="1:4">
      <c r="A70" s="64" t="s">
        <v>203</v>
      </c>
      <c r="B70" s="95">
        <v>0</v>
      </c>
      <c r="C70" s="95">
        <v>0</v>
      </c>
      <c r="D70" s="95">
        <v>0</v>
      </c>
    </row>
    <row r="71" spans="1:4">
      <c r="A71" s="64" t="s">
        <v>204</v>
      </c>
      <c r="B71" s="95">
        <v>24295.1728</v>
      </c>
      <c r="C71" s="95">
        <v>383.9178</v>
      </c>
      <c r="D71" s="95">
        <v>24679.090600000003</v>
      </c>
    </row>
    <row r="72" spans="1:4">
      <c r="A72" s="64" t="s">
        <v>205</v>
      </c>
      <c r="B72" s="95">
        <v>88339.874120000008</v>
      </c>
      <c r="C72" s="95">
        <v>2975.25254</v>
      </c>
      <c r="D72" s="95">
        <v>91315.126659999994</v>
      </c>
    </row>
    <row r="73" spans="1:4">
      <c r="A73" s="64" t="s">
        <v>206</v>
      </c>
      <c r="B73" s="95">
        <v>0</v>
      </c>
      <c r="C73" s="95">
        <v>0</v>
      </c>
      <c r="D73" s="95">
        <v>0</v>
      </c>
    </row>
    <row r="74" spans="1:4">
      <c r="A74" s="64" t="s">
        <v>207</v>
      </c>
      <c r="B74" s="95">
        <v>0</v>
      </c>
      <c r="C74" s="95">
        <v>0</v>
      </c>
      <c r="D74" s="95">
        <v>0</v>
      </c>
    </row>
    <row r="75" spans="1:4">
      <c r="A75" s="177" t="s">
        <v>208</v>
      </c>
      <c r="B75" s="57">
        <v>658.02433999999994</v>
      </c>
      <c r="C75" s="57">
        <v>1581.0631699999999</v>
      </c>
      <c r="D75" s="57">
        <v>2239.0875099999998</v>
      </c>
    </row>
    <row r="76" spans="1:4">
      <c r="A76" s="64" t="s">
        <v>209</v>
      </c>
      <c r="B76" s="95">
        <v>0</v>
      </c>
      <c r="C76" s="95">
        <v>0</v>
      </c>
      <c r="D76" s="95">
        <v>0</v>
      </c>
    </row>
    <row r="77" spans="1:4">
      <c r="A77" s="64" t="s">
        <v>210</v>
      </c>
      <c r="B77" s="95">
        <v>8957.7839700000004</v>
      </c>
      <c r="C77" s="95">
        <v>7652.4143800000002</v>
      </c>
      <c r="D77" s="95">
        <v>16610.198349999999</v>
      </c>
    </row>
    <row r="78" spans="1:4">
      <c r="A78" s="64" t="s">
        <v>211</v>
      </c>
      <c r="B78" s="95">
        <v>0</v>
      </c>
      <c r="C78" s="95">
        <v>0</v>
      </c>
      <c r="D78" s="95">
        <v>0</v>
      </c>
    </row>
    <row r="79" spans="1:4">
      <c r="A79" s="64" t="s">
        <v>212</v>
      </c>
      <c r="B79" s="95">
        <v>50</v>
      </c>
      <c r="C79" s="95">
        <v>0</v>
      </c>
      <c r="D79" s="95">
        <v>50</v>
      </c>
    </row>
    <row r="80" spans="1:4">
      <c r="A80" s="64" t="s">
        <v>213</v>
      </c>
      <c r="B80" s="95">
        <v>-8349.7596300000005</v>
      </c>
      <c r="C80" s="95">
        <v>-6071.3512099999998</v>
      </c>
      <c r="D80" s="95">
        <v>-14421.110839999999</v>
      </c>
    </row>
    <row r="81" spans="1:4">
      <c r="A81" s="177" t="s">
        <v>214</v>
      </c>
      <c r="B81" s="57">
        <v>535909.13445000001</v>
      </c>
      <c r="C81" s="57">
        <v>43250.235930000003</v>
      </c>
      <c r="D81" s="57">
        <v>579159.37037999998</v>
      </c>
    </row>
    <row r="82" spans="1:4">
      <c r="A82" s="64" t="s">
        <v>168</v>
      </c>
      <c r="B82" s="95">
        <v>0</v>
      </c>
      <c r="C82" s="95">
        <v>0</v>
      </c>
      <c r="D82" s="95">
        <v>0</v>
      </c>
    </row>
    <row r="83" spans="1:4">
      <c r="A83" s="64" t="s">
        <v>169</v>
      </c>
      <c r="B83" s="95">
        <v>8897.5009300000002</v>
      </c>
      <c r="C83" s="95">
        <v>0</v>
      </c>
      <c r="D83" s="95">
        <v>8897.5009300000002</v>
      </c>
    </row>
    <row r="84" spans="1:4">
      <c r="A84" s="64" t="s">
        <v>170</v>
      </c>
      <c r="B84" s="95">
        <v>13720</v>
      </c>
      <c r="C84" s="95">
        <v>0</v>
      </c>
      <c r="D84" s="95">
        <v>13720</v>
      </c>
    </row>
    <row r="85" spans="1:4">
      <c r="A85" s="64" t="s">
        <v>171</v>
      </c>
      <c r="B85" s="95">
        <v>0</v>
      </c>
      <c r="C85" s="95">
        <v>0</v>
      </c>
      <c r="D85" s="95">
        <v>0</v>
      </c>
    </row>
    <row r="86" spans="1:4">
      <c r="A86" s="64" t="s">
        <v>215</v>
      </c>
      <c r="B86" s="95">
        <v>424.64368000000002</v>
      </c>
      <c r="C86" s="95">
        <v>0</v>
      </c>
      <c r="D86" s="95">
        <v>424.64368000000002</v>
      </c>
    </row>
    <row r="87" spans="1:4">
      <c r="A87" s="64" t="s">
        <v>216</v>
      </c>
      <c r="B87" s="95">
        <v>3308.3318799999997</v>
      </c>
      <c r="C87" s="95">
        <v>213.346</v>
      </c>
      <c r="D87" s="95">
        <v>3521.6778799999997</v>
      </c>
    </row>
    <row r="88" spans="1:4">
      <c r="A88" s="64" t="s">
        <v>173</v>
      </c>
      <c r="B88" s="95">
        <v>477504.11780000001</v>
      </c>
      <c r="C88" s="95">
        <v>43189.64155</v>
      </c>
      <c r="D88" s="95">
        <v>520693.75935000001</v>
      </c>
    </row>
    <row r="89" spans="1:4">
      <c r="A89" s="64" t="s">
        <v>217</v>
      </c>
      <c r="B89" s="95">
        <v>32271.757510000003</v>
      </c>
      <c r="C89" s="95">
        <v>0</v>
      </c>
      <c r="D89" s="95">
        <v>32271.757510000003</v>
      </c>
    </row>
    <row r="90" spans="1:4">
      <c r="A90" s="64" t="s">
        <v>218</v>
      </c>
      <c r="B90" s="95">
        <v>-217.21735000000001</v>
      </c>
      <c r="C90" s="95">
        <v>-152.75162</v>
      </c>
      <c r="D90" s="95">
        <v>-369.96896999999996</v>
      </c>
    </row>
    <row r="91" spans="1:4">
      <c r="A91" s="177" t="s">
        <v>219</v>
      </c>
      <c r="B91" s="57">
        <v>127169.6385</v>
      </c>
      <c r="C91" s="57">
        <v>11955.83294</v>
      </c>
      <c r="D91" s="57">
        <v>139125.47143999999</v>
      </c>
    </row>
    <row r="92" spans="1:4">
      <c r="A92" s="64" t="s">
        <v>220</v>
      </c>
      <c r="B92" s="95">
        <v>23500.36</v>
      </c>
      <c r="C92" s="95">
        <v>3875.84</v>
      </c>
      <c r="D92" s="95">
        <v>27376.2</v>
      </c>
    </row>
    <row r="93" spans="1:4">
      <c r="A93" s="64" t="s">
        <v>221</v>
      </c>
      <c r="B93" s="95">
        <v>79133.126319999996</v>
      </c>
      <c r="C93" s="95">
        <v>6473.2081699999999</v>
      </c>
      <c r="D93" s="95">
        <v>85606.334489999994</v>
      </c>
    </row>
    <row r="94" spans="1:4">
      <c r="A94" s="64" t="s">
        <v>222</v>
      </c>
      <c r="B94" s="95">
        <v>8176.4134400000003</v>
      </c>
      <c r="C94" s="95">
        <v>491.74265000000003</v>
      </c>
      <c r="D94" s="95">
        <v>8668.1560900000004</v>
      </c>
    </row>
    <row r="95" spans="1:4">
      <c r="A95" s="64" t="s">
        <v>223</v>
      </c>
      <c r="B95" s="95">
        <v>3407.6194100000002</v>
      </c>
      <c r="C95" s="95">
        <v>455.52323999999999</v>
      </c>
      <c r="D95" s="95">
        <v>3863.1426499999998</v>
      </c>
    </row>
    <row r="96" spans="1:4">
      <c r="A96" s="64" t="s">
        <v>224</v>
      </c>
      <c r="B96" s="95">
        <v>9541.3985800000009</v>
      </c>
      <c r="C96" s="95">
        <v>604.21861999999999</v>
      </c>
      <c r="D96" s="95">
        <v>10145.617199999999</v>
      </c>
    </row>
    <row r="97" spans="1:4">
      <c r="A97" s="64" t="s">
        <v>225</v>
      </c>
      <c r="B97" s="95">
        <v>2437.05033</v>
      </c>
      <c r="C97" s="95">
        <v>38.801400000000001</v>
      </c>
      <c r="D97" s="95">
        <v>2475.8517299999999</v>
      </c>
    </row>
    <row r="98" spans="1:4">
      <c r="A98" s="64" t="s">
        <v>226</v>
      </c>
      <c r="B98" s="95">
        <v>973.67042000000004</v>
      </c>
      <c r="C98" s="95">
        <v>16.498860000000001</v>
      </c>
      <c r="D98" s="95">
        <v>990.16928000000007</v>
      </c>
    </row>
    <row r="99" spans="1:4">
      <c r="A99" s="64" t="s">
        <v>227</v>
      </c>
      <c r="B99" s="95">
        <v>0</v>
      </c>
      <c r="C99" s="95">
        <v>0</v>
      </c>
      <c r="D99" s="95">
        <v>0</v>
      </c>
    </row>
    <row r="100" spans="1:4">
      <c r="A100" s="64" t="s">
        <v>228</v>
      </c>
      <c r="B100" s="95">
        <v>0</v>
      </c>
      <c r="C100" s="95">
        <v>0</v>
      </c>
      <c r="D100" s="95">
        <v>0</v>
      </c>
    </row>
    <row r="101" spans="1:4">
      <c r="A101" s="177" t="s">
        <v>229</v>
      </c>
      <c r="B101" s="57">
        <v>6670.7028799999998</v>
      </c>
      <c r="C101" s="57">
        <v>1223.94426</v>
      </c>
      <c r="D101" s="57">
        <v>7894.64714</v>
      </c>
    </row>
    <row r="102" spans="1:4">
      <c r="A102" s="64" t="s">
        <v>230</v>
      </c>
      <c r="B102" s="95">
        <v>1599.9219399999999</v>
      </c>
      <c r="C102" s="95">
        <v>497.11225999999999</v>
      </c>
      <c r="D102" s="95">
        <v>2097.0342000000001</v>
      </c>
    </row>
    <row r="103" spans="1:4">
      <c r="A103" s="64" t="s">
        <v>231</v>
      </c>
      <c r="B103" s="95">
        <v>2122.4962700000001</v>
      </c>
      <c r="C103" s="95">
        <v>419.55</v>
      </c>
      <c r="D103" s="95">
        <v>2542.0462699999998</v>
      </c>
    </row>
    <row r="104" spans="1:4">
      <c r="A104" s="64" t="s">
        <v>232</v>
      </c>
      <c r="B104" s="95">
        <v>774.96068000000002</v>
      </c>
      <c r="C104" s="95">
        <v>4.5</v>
      </c>
      <c r="D104" s="95">
        <v>779.46068000000002</v>
      </c>
    </row>
    <row r="105" spans="1:4">
      <c r="A105" s="64" t="s">
        <v>233</v>
      </c>
      <c r="B105" s="95">
        <v>2228.84762</v>
      </c>
      <c r="C105" s="95">
        <v>302.78199999999998</v>
      </c>
      <c r="D105" s="95">
        <v>2531.6296200000002</v>
      </c>
    </row>
    <row r="106" spans="1:4">
      <c r="A106" s="99" t="s">
        <v>234</v>
      </c>
      <c r="B106" s="95">
        <v>-55.523629999999997</v>
      </c>
      <c r="C106" s="95">
        <v>0</v>
      </c>
      <c r="D106" s="95">
        <v>-55.523629999999997</v>
      </c>
    </row>
    <row r="107" spans="1:4">
      <c r="A107" s="177" t="s">
        <v>235</v>
      </c>
      <c r="B107" s="57">
        <v>0</v>
      </c>
      <c r="C107" s="57">
        <v>0</v>
      </c>
      <c r="D107" s="57">
        <v>0</v>
      </c>
    </row>
    <row r="108" spans="1:4">
      <c r="A108" s="64" t="s">
        <v>236</v>
      </c>
      <c r="B108" s="95">
        <v>0</v>
      </c>
      <c r="C108" s="95">
        <v>0</v>
      </c>
      <c r="D108" s="95">
        <v>0</v>
      </c>
    </row>
    <row r="109" spans="1:4">
      <c r="A109" s="64" t="s">
        <v>237</v>
      </c>
      <c r="B109" s="95">
        <v>0</v>
      </c>
      <c r="C109" s="95">
        <v>0</v>
      </c>
      <c r="D109" s="95">
        <v>0</v>
      </c>
    </row>
    <row r="110" spans="1:4">
      <c r="A110" s="64" t="s">
        <v>238</v>
      </c>
      <c r="B110" s="95">
        <v>0</v>
      </c>
      <c r="C110" s="95">
        <v>0</v>
      </c>
      <c r="D110" s="95">
        <v>0</v>
      </c>
    </row>
    <row r="111" spans="1:4">
      <c r="A111" s="64" t="s">
        <v>239</v>
      </c>
      <c r="B111" s="95">
        <v>0</v>
      </c>
      <c r="C111" s="95">
        <v>0</v>
      </c>
      <c r="D111" s="95">
        <v>0</v>
      </c>
    </row>
    <row r="112" spans="1:4">
      <c r="A112" s="64" t="s">
        <v>240</v>
      </c>
      <c r="B112" s="95">
        <v>0</v>
      </c>
      <c r="C112" s="95">
        <v>0</v>
      </c>
      <c r="D112" s="95">
        <v>0</v>
      </c>
    </row>
    <row r="113" spans="1:4">
      <c r="A113" s="99" t="s">
        <v>241</v>
      </c>
      <c r="B113" s="95">
        <v>0</v>
      </c>
      <c r="C113" s="95">
        <v>0</v>
      </c>
      <c r="D113" s="95">
        <v>0</v>
      </c>
    </row>
    <row r="114" spans="1:4">
      <c r="A114" s="177" t="s">
        <v>242</v>
      </c>
      <c r="B114" s="57">
        <v>5225896.7442100001</v>
      </c>
      <c r="C114" s="57">
        <v>709113.63451999996</v>
      </c>
      <c r="D114" s="57">
        <v>5935010.37873</v>
      </c>
    </row>
    <row r="115" spans="1:4">
      <c r="A115" s="177" t="s">
        <v>243</v>
      </c>
      <c r="B115" s="57">
        <v>2005874.8458099999</v>
      </c>
      <c r="C115" s="57">
        <v>346354.97850000003</v>
      </c>
      <c r="D115" s="57">
        <v>2352229.8243100001</v>
      </c>
    </row>
    <row r="116" spans="1:4">
      <c r="A116" s="64" t="s">
        <v>244</v>
      </c>
      <c r="B116" s="95">
        <v>125685.55003</v>
      </c>
      <c r="C116" s="95">
        <v>10089.316359999999</v>
      </c>
      <c r="D116" s="95">
        <v>135774.86638999998</v>
      </c>
    </row>
    <row r="117" spans="1:4">
      <c r="A117" s="64" t="s">
        <v>245</v>
      </c>
      <c r="B117" s="95">
        <v>125348.04626</v>
      </c>
      <c r="C117" s="95">
        <v>10089.316359999999</v>
      </c>
      <c r="D117" s="95">
        <v>135437.36262</v>
      </c>
    </row>
    <row r="118" spans="1:4">
      <c r="A118" s="64" t="s">
        <v>246</v>
      </c>
      <c r="B118" s="95">
        <v>337.50377000000003</v>
      </c>
      <c r="C118" s="95">
        <v>0</v>
      </c>
      <c r="D118" s="95">
        <v>337.50377000000003</v>
      </c>
    </row>
    <row r="119" spans="1:4">
      <c r="A119" s="64" t="s">
        <v>247</v>
      </c>
      <c r="B119" s="95">
        <v>669658.50060999999</v>
      </c>
      <c r="C119" s="95">
        <v>160590.26749999999</v>
      </c>
      <c r="D119" s="95">
        <v>830248.76811000006</v>
      </c>
    </row>
    <row r="120" spans="1:4">
      <c r="A120" s="64" t="s">
        <v>248</v>
      </c>
      <c r="B120" s="95">
        <v>122.12418</v>
      </c>
      <c r="C120" s="95">
        <v>0</v>
      </c>
      <c r="D120" s="95">
        <v>122.12418</v>
      </c>
    </row>
    <row r="121" spans="1:4">
      <c r="A121" s="65" t="s">
        <v>249</v>
      </c>
      <c r="B121" s="95">
        <v>122.12418</v>
      </c>
      <c r="C121" s="95">
        <v>0</v>
      </c>
      <c r="D121" s="95">
        <v>122.12418</v>
      </c>
    </row>
    <row r="122" spans="1:4">
      <c r="A122" s="99" t="s">
        <v>250</v>
      </c>
      <c r="B122" s="95">
        <v>0</v>
      </c>
      <c r="C122" s="95">
        <v>0</v>
      </c>
      <c r="D122" s="95">
        <v>0</v>
      </c>
    </row>
    <row r="123" spans="1:4">
      <c r="A123" s="99" t="s">
        <v>251</v>
      </c>
      <c r="B123" s="95">
        <v>0</v>
      </c>
      <c r="C123" s="95">
        <v>0</v>
      </c>
      <c r="D123" s="95">
        <v>0</v>
      </c>
    </row>
    <row r="124" spans="1:4">
      <c r="A124" s="99" t="s">
        <v>252</v>
      </c>
      <c r="B124" s="95">
        <v>0</v>
      </c>
      <c r="C124" s="95">
        <v>0</v>
      </c>
      <c r="D124" s="95">
        <v>0</v>
      </c>
    </row>
    <row r="125" spans="1:4">
      <c r="A125" s="99" t="s">
        <v>253</v>
      </c>
      <c r="B125" s="95">
        <v>0</v>
      </c>
      <c r="C125" s="95">
        <v>0</v>
      </c>
      <c r="D125" s="95">
        <v>0</v>
      </c>
    </row>
    <row r="126" spans="1:4">
      <c r="A126" s="99" t="s">
        <v>254</v>
      </c>
      <c r="B126" s="95">
        <v>0</v>
      </c>
      <c r="C126" s="95">
        <v>0</v>
      </c>
      <c r="D126" s="95">
        <v>0</v>
      </c>
    </row>
    <row r="127" spans="1:4">
      <c r="A127" s="99" t="s">
        <v>1379</v>
      </c>
      <c r="B127" s="95">
        <v>0</v>
      </c>
      <c r="C127" s="95">
        <v>0</v>
      </c>
      <c r="D127" s="95">
        <v>0</v>
      </c>
    </row>
    <row r="128" spans="1:4">
      <c r="A128" s="156" t="s">
        <v>1380</v>
      </c>
      <c r="B128" s="95">
        <v>0</v>
      </c>
      <c r="C128" s="95">
        <v>0</v>
      </c>
      <c r="D128" s="95">
        <v>0</v>
      </c>
    </row>
    <row r="129" spans="1:4">
      <c r="A129" s="156" t="s">
        <v>257</v>
      </c>
      <c r="B129" s="95">
        <v>12095.132740000001</v>
      </c>
      <c r="C129" s="95">
        <v>25528.590780000002</v>
      </c>
      <c r="D129" s="95">
        <v>37623.723520000007</v>
      </c>
    </row>
    <row r="130" spans="1:4">
      <c r="A130" s="64" t="s">
        <v>258</v>
      </c>
      <c r="B130" s="95">
        <v>1157111.33479</v>
      </c>
      <c r="C130" s="95">
        <v>146579.64108</v>
      </c>
      <c r="D130" s="95">
        <v>1303690.97587</v>
      </c>
    </row>
    <row r="131" spans="1:4">
      <c r="A131" s="64" t="s">
        <v>259</v>
      </c>
      <c r="B131" s="95">
        <v>41202.203460000004</v>
      </c>
      <c r="C131" s="95">
        <v>3567.1627799999997</v>
      </c>
      <c r="D131" s="95">
        <v>44769.366240000003</v>
      </c>
    </row>
    <row r="132" spans="1:4">
      <c r="A132" s="177" t="s">
        <v>260</v>
      </c>
      <c r="B132" s="57">
        <v>0</v>
      </c>
      <c r="C132" s="57">
        <v>0</v>
      </c>
      <c r="D132" s="57">
        <v>0</v>
      </c>
    </row>
    <row r="133" spans="1:4">
      <c r="A133" s="177" t="s">
        <v>451</v>
      </c>
      <c r="B133" s="57">
        <v>1280160.9719200002</v>
      </c>
      <c r="C133" s="57">
        <v>50107.210189999998</v>
      </c>
      <c r="D133" s="57">
        <v>1330268.1821099999</v>
      </c>
    </row>
    <row r="134" spans="1:4">
      <c r="A134" s="64" t="s">
        <v>452</v>
      </c>
      <c r="B134" s="95">
        <v>0</v>
      </c>
      <c r="C134" s="95">
        <v>0</v>
      </c>
      <c r="D134" s="95">
        <v>0</v>
      </c>
    </row>
    <row r="135" spans="1:4">
      <c r="A135" s="64" t="s">
        <v>453</v>
      </c>
      <c r="B135" s="95">
        <v>1772.3882599999999</v>
      </c>
      <c r="C135" s="95">
        <v>74.333660000000009</v>
      </c>
      <c r="D135" s="95">
        <v>1846.72192</v>
      </c>
    </row>
    <row r="136" spans="1:4">
      <c r="A136" s="64" t="s">
        <v>454</v>
      </c>
      <c r="B136" s="95">
        <v>0</v>
      </c>
      <c r="C136" s="95">
        <v>0</v>
      </c>
      <c r="D136" s="95">
        <v>0</v>
      </c>
    </row>
    <row r="137" spans="1:4">
      <c r="A137" s="64" t="s">
        <v>455</v>
      </c>
      <c r="B137" s="95">
        <v>0</v>
      </c>
      <c r="C137" s="95">
        <v>0</v>
      </c>
      <c r="D137" s="95">
        <v>0</v>
      </c>
    </row>
    <row r="138" spans="1:4">
      <c r="A138" s="64" t="s">
        <v>456</v>
      </c>
      <c r="B138" s="95">
        <v>1044451.80162</v>
      </c>
      <c r="C138" s="95">
        <v>44000</v>
      </c>
      <c r="D138" s="95">
        <v>1088451.8016199998</v>
      </c>
    </row>
    <row r="139" spans="1:4">
      <c r="A139" s="64" t="s">
        <v>463</v>
      </c>
      <c r="B139" s="95">
        <v>233936.78203999999</v>
      </c>
      <c r="C139" s="95">
        <v>6032.8765300000005</v>
      </c>
      <c r="D139" s="95">
        <v>239969.65857</v>
      </c>
    </row>
    <row r="140" spans="1:4">
      <c r="A140" s="177" t="s">
        <v>261</v>
      </c>
      <c r="B140" s="57">
        <v>1523769.24703</v>
      </c>
      <c r="C140" s="57">
        <v>298751.60196</v>
      </c>
      <c r="D140" s="57">
        <v>1822520.8489900001</v>
      </c>
    </row>
    <row r="141" spans="1:4">
      <c r="A141" s="64" t="s">
        <v>262</v>
      </c>
      <c r="B141" s="95">
        <v>34298.42654</v>
      </c>
      <c r="C141" s="95">
        <v>992.36089000000004</v>
      </c>
      <c r="D141" s="95">
        <v>35290.787429999997</v>
      </c>
    </row>
    <row r="142" spans="1:4">
      <c r="A142" s="64" t="s">
        <v>263</v>
      </c>
      <c r="B142" s="95">
        <v>279593.25708000001</v>
      </c>
      <c r="C142" s="95">
        <v>42000</v>
      </c>
      <c r="D142" s="95">
        <v>321593.25708000001</v>
      </c>
    </row>
    <row r="143" spans="1:4">
      <c r="A143" s="64" t="s">
        <v>264</v>
      </c>
      <c r="B143" s="95">
        <v>0</v>
      </c>
      <c r="C143" s="95">
        <v>0</v>
      </c>
      <c r="D143" s="95">
        <v>0</v>
      </c>
    </row>
    <row r="144" spans="1:4">
      <c r="A144" s="64" t="s">
        <v>265</v>
      </c>
      <c r="B144" s="95">
        <v>121280.6489</v>
      </c>
      <c r="C144" s="95">
        <v>15485.226560000001</v>
      </c>
      <c r="D144" s="95">
        <v>136765.87546000001</v>
      </c>
    </row>
    <row r="145" spans="1:4">
      <c r="A145" s="64" t="s">
        <v>1381</v>
      </c>
      <c r="B145" s="95">
        <v>945018.92615999992</v>
      </c>
      <c r="C145" s="95">
        <v>188516.49727000002</v>
      </c>
      <c r="D145" s="95">
        <v>1133535.42343</v>
      </c>
    </row>
    <row r="146" spans="1:4">
      <c r="A146" s="64" t="s">
        <v>267</v>
      </c>
      <c r="B146" s="95">
        <v>0</v>
      </c>
      <c r="C146" s="95">
        <v>4149.4303600000003</v>
      </c>
      <c r="D146" s="95">
        <v>4149.4303600000003</v>
      </c>
    </row>
    <row r="147" spans="1:4">
      <c r="A147" s="64" t="s">
        <v>268</v>
      </c>
      <c r="B147" s="95">
        <v>112014.00392</v>
      </c>
      <c r="C147" s="95">
        <v>0</v>
      </c>
      <c r="D147" s="95">
        <v>112014.00392</v>
      </c>
    </row>
    <row r="148" spans="1:4">
      <c r="A148" s="64" t="s">
        <v>269</v>
      </c>
      <c r="B148" s="95">
        <v>31563.98443</v>
      </c>
      <c r="C148" s="95">
        <v>47608.086880000003</v>
      </c>
      <c r="D148" s="95">
        <v>79172.071309999999</v>
      </c>
    </row>
    <row r="149" spans="1:4">
      <c r="A149" s="177" t="s">
        <v>270</v>
      </c>
      <c r="B149" s="57">
        <v>165769.76093000002</v>
      </c>
      <c r="C149" s="57">
        <v>10054.870560000001</v>
      </c>
      <c r="D149" s="57">
        <v>175824.63149</v>
      </c>
    </row>
    <row r="150" spans="1:4">
      <c r="A150" s="64" t="s">
        <v>203</v>
      </c>
      <c r="B150" s="95">
        <v>16017.88299</v>
      </c>
      <c r="C150" s="95">
        <v>7.6855099999999998</v>
      </c>
      <c r="D150" s="95">
        <v>16025.568499999999</v>
      </c>
    </row>
    <row r="151" spans="1:4">
      <c r="A151" s="64" t="s">
        <v>205</v>
      </c>
      <c r="B151" s="95">
        <v>84222.787680000009</v>
      </c>
      <c r="C151" s="95">
        <v>3240.9578500000002</v>
      </c>
      <c r="D151" s="95">
        <v>87463.74553</v>
      </c>
    </row>
    <row r="152" spans="1:4">
      <c r="A152" s="64" t="s">
        <v>271</v>
      </c>
      <c r="B152" s="95">
        <v>63302.67654</v>
      </c>
      <c r="C152" s="95">
        <v>6241.9989699999996</v>
      </c>
      <c r="D152" s="95">
        <v>69544.675510000001</v>
      </c>
    </row>
    <row r="153" spans="1:4">
      <c r="A153" s="64" t="s">
        <v>232</v>
      </c>
      <c r="B153" s="95">
        <v>2226.41372</v>
      </c>
      <c r="C153" s="95">
        <v>564.22822999999994</v>
      </c>
      <c r="D153" s="95">
        <v>2790.6419500000002</v>
      </c>
    </row>
    <row r="154" spans="1:4">
      <c r="A154" s="64" t="s">
        <v>272</v>
      </c>
      <c r="B154" s="95">
        <v>0</v>
      </c>
      <c r="C154" s="95">
        <v>0</v>
      </c>
      <c r="D154" s="95">
        <v>0</v>
      </c>
    </row>
    <row r="155" spans="1:4">
      <c r="A155" s="177" t="s">
        <v>273</v>
      </c>
      <c r="B155" s="57">
        <v>81012.445529999997</v>
      </c>
      <c r="C155" s="57">
        <v>3844.9733099999999</v>
      </c>
      <c r="D155" s="57">
        <v>84857.418839999998</v>
      </c>
    </row>
    <row r="156" spans="1:4">
      <c r="A156" s="64" t="s">
        <v>274</v>
      </c>
      <c r="B156" s="95">
        <v>1721.5936000000002</v>
      </c>
      <c r="C156" s="95">
        <v>194.43398000000002</v>
      </c>
      <c r="D156" s="95">
        <v>1916.0275800000002</v>
      </c>
    </row>
    <row r="157" spans="1:4">
      <c r="A157" s="64" t="s">
        <v>275</v>
      </c>
      <c r="B157" s="95">
        <v>0</v>
      </c>
      <c r="C157" s="95">
        <v>0</v>
      </c>
      <c r="D157" s="95">
        <v>0</v>
      </c>
    </row>
    <row r="158" spans="1:4">
      <c r="A158" s="64" t="s">
        <v>276</v>
      </c>
      <c r="B158" s="95">
        <v>39044.024720000001</v>
      </c>
      <c r="C158" s="95">
        <v>1825.2696599999999</v>
      </c>
      <c r="D158" s="95">
        <v>40869.294379999999</v>
      </c>
    </row>
    <row r="159" spans="1:4">
      <c r="A159" s="64" t="s">
        <v>1254</v>
      </c>
      <c r="B159" s="95">
        <v>0</v>
      </c>
      <c r="C159" s="95">
        <v>0</v>
      </c>
      <c r="D159" s="95">
        <v>0</v>
      </c>
    </row>
    <row r="160" spans="1:4">
      <c r="A160" s="64" t="s">
        <v>277</v>
      </c>
      <c r="B160" s="95">
        <v>40246.827210000003</v>
      </c>
      <c r="C160" s="95">
        <v>1825.2696699999999</v>
      </c>
      <c r="D160" s="95">
        <v>42072.096880000005</v>
      </c>
    </row>
    <row r="161" spans="1:4">
      <c r="A161" s="64" t="s">
        <v>278</v>
      </c>
      <c r="B161" s="95">
        <v>0</v>
      </c>
      <c r="C161" s="95">
        <v>0</v>
      </c>
      <c r="D161" s="95">
        <v>0</v>
      </c>
    </row>
    <row r="162" spans="1:4">
      <c r="A162" s="177" t="s">
        <v>279</v>
      </c>
      <c r="B162" s="57">
        <v>50478.472219999996</v>
      </c>
      <c r="C162" s="57">
        <v>0</v>
      </c>
      <c r="D162" s="57">
        <v>50478.472219999996</v>
      </c>
    </row>
    <row r="163" spans="1:4">
      <c r="A163" s="64" t="s">
        <v>280</v>
      </c>
      <c r="B163" s="95">
        <v>50000</v>
      </c>
      <c r="C163" s="95">
        <v>0</v>
      </c>
      <c r="D163" s="95">
        <v>50000</v>
      </c>
    </row>
    <row r="164" spans="1:4">
      <c r="A164" s="64" t="s">
        <v>281</v>
      </c>
      <c r="B164" s="95">
        <v>0</v>
      </c>
      <c r="C164" s="95">
        <v>0</v>
      </c>
      <c r="D164" s="95">
        <v>0</v>
      </c>
    </row>
    <row r="165" spans="1:4">
      <c r="A165" s="64" t="s">
        <v>1382</v>
      </c>
      <c r="B165" s="95">
        <v>0</v>
      </c>
      <c r="C165" s="95">
        <v>0</v>
      </c>
      <c r="D165" s="95">
        <v>0</v>
      </c>
    </row>
    <row r="166" spans="1:4">
      <c r="A166" s="64" t="s">
        <v>283</v>
      </c>
      <c r="B166" s="95">
        <v>478.47221999999999</v>
      </c>
      <c r="C166" s="95">
        <v>0</v>
      </c>
      <c r="D166" s="95">
        <v>478.47221999999999</v>
      </c>
    </row>
    <row r="167" spans="1:4">
      <c r="A167" s="177" t="s">
        <v>284</v>
      </c>
      <c r="B167" s="57">
        <v>118831.00077</v>
      </c>
      <c r="C167" s="57">
        <v>0</v>
      </c>
      <c r="D167" s="57">
        <v>118831.00077</v>
      </c>
    </row>
    <row r="168" spans="1:4">
      <c r="A168" s="64" t="s">
        <v>285</v>
      </c>
      <c r="B168" s="95">
        <v>86515.258379999999</v>
      </c>
      <c r="C168" s="95">
        <v>0</v>
      </c>
      <c r="D168" s="95">
        <v>86515.258379999999</v>
      </c>
    </row>
    <row r="169" spans="1:4">
      <c r="A169" s="64" t="s">
        <v>286</v>
      </c>
      <c r="B169" s="95">
        <v>0</v>
      </c>
      <c r="C169" s="95">
        <v>0</v>
      </c>
      <c r="D169" s="95">
        <v>0</v>
      </c>
    </row>
    <row r="170" spans="1:4">
      <c r="A170" s="64" t="s">
        <v>287</v>
      </c>
      <c r="B170" s="95">
        <v>54.536999999999999</v>
      </c>
      <c r="C170" s="95">
        <v>0</v>
      </c>
      <c r="D170" s="95">
        <v>54.536999999999999</v>
      </c>
    </row>
    <row r="171" spans="1:4">
      <c r="A171" s="64" t="s">
        <v>288</v>
      </c>
      <c r="B171" s="95">
        <v>86460.721379999988</v>
      </c>
      <c r="C171" s="95">
        <v>0</v>
      </c>
      <c r="D171" s="95">
        <v>86460.721379999988</v>
      </c>
    </row>
    <row r="172" spans="1:4">
      <c r="A172" s="64" t="s">
        <v>289</v>
      </c>
      <c r="B172" s="95">
        <v>0</v>
      </c>
      <c r="C172" s="95">
        <v>0</v>
      </c>
      <c r="D172" s="95">
        <v>0</v>
      </c>
    </row>
    <row r="173" spans="1:4">
      <c r="A173" s="64" t="s">
        <v>290</v>
      </c>
      <c r="B173" s="95">
        <v>0</v>
      </c>
      <c r="C173" s="95">
        <v>0</v>
      </c>
      <c r="D173" s="95">
        <v>0</v>
      </c>
    </row>
    <row r="174" spans="1:4">
      <c r="A174" s="64" t="s">
        <v>291</v>
      </c>
      <c r="B174" s="95">
        <v>29470</v>
      </c>
      <c r="C174" s="95">
        <v>0</v>
      </c>
      <c r="D174" s="95">
        <v>29470</v>
      </c>
    </row>
    <row r="175" spans="1:4">
      <c r="A175" s="64" t="s">
        <v>292</v>
      </c>
      <c r="B175" s="95">
        <v>2845.7423900000003</v>
      </c>
      <c r="C175" s="95">
        <v>0</v>
      </c>
      <c r="D175" s="95">
        <v>2845.7423900000003</v>
      </c>
    </row>
    <row r="176" spans="1:4">
      <c r="A176" s="177" t="s">
        <v>293</v>
      </c>
      <c r="B176" s="57">
        <v>447619.07676999999</v>
      </c>
      <c r="C176" s="57">
        <v>58299.5164</v>
      </c>
      <c r="D176" s="57">
        <v>505918.59317000001</v>
      </c>
    </row>
    <row r="177" spans="1:4">
      <c r="A177" s="63" t="s">
        <v>294</v>
      </c>
      <c r="B177" s="95">
        <v>370733.3</v>
      </c>
      <c r="C177" s="95">
        <v>71981.84</v>
      </c>
      <c r="D177" s="95">
        <v>442715.14</v>
      </c>
    </row>
    <row r="178" spans="1:4">
      <c r="A178" s="64" t="s">
        <v>295</v>
      </c>
      <c r="B178" s="95">
        <v>370733.3</v>
      </c>
      <c r="C178" s="95">
        <v>71981.84</v>
      </c>
      <c r="D178" s="95">
        <v>442715.14</v>
      </c>
    </row>
    <row r="179" spans="1:4">
      <c r="A179" s="64" t="s">
        <v>296</v>
      </c>
      <c r="B179" s="95">
        <v>0</v>
      </c>
      <c r="C179" s="95">
        <v>0</v>
      </c>
      <c r="D179" s="95">
        <v>0</v>
      </c>
    </row>
    <row r="180" spans="1:4">
      <c r="A180" s="64" t="s">
        <v>297</v>
      </c>
      <c r="B180" s="95">
        <v>0</v>
      </c>
      <c r="C180" s="95">
        <v>0</v>
      </c>
      <c r="D180" s="95">
        <v>0</v>
      </c>
    </row>
    <row r="181" spans="1:4">
      <c r="A181" s="63" t="s">
        <v>298</v>
      </c>
      <c r="B181" s="95">
        <v>883.49115000000006</v>
      </c>
      <c r="C181" s="95">
        <v>4837.18559</v>
      </c>
      <c r="D181" s="95">
        <v>5720.6767399999999</v>
      </c>
    </row>
    <row r="182" spans="1:4">
      <c r="A182" s="64" t="s">
        <v>299</v>
      </c>
      <c r="B182" s="95">
        <v>0</v>
      </c>
      <c r="C182" s="95">
        <v>0</v>
      </c>
      <c r="D182" s="95">
        <v>0</v>
      </c>
    </row>
    <row r="183" spans="1:4">
      <c r="A183" s="64" t="s">
        <v>300</v>
      </c>
      <c r="B183" s="95">
        <v>1.2052400000000001</v>
      </c>
      <c r="C183" s="95">
        <v>4837.18559</v>
      </c>
      <c r="D183" s="95">
        <v>4838.3908300000003</v>
      </c>
    </row>
    <row r="184" spans="1:4">
      <c r="A184" s="64" t="s">
        <v>301</v>
      </c>
      <c r="B184" s="95">
        <v>882.28591000000006</v>
      </c>
      <c r="C184" s="95">
        <v>0</v>
      </c>
      <c r="D184" s="95">
        <v>882.28591000000006</v>
      </c>
    </row>
    <row r="185" spans="1:4">
      <c r="A185" s="63" t="s">
        <v>302</v>
      </c>
      <c r="B185" s="95">
        <v>0</v>
      </c>
      <c r="C185" s="95">
        <v>0</v>
      </c>
      <c r="D185" s="95">
        <v>0</v>
      </c>
    </row>
    <row r="186" spans="1:4">
      <c r="A186" s="64" t="s">
        <v>303</v>
      </c>
      <c r="B186" s="95">
        <v>0</v>
      </c>
      <c r="C186" s="95">
        <v>0</v>
      </c>
      <c r="D186" s="95">
        <v>0</v>
      </c>
    </row>
    <row r="187" spans="1:4">
      <c r="A187" s="63" t="s">
        <v>304</v>
      </c>
      <c r="B187" s="95">
        <v>44451.60989</v>
      </c>
      <c r="C187" s="95">
        <v>4507.8763600000002</v>
      </c>
      <c r="D187" s="95">
        <v>48959.486250000002</v>
      </c>
    </row>
    <row r="188" spans="1:4">
      <c r="A188" s="64" t="s">
        <v>305</v>
      </c>
      <c r="B188" s="95">
        <v>41508.512409999996</v>
      </c>
      <c r="C188" s="95">
        <v>4507.8763600000002</v>
      </c>
      <c r="D188" s="95">
        <v>46016.388770000005</v>
      </c>
    </row>
    <row r="189" spans="1:4">
      <c r="A189" s="64" t="s">
        <v>306</v>
      </c>
      <c r="B189" s="95">
        <v>2943.0974799999999</v>
      </c>
      <c r="C189" s="95">
        <v>0</v>
      </c>
      <c r="D189" s="95">
        <v>2943.0974799999999</v>
      </c>
    </row>
    <row r="190" spans="1:4">
      <c r="A190" s="64" t="s">
        <v>307</v>
      </c>
      <c r="B190" s="95">
        <v>0</v>
      </c>
      <c r="C190" s="95">
        <v>0</v>
      </c>
      <c r="D190" s="95">
        <v>0</v>
      </c>
    </row>
    <row r="191" spans="1:4">
      <c r="A191" s="63" t="s">
        <v>308</v>
      </c>
      <c r="B191" s="95">
        <v>31550.675729999999</v>
      </c>
      <c r="C191" s="95">
        <v>-23027.385549999999</v>
      </c>
      <c r="D191" s="95">
        <v>8523.29018</v>
      </c>
    </row>
    <row r="192" spans="1:4">
      <c r="A192" s="64" t="s">
        <v>309</v>
      </c>
      <c r="B192" s="95">
        <v>19708.053949999998</v>
      </c>
      <c r="C192" s="95">
        <v>-19730.538079999998</v>
      </c>
      <c r="D192" s="95">
        <v>-22.48413</v>
      </c>
    </row>
    <row r="193" spans="1:4">
      <c r="A193" s="100" t="s">
        <v>310</v>
      </c>
      <c r="B193" s="95">
        <v>11842.621779999999</v>
      </c>
      <c r="C193" s="95">
        <v>-3296.8474700000002</v>
      </c>
      <c r="D193" s="95">
        <v>8545.7743100000007</v>
      </c>
    </row>
    <row r="194" spans="1:4">
      <c r="A194" s="155" t="s">
        <v>311</v>
      </c>
      <c r="B194" s="57">
        <v>5673515.8209799994</v>
      </c>
      <c r="C194" s="57">
        <v>767413.15091999993</v>
      </c>
      <c r="D194" s="57">
        <v>6440928.9718999993</v>
      </c>
    </row>
    <row r="195" spans="1:4">
      <c r="A195" s="177" t="s">
        <v>312</v>
      </c>
      <c r="B195" s="57">
        <v>36806.847150000001</v>
      </c>
      <c r="C195" s="57">
        <v>33133.033779999998</v>
      </c>
      <c r="D195" s="57">
        <v>69939.880930000014</v>
      </c>
    </row>
    <row r="196" spans="1:4">
      <c r="A196" s="63" t="s">
        <v>313</v>
      </c>
      <c r="B196" s="95">
        <v>0</v>
      </c>
      <c r="C196" s="95">
        <v>0</v>
      </c>
      <c r="D196" s="95">
        <v>0</v>
      </c>
    </row>
    <row r="197" spans="1:4">
      <c r="A197" s="64" t="s">
        <v>314</v>
      </c>
      <c r="B197" s="95">
        <v>0</v>
      </c>
      <c r="C197" s="95">
        <v>0</v>
      </c>
      <c r="D197" s="95">
        <v>0</v>
      </c>
    </row>
    <row r="198" spans="1:4">
      <c r="A198" s="64" t="s">
        <v>315</v>
      </c>
      <c r="B198" s="95">
        <v>0</v>
      </c>
      <c r="C198" s="95">
        <v>0</v>
      </c>
      <c r="D198" s="95">
        <v>0</v>
      </c>
    </row>
    <row r="199" spans="1:4">
      <c r="A199" s="64" t="s">
        <v>316</v>
      </c>
      <c r="B199" s="95">
        <v>0</v>
      </c>
      <c r="C199" s="95">
        <v>0</v>
      </c>
      <c r="D199" s="95">
        <v>0</v>
      </c>
    </row>
    <row r="200" spans="1:4">
      <c r="A200" s="64" t="s">
        <v>317</v>
      </c>
      <c r="B200" s="95">
        <v>0</v>
      </c>
      <c r="C200" s="95">
        <v>0</v>
      </c>
      <c r="D200" s="95">
        <v>0</v>
      </c>
    </row>
    <row r="201" spans="1:4">
      <c r="A201" s="64" t="s">
        <v>318</v>
      </c>
      <c r="B201" s="95">
        <v>0</v>
      </c>
      <c r="C201" s="95">
        <v>0</v>
      </c>
      <c r="D201" s="95">
        <v>0</v>
      </c>
    </row>
    <row r="202" spans="1:4">
      <c r="A202" s="63" t="s">
        <v>319</v>
      </c>
      <c r="B202" s="95">
        <v>0</v>
      </c>
      <c r="C202" s="95">
        <v>31194.209899999998</v>
      </c>
      <c r="D202" s="95">
        <v>31194.209899999998</v>
      </c>
    </row>
    <row r="203" spans="1:4">
      <c r="A203" s="64" t="s">
        <v>320</v>
      </c>
      <c r="B203" s="95">
        <v>0</v>
      </c>
      <c r="C203" s="95">
        <v>0</v>
      </c>
      <c r="D203" s="95">
        <v>0</v>
      </c>
    </row>
    <row r="204" spans="1:4">
      <c r="A204" s="64" t="s">
        <v>321</v>
      </c>
      <c r="B204" s="95">
        <v>0</v>
      </c>
      <c r="C204" s="95">
        <v>0</v>
      </c>
      <c r="D204" s="95">
        <v>0</v>
      </c>
    </row>
    <row r="205" spans="1:4">
      <c r="A205" s="64" t="s">
        <v>1383</v>
      </c>
      <c r="B205" s="95">
        <v>0</v>
      </c>
      <c r="C205" s="95">
        <v>851.64499999999998</v>
      </c>
      <c r="D205" s="95">
        <v>851.64499999999998</v>
      </c>
    </row>
    <row r="206" spans="1:4">
      <c r="A206" s="64" t="s">
        <v>323</v>
      </c>
      <c r="B206" s="95">
        <v>0</v>
      </c>
      <c r="C206" s="95">
        <v>0</v>
      </c>
      <c r="D206" s="95">
        <v>0</v>
      </c>
    </row>
    <row r="207" spans="1:4">
      <c r="A207" s="64" t="s">
        <v>324</v>
      </c>
      <c r="B207" s="95">
        <v>0</v>
      </c>
      <c r="C207" s="95">
        <v>30342.564899999998</v>
      </c>
      <c r="D207" s="95">
        <v>30342.564899999998</v>
      </c>
    </row>
    <row r="208" spans="1:4">
      <c r="A208" s="63" t="s">
        <v>325</v>
      </c>
      <c r="B208" s="95">
        <v>0</v>
      </c>
      <c r="C208" s="95">
        <v>0</v>
      </c>
      <c r="D208" s="95">
        <v>0</v>
      </c>
    </row>
    <row r="209" spans="1:4">
      <c r="A209" s="63" t="s">
        <v>326</v>
      </c>
      <c r="B209" s="95">
        <v>36806.847150000001</v>
      </c>
      <c r="C209" s="95">
        <v>1938.8238799999999</v>
      </c>
      <c r="D209" s="95">
        <v>38745.671029999998</v>
      </c>
    </row>
    <row r="210" spans="1:4">
      <c r="A210" s="64" t="s">
        <v>327</v>
      </c>
      <c r="B210" s="95">
        <v>0</v>
      </c>
      <c r="C210" s="95">
        <v>0</v>
      </c>
      <c r="D210" s="95">
        <v>0</v>
      </c>
    </row>
    <row r="211" spans="1:4">
      <c r="A211" s="64" t="s">
        <v>328</v>
      </c>
      <c r="B211" s="95">
        <v>36806.847150000001</v>
      </c>
      <c r="C211" s="95">
        <v>1938.8238799999999</v>
      </c>
      <c r="D211" s="95">
        <v>38745.671029999998</v>
      </c>
    </row>
    <row r="212" spans="1:4">
      <c r="A212" s="64" t="s">
        <v>329</v>
      </c>
      <c r="B212" s="95">
        <v>0</v>
      </c>
      <c r="C212" s="95">
        <v>0</v>
      </c>
      <c r="D212" s="95">
        <v>0</v>
      </c>
    </row>
    <row r="213" spans="1:4">
      <c r="A213" s="64" t="s">
        <v>330</v>
      </c>
      <c r="B213" s="95">
        <v>0</v>
      </c>
      <c r="C213" s="95">
        <v>0</v>
      </c>
      <c r="D213" s="95">
        <v>0</v>
      </c>
    </row>
    <row r="214" spans="1:4">
      <c r="A214" s="63" t="s">
        <v>331</v>
      </c>
      <c r="B214" s="95">
        <v>0</v>
      </c>
      <c r="C214" s="95">
        <v>0</v>
      </c>
      <c r="D214" s="95">
        <v>0</v>
      </c>
    </row>
    <row r="215" spans="1:4">
      <c r="A215" s="177" t="s">
        <v>332</v>
      </c>
      <c r="B215" s="57">
        <v>5807762.0481199995</v>
      </c>
      <c r="C215" s="57">
        <v>1787092.66793</v>
      </c>
      <c r="D215" s="57">
        <v>7594854.7160499999</v>
      </c>
    </row>
    <row r="216" spans="1:4">
      <c r="A216" s="63" t="s">
        <v>333</v>
      </c>
      <c r="B216" s="95">
        <v>0</v>
      </c>
      <c r="C216" s="95">
        <v>1.6E-2</v>
      </c>
      <c r="D216" s="95">
        <v>1.6E-2</v>
      </c>
    </row>
    <row r="217" spans="1:4">
      <c r="A217" s="64" t="s">
        <v>334</v>
      </c>
      <c r="B217" s="95">
        <v>0</v>
      </c>
      <c r="C217" s="95">
        <v>0</v>
      </c>
      <c r="D217" s="95">
        <v>0</v>
      </c>
    </row>
    <row r="218" spans="1:4">
      <c r="A218" s="64" t="s">
        <v>335</v>
      </c>
      <c r="B218" s="95">
        <v>0</v>
      </c>
      <c r="C218" s="95">
        <v>0</v>
      </c>
      <c r="D218" s="95">
        <v>0</v>
      </c>
    </row>
    <row r="219" spans="1:4">
      <c r="A219" s="64" t="s">
        <v>336</v>
      </c>
      <c r="B219" s="95">
        <v>0</v>
      </c>
      <c r="C219" s="95">
        <v>1.6E-2</v>
      </c>
      <c r="D219" s="95">
        <v>1.6E-2</v>
      </c>
    </row>
    <row r="220" spans="1:4">
      <c r="A220" s="63" t="s">
        <v>337</v>
      </c>
      <c r="B220" s="95">
        <v>0</v>
      </c>
      <c r="C220" s="95">
        <v>0</v>
      </c>
      <c r="D220" s="95">
        <v>0</v>
      </c>
    </row>
    <row r="221" spans="1:4">
      <c r="A221" s="65" t="s">
        <v>338</v>
      </c>
      <c r="B221" s="95">
        <v>0</v>
      </c>
      <c r="C221" s="95">
        <v>0</v>
      </c>
      <c r="D221" s="95">
        <v>0</v>
      </c>
    </row>
    <row r="222" spans="1:4">
      <c r="A222" s="64" t="s">
        <v>339</v>
      </c>
      <c r="B222" s="95">
        <v>0</v>
      </c>
      <c r="C222" s="95">
        <v>0</v>
      </c>
      <c r="D222" s="95">
        <v>0</v>
      </c>
    </row>
    <row r="223" spans="1:4">
      <c r="A223" s="64" t="s">
        <v>340</v>
      </c>
      <c r="B223" s="95">
        <v>0</v>
      </c>
      <c r="C223" s="95">
        <v>0</v>
      </c>
      <c r="D223" s="95">
        <v>0</v>
      </c>
    </row>
    <row r="224" spans="1:4">
      <c r="A224" s="64" t="s">
        <v>341</v>
      </c>
      <c r="B224" s="95">
        <v>0</v>
      </c>
      <c r="C224" s="95">
        <v>0</v>
      </c>
      <c r="D224" s="95">
        <v>0</v>
      </c>
    </row>
    <row r="225" spans="1:4">
      <c r="A225" s="64" t="s">
        <v>342</v>
      </c>
      <c r="B225" s="95">
        <v>0</v>
      </c>
      <c r="C225" s="95">
        <v>0</v>
      </c>
      <c r="D225" s="95">
        <v>0</v>
      </c>
    </row>
    <row r="226" spans="1:4">
      <c r="A226" s="63" t="s">
        <v>343</v>
      </c>
      <c r="B226" s="95">
        <v>0</v>
      </c>
      <c r="C226" s="95">
        <v>0</v>
      </c>
      <c r="D226" s="95">
        <v>0</v>
      </c>
    </row>
    <row r="227" spans="1:4">
      <c r="A227" s="64" t="s">
        <v>344</v>
      </c>
      <c r="B227" s="95">
        <v>0</v>
      </c>
      <c r="C227" s="95">
        <v>0</v>
      </c>
      <c r="D227" s="95">
        <v>0</v>
      </c>
    </row>
    <row r="228" spans="1:4">
      <c r="A228" s="64" t="s">
        <v>345</v>
      </c>
      <c r="B228" s="95">
        <v>0</v>
      </c>
      <c r="C228" s="95">
        <v>0</v>
      </c>
      <c r="D228" s="95">
        <v>0</v>
      </c>
    </row>
    <row r="229" spans="1:4">
      <c r="A229" s="63" t="s">
        <v>346</v>
      </c>
      <c r="B229" s="95">
        <v>0</v>
      </c>
      <c r="C229" s="95">
        <v>0</v>
      </c>
      <c r="D229" s="95">
        <v>0</v>
      </c>
    </row>
    <row r="230" spans="1:4">
      <c r="A230" s="64" t="s">
        <v>347</v>
      </c>
      <c r="B230" s="95">
        <v>0</v>
      </c>
      <c r="C230" s="95">
        <v>0</v>
      </c>
      <c r="D230" s="95">
        <v>0</v>
      </c>
    </row>
    <row r="231" spans="1:4">
      <c r="A231" s="64" t="s">
        <v>348</v>
      </c>
      <c r="B231" s="95">
        <v>0</v>
      </c>
      <c r="C231" s="95">
        <v>0</v>
      </c>
      <c r="D231" s="95">
        <v>0</v>
      </c>
    </row>
    <row r="232" spans="1:4">
      <c r="A232" s="63" t="s">
        <v>349</v>
      </c>
      <c r="B232" s="95">
        <v>3868143.32693</v>
      </c>
      <c r="C232" s="95">
        <v>1577867.6379200001</v>
      </c>
      <c r="D232" s="95">
        <v>5446010.9648500001</v>
      </c>
    </row>
    <row r="233" spans="1:4">
      <c r="A233" s="64" t="s">
        <v>350</v>
      </c>
      <c r="B233" s="95">
        <v>2671517.7535900003</v>
      </c>
      <c r="C233" s="95">
        <v>1446598.6961600001</v>
      </c>
      <c r="D233" s="95">
        <v>4118116.4497500001</v>
      </c>
    </row>
    <row r="234" spans="1:4">
      <c r="A234" s="64" t="s">
        <v>351</v>
      </c>
      <c r="B234" s="95">
        <v>0</v>
      </c>
      <c r="C234" s="95">
        <v>0</v>
      </c>
      <c r="D234" s="95">
        <v>0</v>
      </c>
    </row>
    <row r="235" spans="1:4">
      <c r="A235" s="64" t="s">
        <v>352</v>
      </c>
      <c r="B235" s="95">
        <v>1150743.0231400002</v>
      </c>
      <c r="C235" s="95">
        <v>105521.42724999999</v>
      </c>
      <c r="D235" s="95">
        <v>1256264.4503900001</v>
      </c>
    </row>
    <row r="236" spans="1:4">
      <c r="A236" s="64" t="s">
        <v>353</v>
      </c>
      <c r="B236" s="95">
        <v>0</v>
      </c>
      <c r="C236" s="95">
        <v>0</v>
      </c>
      <c r="D236" s="95">
        <v>0</v>
      </c>
    </row>
    <row r="237" spans="1:4">
      <c r="A237" s="64" t="s">
        <v>354</v>
      </c>
      <c r="B237" s="64">
        <v>288.02082999999999</v>
      </c>
      <c r="C237" s="64">
        <v>22807.851690000003</v>
      </c>
      <c r="D237" s="64">
        <v>23095.872520000001</v>
      </c>
    </row>
    <row r="238" spans="1:4">
      <c r="A238" s="64" t="s">
        <v>355</v>
      </c>
      <c r="B238" s="64">
        <v>0</v>
      </c>
      <c r="C238" s="64">
        <v>0</v>
      </c>
      <c r="D238" s="64">
        <v>0</v>
      </c>
    </row>
    <row r="239" spans="1:4">
      <c r="A239" s="64" t="s">
        <v>356</v>
      </c>
      <c r="B239" s="64">
        <v>0</v>
      </c>
      <c r="C239" s="64">
        <v>0</v>
      </c>
      <c r="D239" s="64">
        <v>0</v>
      </c>
    </row>
    <row r="240" spans="1:4">
      <c r="A240" s="64" t="s">
        <v>357</v>
      </c>
      <c r="B240" s="64">
        <v>45594.529369999997</v>
      </c>
      <c r="C240" s="64">
        <v>2939.66282</v>
      </c>
      <c r="D240" s="64">
        <v>48534.192189999994</v>
      </c>
    </row>
    <row r="241" spans="1:4">
      <c r="A241" s="63" t="s">
        <v>358</v>
      </c>
      <c r="B241" s="64">
        <v>1890342.2239100002</v>
      </c>
      <c r="C241" s="64">
        <v>208204.17095</v>
      </c>
      <c r="D241" s="64">
        <v>2098546.3948599999</v>
      </c>
    </row>
    <row r="242" spans="1:4">
      <c r="A242" s="64" t="s">
        <v>359</v>
      </c>
      <c r="B242" s="64">
        <v>891223.31651000003</v>
      </c>
      <c r="C242" s="64">
        <v>150487.34984000001</v>
      </c>
      <c r="D242" s="64">
        <v>1041710.6663500001</v>
      </c>
    </row>
    <row r="243" spans="1:4">
      <c r="A243" s="64" t="s">
        <v>360</v>
      </c>
      <c r="B243" s="64">
        <v>0</v>
      </c>
      <c r="C243" s="64">
        <v>0</v>
      </c>
      <c r="D243" s="64">
        <v>0</v>
      </c>
    </row>
    <row r="244" spans="1:4">
      <c r="A244" s="64" t="s">
        <v>361</v>
      </c>
      <c r="B244" s="64">
        <v>222966.46200999999</v>
      </c>
      <c r="C244" s="64">
        <v>27399.467379999998</v>
      </c>
      <c r="D244" s="64">
        <v>250365.92938999998</v>
      </c>
    </row>
    <row r="245" spans="1:4">
      <c r="A245" s="64" t="s">
        <v>362</v>
      </c>
      <c r="B245" s="64">
        <v>25963.297780000001</v>
      </c>
      <c r="C245" s="64">
        <v>27140.358989999997</v>
      </c>
      <c r="D245" s="64">
        <v>53103.656770000001</v>
      </c>
    </row>
    <row r="246" spans="1:4">
      <c r="A246" s="64" t="s">
        <v>1384</v>
      </c>
      <c r="B246" s="64">
        <v>0</v>
      </c>
      <c r="C246" s="64">
        <v>0</v>
      </c>
      <c r="D246" s="64">
        <v>0</v>
      </c>
    </row>
    <row r="247" spans="1:4">
      <c r="A247" s="64" t="s">
        <v>363</v>
      </c>
      <c r="B247" s="64">
        <v>750189.14760999999</v>
      </c>
      <c r="C247" s="64">
        <v>3176.9947400000001</v>
      </c>
      <c r="D247" s="64">
        <v>753366.14234999998</v>
      </c>
    </row>
    <row r="248" spans="1:4">
      <c r="A248" s="63" t="s">
        <v>364</v>
      </c>
      <c r="B248" s="64">
        <v>49276.497280000003</v>
      </c>
      <c r="C248" s="64">
        <v>1020.84306</v>
      </c>
      <c r="D248" s="64">
        <v>50297.340340000002</v>
      </c>
    </row>
    <row r="249" spans="1:4">
      <c r="A249" s="64" t="s">
        <v>365</v>
      </c>
      <c r="B249" s="64">
        <v>49094.13063</v>
      </c>
      <c r="C249" s="64">
        <v>1017.96765</v>
      </c>
      <c r="D249" s="64">
        <v>50112.098279999998</v>
      </c>
    </row>
    <row r="250" spans="1:4">
      <c r="A250" s="64" t="s">
        <v>366</v>
      </c>
      <c r="B250" s="64">
        <v>182.36664999999999</v>
      </c>
      <c r="C250" s="64">
        <v>2.87541</v>
      </c>
      <c r="D250" s="64">
        <v>185.24206000000001</v>
      </c>
    </row>
    <row r="251" spans="1:4">
      <c r="A251" s="63" t="s">
        <v>367</v>
      </c>
      <c r="B251" s="64">
        <v>0</v>
      </c>
      <c r="C251" s="64">
        <v>0</v>
      </c>
      <c r="D251" s="64">
        <v>0</v>
      </c>
    </row>
    <row r="252" spans="1:4">
      <c r="A252" s="64" t="s">
        <v>365</v>
      </c>
      <c r="B252" s="64">
        <v>0</v>
      </c>
      <c r="C252" s="64">
        <v>0</v>
      </c>
      <c r="D252" s="64">
        <v>0</v>
      </c>
    </row>
    <row r="253" spans="1:4">
      <c r="A253" s="64" t="s">
        <v>366</v>
      </c>
      <c r="B253" s="64">
        <v>0</v>
      </c>
      <c r="C253" s="64">
        <v>0</v>
      </c>
      <c r="D253" s="64">
        <v>0</v>
      </c>
    </row>
    <row r="254" spans="1:4">
      <c r="A254" s="177" t="s">
        <v>368</v>
      </c>
      <c r="B254" s="57">
        <v>259138.72972</v>
      </c>
      <c r="C254" s="57">
        <v>26367.95824</v>
      </c>
      <c r="D254" s="57">
        <v>285506.68795999995</v>
      </c>
    </row>
    <row r="255" spans="1:4">
      <c r="A255" s="64" t="s">
        <v>369</v>
      </c>
      <c r="B255" s="95">
        <v>0</v>
      </c>
      <c r="C255" s="95">
        <v>100.80784</v>
      </c>
      <c r="D255" s="95">
        <v>100.80784</v>
      </c>
    </row>
    <row r="256" spans="1:4">
      <c r="A256" s="64" t="s">
        <v>370</v>
      </c>
      <c r="B256" s="95">
        <v>2748.87129</v>
      </c>
      <c r="C256" s="95">
        <v>488.34057000000001</v>
      </c>
      <c r="D256" s="95">
        <v>3237.2118599999999</v>
      </c>
    </row>
    <row r="257" spans="1:4">
      <c r="A257" s="64" t="s">
        <v>371</v>
      </c>
      <c r="B257" s="95">
        <v>228781.09959999999</v>
      </c>
      <c r="C257" s="95">
        <v>14914.5468</v>
      </c>
      <c r="D257" s="95">
        <v>243695.6464</v>
      </c>
    </row>
    <row r="258" spans="1:4">
      <c r="A258" s="64" t="s">
        <v>372</v>
      </c>
      <c r="B258" s="95">
        <v>20286.1253</v>
      </c>
      <c r="C258" s="95">
        <v>9024.7110099999991</v>
      </c>
      <c r="D258" s="95">
        <v>29310.836309999999</v>
      </c>
    </row>
    <row r="259" spans="1:4">
      <c r="A259" s="64" t="s">
        <v>373</v>
      </c>
      <c r="B259" s="95">
        <v>2518.1196500000001</v>
      </c>
      <c r="C259" s="95">
        <v>192.05339000000001</v>
      </c>
      <c r="D259" s="95">
        <v>2710.1730400000001</v>
      </c>
    </row>
    <row r="260" spans="1:4">
      <c r="A260" s="64" t="s">
        <v>374</v>
      </c>
      <c r="B260" s="95">
        <v>472.01405</v>
      </c>
      <c r="C260" s="95">
        <v>398.26871</v>
      </c>
      <c r="D260" s="95">
        <v>870.28276000000005</v>
      </c>
    </row>
    <row r="261" spans="1:4">
      <c r="A261" s="64" t="s">
        <v>375</v>
      </c>
      <c r="B261" s="95">
        <v>682.78094999999996</v>
      </c>
      <c r="C261" s="95">
        <v>300.19675000000001</v>
      </c>
      <c r="D261" s="95">
        <v>982.97769999999991</v>
      </c>
    </row>
    <row r="262" spans="1:4">
      <c r="A262" s="64" t="s">
        <v>376</v>
      </c>
      <c r="B262" s="95">
        <v>29.53978</v>
      </c>
      <c r="C262" s="95">
        <v>238.43594000000002</v>
      </c>
      <c r="D262" s="95">
        <v>267.97571999999997</v>
      </c>
    </row>
    <row r="263" spans="1:4">
      <c r="A263" s="64" t="s">
        <v>377</v>
      </c>
      <c r="B263" s="95">
        <v>0</v>
      </c>
      <c r="C263" s="95">
        <v>0</v>
      </c>
      <c r="D263" s="95">
        <v>0</v>
      </c>
    </row>
    <row r="264" spans="1:4">
      <c r="A264" s="64" t="s">
        <v>378</v>
      </c>
      <c r="B264" s="95">
        <v>3518.20282</v>
      </c>
      <c r="C264" s="95">
        <v>0</v>
      </c>
      <c r="D264" s="95">
        <v>3518.20282</v>
      </c>
    </row>
    <row r="265" spans="1:4">
      <c r="A265" s="64" t="s">
        <v>379</v>
      </c>
      <c r="B265" s="95">
        <v>101.97628</v>
      </c>
      <c r="C265" s="95">
        <v>710.59722999999997</v>
      </c>
      <c r="D265" s="95">
        <v>812.57351000000006</v>
      </c>
    </row>
    <row r="266" spans="1:4">
      <c r="A266" s="177" t="s">
        <v>380</v>
      </c>
      <c r="B266" s="57">
        <v>-90719.20451000001</v>
      </c>
      <c r="C266" s="57">
        <v>-10824.72385</v>
      </c>
      <c r="D266" s="57">
        <v>-101543.92836000001</v>
      </c>
    </row>
    <row r="267" spans="1:4">
      <c r="A267" s="64" t="s">
        <v>381</v>
      </c>
      <c r="B267" s="95">
        <v>-62560.198109999998</v>
      </c>
      <c r="C267" s="95">
        <v>-5642.5893599999999</v>
      </c>
      <c r="D267" s="95">
        <v>-68202.787469999996</v>
      </c>
    </row>
    <row r="268" spans="1:4">
      <c r="A268" s="64" t="s">
        <v>382</v>
      </c>
      <c r="B268" s="95">
        <v>0</v>
      </c>
      <c r="C268" s="95">
        <v>0</v>
      </c>
      <c r="D268" s="95">
        <v>0</v>
      </c>
    </row>
    <row r="269" spans="1:4">
      <c r="A269" s="64" t="s">
        <v>383</v>
      </c>
      <c r="B269" s="95">
        <v>-22838.132249999999</v>
      </c>
      <c r="C269" s="95">
        <v>-4510.7258600000005</v>
      </c>
      <c r="D269" s="95">
        <v>-27348.858110000001</v>
      </c>
    </row>
    <row r="270" spans="1:4">
      <c r="A270" s="64" t="s">
        <v>384</v>
      </c>
      <c r="B270" s="95">
        <v>0</v>
      </c>
      <c r="C270" s="95">
        <v>0</v>
      </c>
      <c r="D270" s="95">
        <v>0</v>
      </c>
    </row>
    <row r="271" spans="1:4">
      <c r="A271" s="64" t="s">
        <v>385</v>
      </c>
      <c r="B271" s="95">
        <v>-1337.1786999999999</v>
      </c>
      <c r="C271" s="95">
        <v>0</v>
      </c>
      <c r="D271" s="95">
        <v>-1337.1786999999999</v>
      </c>
    </row>
    <row r="272" spans="1:4">
      <c r="A272" s="65" t="s">
        <v>386</v>
      </c>
      <c r="B272" s="95">
        <v>-3854.8539000000001</v>
      </c>
      <c r="C272" s="95">
        <v>0</v>
      </c>
      <c r="D272" s="95">
        <v>-3854.8539000000001</v>
      </c>
    </row>
    <row r="273" spans="1:4">
      <c r="A273" s="65" t="s">
        <v>457</v>
      </c>
      <c r="B273" s="95">
        <v>-128.84155000000001</v>
      </c>
      <c r="C273" s="95">
        <v>-671.40863000000002</v>
      </c>
      <c r="D273" s="95">
        <v>-800.25018</v>
      </c>
    </row>
    <row r="274" spans="1:4">
      <c r="A274" s="177" t="s">
        <v>969</v>
      </c>
      <c r="B274" s="57">
        <v>168419.52521000002</v>
      </c>
      <c r="C274" s="57">
        <v>15543.234390000001</v>
      </c>
      <c r="D274" s="57">
        <v>183962.75959999999</v>
      </c>
    </row>
    <row r="275" spans="1:4">
      <c r="A275" s="155" t="s">
        <v>387</v>
      </c>
      <c r="B275" s="57">
        <v>23263.71055</v>
      </c>
      <c r="C275" s="57">
        <v>4656.6105599999992</v>
      </c>
      <c r="D275" s="57">
        <v>27920.321110000001</v>
      </c>
    </row>
    <row r="276" spans="1:4">
      <c r="A276" s="64" t="s">
        <v>388</v>
      </c>
      <c r="B276" s="95">
        <v>17298.920050000001</v>
      </c>
      <c r="C276" s="95">
        <v>618.52281000000005</v>
      </c>
      <c r="D276" s="95">
        <v>17917.442859999999</v>
      </c>
    </row>
    <row r="277" spans="1:4">
      <c r="A277" s="64" t="s">
        <v>389</v>
      </c>
      <c r="B277" s="95">
        <v>622.33589000000006</v>
      </c>
      <c r="C277" s="95">
        <v>433.34379999999999</v>
      </c>
      <c r="D277" s="95">
        <v>1055.6796899999999</v>
      </c>
    </row>
    <row r="278" spans="1:4">
      <c r="A278" s="64" t="s">
        <v>390</v>
      </c>
      <c r="B278" s="95">
        <v>763.80282999999997</v>
      </c>
      <c r="C278" s="95">
        <v>3523.0027300000002</v>
      </c>
      <c r="D278" s="95">
        <v>4286.8055599999998</v>
      </c>
    </row>
    <row r="279" spans="1:4">
      <c r="A279" s="64" t="s">
        <v>391</v>
      </c>
      <c r="B279" s="95">
        <v>45.515660000000004</v>
      </c>
      <c r="C279" s="95">
        <v>0</v>
      </c>
      <c r="D279" s="95">
        <v>45.515660000000004</v>
      </c>
    </row>
    <row r="280" spans="1:4">
      <c r="A280" s="62" t="s">
        <v>392</v>
      </c>
      <c r="B280" s="95">
        <v>4533.1361200000001</v>
      </c>
      <c r="C280" s="95">
        <v>81.741219999999998</v>
      </c>
      <c r="D280" s="95">
        <v>4614.87734</v>
      </c>
    </row>
    <row r="281" spans="1:4">
      <c r="A281" s="62" t="s">
        <v>393</v>
      </c>
      <c r="B281" s="95">
        <v>0</v>
      </c>
      <c r="C281" s="95">
        <v>0</v>
      </c>
      <c r="D281" s="95">
        <v>0</v>
      </c>
    </row>
    <row r="282" spans="1:4">
      <c r="A282" s="177" t="s">
        <v>394</v>
      </c>
      <c r="B282" s="57">
        <v>-6211.6260300000004</v>
      </c>
      <c r="C282" s="57">
        <v>-4068.2136399999999</v>
      </c>
      <c r="D282" s="57">
        <v>-10279.839669999999</v>
      </c>
    </row>
    <row r="283" spans="1:4">
      <c r="A283" s="64" t="s">
        <v>388</v>
      </c>
      <c r="B283" s="95">
        <v>-2526.5535399999999</v>
      </c>
      <c r="C283" s="95">
        <v>-344.81574000000001</v>
      </c>
      <c r="D283" s="95">
        <v>-2871.3692799999999</v>
      </c>
    </row>
    <row r="284" spans="1:4">
      <c r="A284" s="64" t="s">
        <v>395</v>
      </c>
      <c r="B284" s="95">
        <v>-690.73128000000008</v>
      </c>
      <c r="C284" s="95">
        <v>-3080.3454700000002</v>
      </c>
      <c r="D284" s="95">
        <v>-3771.0767500000002</v>
      </c>
    </row>
    <row r="285" spans="1:4">
      <c r="A285" s="64" t="s">
        <v>396</v>
      </c>
      <c r="B285" s="95">
        <v>-23.69444</v>
      </c>
      <c r="C285" s="95">
        <v>0</v>
      </c>
      <c r="D285" s="95">
        <v>-23.69444</v>
      </c>
    </row>
    <row r="286" spans="1:4">
      <c r="A286" s="64" t="s">
        <v>397</v>
      </c>
      <c r="B286" s="95">
        <v>-4.5100000000000001E-2</v>
      </c>
      <c r="C286" s="95">
        <v>0</v>
      </c>
      <c r="D286" s="95">
        <v>-4.5100000000000001E-2</v>
      </c>
    </row>
    <row r="287" spans="1:4">
      <c r="A287" s="64" t="s">
        <v>398</v>
      </c>
      <c r="B287" s="95">
        <v>-2970.60167</v>
      </c>
      <c r="C287" s="95">
        <v>-643.05243000000007</v>
      </c>
      <c r="D287" s="95">
        <v>-3613.6541000000002</v>
      </c>
    </row>
    <row r="288" spans="1:4">
      <c r="A288" s="65" t="s">
        <v>399</v>
      </c>
      <c r="B288" s="95">
        <v>0</v>
      </c>
      <c r="C288" s="95">
        <v>0</v>
      </c>
      <c r="D288" s="95">
        <v>0</v>
      </c>
    </row>
    <row r="289" spans="1:4">
      <c r="A289" s="177" t="s">
        <v>968</v>
      </c>
      <c r="B289" s="57">
        <v>185471.60973</v>
      </c>
      <c r="C289" s="57">
        <v>16131.631310000001</v>
      </c>
      <c r="D289" s="57">
        <v>201603.24103999999</v>
      </c>
    </row>
    <row r="290" spans="1:4">
      <c r="A290" s="64" t="s">
        <v>400</v>
      </c>
      <c r="B290" s="95">
        <v>31280.116289999998</v>
      </c>
      <c r="C290" s="95">
        <v>9353.416580000001</v>
      </c>
      <c r="D290" s="95">
        <v>40633.532869999995</v>
      </c>
    </row>
    <row r="291" spans="1:4">
      <c r="A291" s="64" t="s">
        <v>401</v>
      </c>
      <c r="B291" s="95">
        <v>2660.23657</v>
      </c>
      <c r="C291" s="95">
        <v>375.14911999999998</v>
      </c>
      <c r="D291" s="95">
        <v>3035.3856900000001</v>
      </c>
    </row>
    <row r="292" spans="1:4">
      <c r="A292" s="64" t="s">
        <v>402</v>
      </c>
      <c r="B292" s="95">
        <v>28360.550079999997</v>
      </c>
      <c r="C292" s="95">
        <v>8978.2674600000009</v>
      </c>
      <c r="D292" s="95">
        <v>37338.817539999996</v>
      </c>
    </row>
    <row r="293" spans="1:4">
      <c r="A293" s="64" t="s">
        <v>403</v>
      </c>
      <c r="B293" s="95">
        <v>0</v>
      </c>
      <c r="C293" s="95">
        <v>0</v>
      </c>
      <c r="D293" s="95">
        <v>0</v>
      </c>
    </row>
    <row r="294" spans="1:4">
      <c r="A294" s="64" t="s">
        <v>404</v>
      </c>
      <c r="B294" s="95">
        <v>0</v>
      </c>
      <c r="C294" s="95">
        <v>0</v>
      </c>
      <c r="D294" s="95">
        <v>0</v>
      </c>
    </row>
    <row r="295" spans="1:4">
      <c r="A295" s="64" t="s">
        <v>405</v>
      </c>
      <c r="B295" s="95">
        <v>0</v>
      </c>
      <c r="C295" s="95">
        <v>0</v>
      </c>
      <c r="D295" s="95">
        <v>0</v>
      </c>
    </row>
    <row r="296" spans="1:4">
      <c r="A296" s="64" t="s">
        <v>406</v>
      </c>
      <c r="B296" s="95">
        <v>259.32964000000004</v>
      </c>
      <c r="C296" s="95">
        <v>0</v>
      </c>
      <c r="D296" s="95">
        <v>259.32964000000004</v>
      </c>
    </row>
    <row r="297" spans="1:4">
      <c r="A297" s="64" t="s">
        <v>407</v>
      </c>
      <c r="B297" s="95">
        <v>0</v>
      </c>
      <c r="C297" s="95">
        <v>0</v>
      </c>
      <c r="D297" s="95">
        <v>0</v>
      </c>
    </row>
    <row r="298" spans="1:4">
      <c r="A298" s="64" t="s">
        <v>408</v>
      </c>
      <c r="B298" s="95">
        <v>-65865.753360000002</v>
      </c>
      <c r="C298" s="95">
        <v>-11020.15185</v>
      </c>
      <c r="D298" s="95">
        <v>-76885.905209999997</v>
      </c>
    </row>
    <row r="299" spans="1:4">
      <c r="A299" s="64" t="s">
        <v>409</v>
      </c>
      <c r="B299" s="95">
        <v>-55776.803630000002</v>
      </c>
      <c r="C299" s="95">
        <v>-9402.6157300000013</v>
      </c>
      <c r="D299" s="95">
        <v>-65179.41936</v>
      </c>
    </row>
    <row r="300" spans="1:4">
      <c r="A300" s="64" t="s">
        <v>410</v>
      </c>
      <c r="B300" s="95">
        <v>-278.14928000000003</v>
      </c>
      <c r="C300" s="95">
        <v>0</v>
      </c>
      <c r="D300" s="95">
        <v>-278.14928000000003</v>
      </c>
    </row>
    <row r="301" spans="1:4">
      <c r="A301" s="64" t="s">
        <v>411</v>
      </c>
      <c r="B301" s="95">
        <v>-38.29562</v>
      </c>
      <c r="C301" s="95">
        <v>0</v>
      </c>
      <c r="D301" s="95">
        <v>-38.29562</v>
      </c>
    </row>
    <row r="302" spans="1:4">
      <c r="A302" s="65" t="s">
        <v>412</v>
      </c>
      <c r="B302" s="95">
        <v>-9770.4770200000003</v>
      </c>
      <c r="C302" s="95">
        <v>-1617.5361200000002</v>
      </c>
      <c r="D302" s="95">
        <v>-11388.013140000001</v>
      </c>
    </row>
    <row r="303" spans="1:4">
      <c r="A303" s="65" t="s">
        <v>1385</v>
      </c>
      <c r="B303" s="95">
        <v>0</v>
      </c>
      <c r="C303" s="95">
        <v>0</v>
      </c>
      <c r="D303" s="95">
        <v>0</v>
      </c>
    </row>
    <row r="304" spans="1:4">
      <c r="A304" s="64" t="s">
        <v>414</v>
      </c>
      <c r="B304" s="95">
        <v>-2.0278100000000001</v>
      </c>
      <c r="C304" s="95">
        <v>0</v>
      </c>
      <c r="D304" s="95">
        <v>-2.0278100000000001</v>
      </c>
    </row>
    <row r="305" spans="1:4">
      <c r="A305" s="177" t="s">
        <v>967</v>
      </c>
      <c r="B305" s="57">
        <v>150885.97266</v>
      </c>
      <c r="C305" s="57">
        <v>14464.89604</v>
      </c>
      <c r="D305" s="57">
        <v>165350.86869999999</v>
      </c>
    </row>
    <row r="306" spans="1:4">
      <c r="A306" s="177" t="s">
        <v>415</v>
      </c>
      <c r="B306" s="57">
        <v>-126421.34868000001</v>
      </c>
      <c r="C306" s="57">
        <v>-17881.875250000001</v>
      </c>
      <c r="D306" s="57">
        <v>-144303.22393000001</v>
      </c>
    </row>
    <row r="307" spans="1:4">
      <c r="A307" s="64" t="s">
        <v>416</v>
      </c>
      <c r="B307" s="95">
        <v>-68053.288189999992</v>
      </c>
      <c r="C307" s="95">
        <v>-10736.39696</v>
      </c>
      <c r="D307" s="95">
        <v>-78789.685150000005</v>
      </c>
    </row>
    <row r="308" spans="1:4">
      <c r="A308" s="64" t="s">
        <v>417</v>
      </c>
      <c r="B308" s="95">
        <v>-13213.355039999999</v>
      </c>
      <c r="C308" s="95">
        <v>-1763.92517</v>
      </c>
      <c r="D308" s="95">
        <v>-14977.280210000001</v>
      </c>
    </row>
    <row r="309" spans="1:4">
      <c r="A309" s="64" t="s">
        <v>418</v>
      </c>
      <c r="B309" s="95">
        <v>-651.78036999999995</v>
      </c>
      <c r="C309" s="95">
        <v>-191.20894000000001</v>
      </c>
      <c r="D309" s="95">
        <v>-842.98931000000005</v>
      </c>
    </row>
    <row r="310" spans="1:4">
      <c r="A310" s="64" t="s">
        <v>419</v>
      </c>
      <c r="B310" s="95">
        <v>-3848.5767000000001</v>
      </c>
      <c r="C310" s="95">
        <v>-497.06254999999999</v>
      </c>
      <c r="D310" s="95">
        <v>-4345.6392500000002</v>
      </c>
    </row>
    <row r="311" spans="1:4">
      <c r="A311" s="64" t="s">
        <v>420</v>
      </c>
      <c r="B311" s="95">
        <v>-9302.7290299999986</v>
      </c>
      <c r="C311" s="95">
        <v>-1147.00947</v>
      </c>
      <c r="D311" s="95">
        <v>-10449.738499999999</v>
      </c>
    </row>
    <row r="312" spans="1:4">
      <c r="A312" s="64" t="s">
        <v>421</v>
      </c>
      <c r="B312" s="95">
        <v>-2941.9632700000002</v>
      </c>
      <c r="C312" s="95">
        <v>-201.80922000000001</v>
      </c>
      <c r="D312" s="95">
        <v>-3143.7724900000003</v>
      </c>
    </row>
    <row r="313" spans="1:4">
      <c r="A313" s="64" t="s">
        <v>422</v>
      </c>
      <c r="B313" s="95">
        <v>-4278.5341699999999</v>
      </c>
      <c r="C313" s="95">
        <v>-461.58211999999997</v>
      </c>
      <c r="D313" s="95">
        <v>-4740.1162899999999</v>
      </c>
    </row>
    <row r="314" spans="1:4">
      <c r="A314" s="64" t="s">
        <v>423</v>
      </c>
      <c r="B314" s="95">
        <v>-892.12966000000006</v>
      </c>
      <c r="C314" s="95">
        <v>-318.58765</v>
      </c>
      <c r="D314" s="95">
        <v>-1210.71731</v>
      </c>
    </row>
    <row r="315" spans="1:4">
      <c r="A315" s="64" t="s">
        <v>424</v>
      </c>
      <c r="B315" s="95">
        <v>-23238.992249999999</v>
      </c>
      <c r="C315" s="95">
        <v>-2564.2931699999999</v>
      </c>
      <c r="D315" s="95">
        <v>-25803.28542</v>
      </c>
    </row>
    <row r="316" spans="1:4">
      <c r="A316" s="155" t="s">
        <v>966</v>
      </c>
      <c r="B316" s="57">
        <v>24464.62398</v>
      </c>
      <c r="C316" s="57">
        <v>-3416.97921</v>
      </c>
      <c r="D316" s="57">
        <v>21047.644769999999</v>
      </c>
    </row>
    <row r="317" spans="1:4">
      <c r="A317" s="65" t="s">
        <v>425</v>
      </c>
      <c r="B317" s="95">
        <v>12.920999999999999</v>
      </c>
      <c r="C317" s="95">
        <v>-3.5999999999999997E-4</v>
      </c>
      <c r="D317" s="95">
        <v>12.920639999999999</v>
      </c>
    </row>
    <row r="318" spans="1:4">
      <c r="A318" s="65" t="s">
        <v>426</v>
      </c>
      <c r="B318" s="95">
        <v>0.97515999999999992</v>
      </c>
      <c r="C318" s="95">
        <v>-3.5999999999999997E-4</v>
      </c>
      <c r="D318" s="95">
        <v>0.9748</v>
      </c>
    </row>
    <row r="319" spans="1:4">
      <c r="A319" s="65" t="s">
        <v>427</v>
      </c>
      <c r="B319" s="95">
        <v>11.94584</v>
      </c>
      <c r="C319" s="95">
        <v>0</v>
      </c>
      <c r="D319" s="95">
        <v>11.94584</v>
      </c>
    </row>
    <row r="320" spans="1:4">
      <c r="A320" s="65" t="s">
        <v>428</v>
      </c>
      <c r="B320" s="95">
        <v>-409.30283000000003</v>
      </c>
      <c r="C320" s="95">
        <v>0.50824000000000003</v>
      </c>
      <c r="D320" s="95">
        <v>-408.79459000000003</v>
      </c>
    </row>
    <row r="321" spans="1:4">
      <c r="A321" s="65" t="s">
        <v>429</v>
      </c>
      <c r="B321" s="95">
        <v>-36.085059999999999</v>
      </c>
      <c r="C321" s="95">
        <v>0.50824000000000003</v>
      </c>
      <c r="D321" s="95">
        <v>-35.576819999999998</v>
      </c>
    </row>
    <row r="322" spans="1:4">
      <c r="A322" s="65" t="s">
        <v>430</v>
      </c>
      <c r="B322" s="95">
        <v>-373.21777000000003</v>
      </c>
      <c r="C322" s="95">
        <v>0</v>
      </c>
      <c r="D322" s="95">
        <v>-373.21777000000003</v>
      </c>
    </row>
    <row r="323" spans="1:4">
      <c r="A323" s="177" t="s">
        <v>1222</v>
      </c>
      <c r="B323" s="557">
        <v>24068.242149999998</v>
      </c>
      <c r="C323" s="557">
        <v>-3416.4713299999999</v>
      </c>
      <c r="D323" s="557">
        <v>20651.770820000002</v>
      </c>
    </row>
    <row r="324" spans="1:4">
      <c r="A324" s="65" t="s">
        <v>431</v>
      </c>
      <c r="B324" s="64">
        <v>18.67625</v>
      </c>
      <c r="C324" s="64">
        <v>0</v>
      </c>
      <c r="D324" s="64">
        <v>18.67625</v>
      </c>
    </row>
    <row r="325" spans="1:4">
      <c r="A325" s="155" t="s">
        <v>965</v>
      </c>
      <c r="B325" s="557">
        <v>24086.918399999999</v>
      </c>
      <c r="C325" s="557">
        <v>-3416.4713299999999</v>
      </c>
      <c r="D325" s="557">
        <v>20670.447070000002</v>
      </c>
    </row>
    <row r="326" spans="1:4">
      <c r="A326" s="64" t="s">
        <v>432</v>
      </c>
      <c r="B326" s="64">
        <v>-299.53477000000004</v>
      </c>
      <c r="C326" s="64">
        <v>119.62386000000001</v>
      </c>
      <c r="D326" s="64">
        <v>-179.91091</v>
      </c>
    </row>
    <row r="327" spans="1:4">
      <c r="A327" s="177" t="s">
        <v>1223</v>
      </c>
      <c r="B327" s="557">
        <v>23787.38363</v>
      </c>
      <c r="C327" s="557">
        <v>-3296.8474700000002</v>
      </c>
      <c r="D327" s="557">
        <v>20490.53616</v>
      </c>
    </row>
    <row r="328" spans="1:4">
      <c r="A328" s="64" t="s">
        <v>433</v>
      </c>
      <c r="B328" s="64">
        <v>0</v>
      </c>
      <c r="C328" s="64">
        <v>0</v>
      </c>
      <c r="D328" s="64">
        <v>0</v>
      </c>
    </row>
    <row r="329" spans="1:4">
      <c r="A329" s="155" t="s">
        <v>964</v>
      </c>
      <c r="B329" s="557">
        <v>23787.38363</v>
      </c>
      <c r="C329" s="557">
        <v>-3296.8474700000002</v>
      </c>
      <c r="D329" s="557">
        <v>20490.53616</v>
      </c>
    </row>
    <row r="330" spans="1:4">
      <c r="A330" s="65" t="s">
        <v>434</v>
      </c>
      <c r="B330" s="64">
        <v>-11944.761849999999</v>
      </c>
      <c r="C330" s="64">
        <v>0</v>
      </c>
      <c r="D330" s="64">
        <v>-11944.761849999999</v>
      </c>
    </row>
    <row r="331" spans="1:4">
      <c r="A331" s="155" t="s">
        <v>963</v>
      </c>
      <c r="B331" s="557">
        <v>11842.621779999999</v>
      </c>
      <c r="C331" s="557">
        <v>-3296.8474700000002</v>
      </c>
      <c r="D331" s="557">
        <v>8545.7743100000007</v>
      </c>
    </row>
    <row r="332" spans="1:4" ht="3.75" customHeight="1" thickBot="1">
      <c r="A332" s="145"/>
      <c r="B332" s="558"/>
      <c r="C332" s="558"/>
      <c r="D332" s="558"/>
    </row>
    <row r="333" spans="1:4" ht="15.75" thickTop="1">
      <c r="A333" s="64"/>
      <c r="B333" s="146"/>
      <c r="C333" s="146"/>
      <c r="D333" s="146"/>
    </row>
  </sheetData>
  <mergeCells count="4">
    <mergeCell ref="A1:D1"/>
    <mergeCell ref="A2:D2"/>
    <mergeCell ref="A3:D3"/>
    <mergeCell ref="A4:D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sqref="A1:D1"/>
    </sheetView>
  </sheetViews>
  <sheetFormatPr defaultRowHeight="15"/>
  <cols>
    <col min="1" max="1" width="93.28515625" style="5" customWidth="1"/>
    <col min="2" max="3" width="8.28515625" style="5" bestFit="1" customWidth="1"/>
    <col min="4" max="4" width="12.140625" style="5" customWidth="1"/>
    <col min="5" max="16384" width="9.140625" style="5"/>
  </cols>
  <sheetData>
    <row r="1" spans="1:5" ht="30" customHeight="1">
      <c r="A1" s="718" t="s">
        <v>438</v>
      </c>
      <c r="B1" s="718"/>
      <c r="C1" s="718"/>
      <c r="D1" s="718"/>
      <c r="E1" s="11"/>
    </row>
    <row r="2" spans="1:5" ht="18">
      <c r="A2" s="719" t="s">
        <v>982</v>
      </c>
      <c r="B2" s="719"/>
      <c r="C2" s="719"/>
      <c r="D2" s="719"/>
      <c r="E2" s="11"/>
    </row>
    <row r="3" spans="1:5" ht="30" customHeight="1">
      <c r="A3" s="725" t="s">
        <v>1512</v>
      </c>
      <c r="B3" s="725"/>
      <c r="C3" s="725"/>
      <c r="D3" s="725"/>
      <c r="E3" s="11"/>
    </row>
    <row r="4" spans="1:5">
      <c r="A4" s="103"/>
      <c r="B4" s="178"/>
      <c r="C4" s="178"/>
      <c r="D4" s="178"/>
      <c r="E4" s="11"/>
    </row>
    <row r="5" spans="1:5" ht="30" customHeight="1">
      <c r="A5" s="102"/>
      <c r="B5" s="52" t="s">
        <v>57</v>
      </c>
      <c r="C5" s="52" t="s">
        <v>55</v>
      </c>
      <c r="D5" s="53" t="s">
        <v>515</v>
      </c>
      <c r="E5" s="11"/>
    </row>
    <row r="6" spans="1:5">
      <c r="A6" s="103"/>
      <c r="B6" s="104"/>
      <c r="C6" s="104"/>
      <c r="D6" s="105"/>
      <c r="E6" s="11"/>
    </row>
    <row r="7" spans="1:5">
      <c r="A7" s="72" t="s">
        <v>517</v>
      </c>
      <c r="B7" s="52"/>
      <c r="C7" s="52"/>
      <c r="D7" s="53"/>
      <c r="E7" s="11"/>
    </row>
    <row r="8" spans="1:5">
      <c r="A8" s="103" t="s">
        <v>518</v>
      </c>
      <c r="B8" s="106">
        <v>4.3999999999999997E-2</v>
      </c>
      <c r="C8" s="106">
        <v>9.7900000000000001E-2</v>
      </c>
      <c r="D8" s="106">
        <v>5.04E-2</v>
      </c>
      <c r="E8" s="103"/>
    </row>
    <row r="9" spans="1:5">
      <c r="A9" s="103" t="s">
        <v>519</v>
      </c>
      <c r="B9" s="106">
        <v>0.79359999999999997</v>
      </c>
      <c r="C9" s="106">
        <v>0.77559999999999996</v>
      </c>
      <c r="D9" s="106">
        <v>0.79149999999999998</v>
      </c>
      <c r="E9" s="11"/>
    </row>
    <row r="10" spans="1:5">
      <c r="A10" s="72" t="s">
        <v>520</v>
      </c>
      <c r="B10" s="107"/>
      <c r="C10" s="107"/>
      <c r="D10" s="107"/>
      <c r="E10" s="11"/>
    </row>
    <row r="11" spans="1:5">
      <c r="A11" s="108" t="s">
        <v>1311</v>
      </c>
      <c r="B11" s="106">
        <v>0.35360000000000003</v>
      </c>
      <c r="C11" s="106">
        <v>0.45129999999999998</v>
      </c>
      <c r="D11" s="106">
        <v>0.36520000000000002</v>
      </c>
      <c r="E11" s="11"/>
    </row>
    <row r="12" spans="1:5">
      <c r="A12" s="108" t="s">
        <v>1312</v>
      </c>
      <c r="B12" s="106">
        <v>0.57920000000000005</v>
      </c>
      <c r="C12" s="106">
        <v>0.51659999999999995</v>
      </c>
      <c r="D12" s="106">
        <v>0.57169999999999999</v>
      </c>
      <c r="E12" s="11"/>
    </row>
    <row r="13" spans="1:5">
      <c r="A13" s="103" t="s">
        <v>1313</v>
      </c>
      <c r="B13" s="106">
        <v>0.26860000000000001</v>
      </c>
      <c r="C13" s="106">
        <v>0.38929999999999998</v>
      </c>
      <c r="D13" s="106">
        <v>0.28299999999999997</v>
      </c>
      <c r="E13" s="11"/>
    </row>
    <row r="14" spans="1:5">
      <c r="A14" s="108" t="s">
        <v>1314</v>
      </c>
      <c r="B14" s="106">
        <v>2.0899999999999998E-2</v>
      </c>
      <c r="C14" s="106">
        <v>0</v>
      </c>
      <c r="D14" s="106">
        <v>1.84E-2</v>
      </c>
      <c r="E14" s="11"/>
    </row>
    <row r="15" spans="1:5">
      <c r="A15" s="109" t="s">
        <v>521</v>
      </c>
      <c r="B15" s="107"/>
      <c r="C15" s="107"/>
      <c r="D15" s="107"/>
      <c r="E15" s="11"/>
    </row>
    <row r="16" spans="1:5">
      <c r="A16" s="108" t="s">
        <v>1362</v>
      </c>
      <c r="B16" s="106">
        <v>0.71189999999999998</v>
      </c>
      <c r="C16" s="106">
        <v>0.24429999999999999</v>
      </c>
      <c r="D16" s="106">
        <v>0.65880000000000005</v>
      </c>
      <c r="E16" s="11"/>
    </row>
    <row r="17" spans="1:5">
      <c r="A17" s="108" t="s">
        <v>1316</v>
      </c>
      <c r="B17" s="106">
        <v>0.28810000000000002</v>
      </c>
      <c r="C17" s="106">
        <v>0.75570000000000004</v>
      </c>
      <c r="D17" s="106">
        <v>0.3412</v>
      </c>
      <c r="E17" s="11"/>
    </row>
    <row r="18" spans="1:5">
      <c r="A18" s="108" t="s">
        <v>522</v>
      </c>
      <c r="B18" s="110">
        <v>615.79769999999996</v>
      </c>
      <c r="C18" s="110">
        <v>504.87439999999998</v>
      </c>
      <c r="D18" s="110">
        <v>603.32730000000004</v>
      </c>
      <c r="E18" s="11"/>
    </row>
    <row r="19" spans="1:5">
      <c r="A19" s="109" t="s">
        <v>523</v>
      </c>
      <c r="B19" s="111"/>
      <c r="C19" s="111"/>
      <c r="D19" s="111"/>
      <c r="E19" s="11"/>
    </row>
    <row r="20" spans="1:5">
      <c r="A20" s="103" t="s">
        <v>524</v>
      </c>
      <c r="B20" s="106">
        <v>0.97640000000000005</v>
      </c>
      <c r="C20" s="106">
        <v>0.86799999999999999</v>
      </c>
      <c r="D20" s="106">
        <v>0.96220000000000006</v>
      </c>
      <c r="E20" s="11"/>
    </row>
    <row r="21" spans="1:5">
      <c r="A21" s="103" t="s">
        <v>525</v>
      </c>
      <c r="B21" s="106">
        <v>0.12239999999999999</v>
      </c>
      <c r="C21" s="106">
        <v>0.4446</v>
      </c>
      <c r="D21" s="106">
        <v>0.1646</v>
      </c>
      <c r="E21" s="11"/>
    </row>
    <row r="22" spans="1:5">
      <c r="A22" s="108" t="s">
        <v>526</v>
      </c>
      <c r="B22" s="106">
        <v>2.3599999999999999E-2</v>
      </c>
      <c r="C22" s="106">
        <v>0.13200000000000001</v>
      </c>
      <c r="D22" s="106">
        <v>3.78E-2</v>
      </c>
      <c r="E22" s="11"/>
    </row>
    <row r="23" spans="1:5">
      <c r="A23" s="108" t="s">
        <v>527</v>
      </c>
      <c r="B23" s="106">
        <v>0.1239</v>
      </c>
      <c r="C23" s="106">
        <v>0.40639999999999998</v>
      </c>
      <c r="D23" s="106">
        <v>0.1573</v>
      </c>
      <c r="E23" s="11"/>
    </row>
    <row r="24" spans="1:5">
      <c r="A24" s="108" t="s">
        <v>528</v>
      </c>
      <c r="B24" s="106">
        <v>1.12E-2</v>
      </c>
      <c r="C24" s="106">
        <v>0.20660000000000001</v>
      </c>
      <c r="D24" s="106">
        <v>8.0299999999999996E-2</v>
      </c>
      <c r="E24" s="11"/>
    </row>
    <row r="25" spans="1:5">
      <c r="A25" s="108" t="s">
        <v>529</v>
      </c>
      <c r="B25" s="106">
        <v>0.1663</v>
      </c>
      <c r="C25" s="106">
        <v>0.1087</v>
      </c>
      <c r="D25" s="106">
        <v>0.1588</v>
      </c>
      <c r="E25" s="11"/>
    </row>
    <row r="26" spans="1:5">
      <c r="A26" s="108" t="s">
        <v>1317</v>
      </c>
      <c r="B26" s="106">
        <v>4.1599999999999998E-2</v>
      </c>
      <c r="C26" s="106">
        <v>0.11650000000000001</v>
      </c>
      <c r="D26" s="106">
        <v>5.1400000000000001E-2</v>
      </c>
      <c r="E26" s="11"/>
    </row>
    <row r="27" spans="1:5">
      <c r="A27" s="108" t="s">
        <v>530</v>
      </c>
      <c r="B27" s="106">
        <v>0.96299999999999997</v>
      </c>
      <c r="C27" s="106">
        <v>0.84160000000000001</v>
      </c>
      <c r="D27" s="106">
        <v>0.94640000000000002</v>
      </c>
      <c r="E27" s="11"/>
    </row>
    <row r="28" spans="1:5">
      <c r="A28" s="108" t="s">
        <v>531</v>
      </c>
      <c r="B28" s="106">
        <v>1.15E-2</v>
      </c>
      <c r="C28" s="106">
        <v>3.1300000000000001E-2</v>
      </c>
      <c r="D28" s="106">
        <v>1.4200000000000001E-2</v>
      </c>
      <c r="E28" s="11"/>
    </row>
    <row r="29" spans="1:5">
      <c r="A29" s="108" t="s">
        <v>532</v>
      </c>
      <c r="B29" s="106">
        <v>4.4999999999999997E-3</v>
      </c>
      <c r="C29" s="106">
        <v>1.09E-2</v>
      </c>
      <c r="D29" s="106">
        <v>5.4000000000000003E-3</v>
      </c>
      <c r="E29" s="11"/>
    </row>
    <row r="30" spans="1:5">
      <c r="A30" s="108" t="s">
        <v>533</v>
      </c>
      <c r="B30" s="106">
        <v>1E-3</v>
      </c>
      <c r="C30" s="106">
        <v>5.0000000000000001E-4</v>
      </c>
      <c r="D30" s="106">
        <v>8.9999999999999998E-4</v>
      </c>
      <c r="E30" s="11"/>
    </row>
    <row r="31" spans="1:5">
      <c r="A31" s="108" t="s">
        <v>534</v>
      </c>
      <c r="B31" s="106">
        <v>2.8999999999999998E-3</v>
      </c>
      <c r="C31" s="106">
        <v>1.15E-2</v>
      </c>
      <c r="D31" s="106">
        <v>4.1000000000000003E-3</v>
      </c>
      <c r="E31" s="11"/>
    </row>
    <row r="32" spans="1:5">
      <c r="A32" s="108" t="s">
        <v>535</v>
      </c>
      <c r="B32" s="106">
        <v>1.7100000000000001E-2</v>
      </c>
      <c r="C32" s="106">
        <v>0.1042</v>
      </c>
      <c r="D32" s="106">
        <v>2.9000000000000001E-2</v>
      </c>
      <c r="E32" s="11"/>
    </row>
    <row r="33" spans="1:5">
      <c r="A33" s="109" t="s">
        <v>536</v>
      </c>
      <c r="B33" s="107"/>
      <c r="C33" s="107"/>
      <c r="D33" s="107"/>
      <c r="E33" s="11"/>
    </row>
    <row r="34" spans="1:5">
      <c r="A34" s="108" t="s">
        <v>537</v>
      </c>
      <c r="B34" s="106">
        <v>0.2959</v>
      </c>
      <c r="C34" s="106">
        <v>0.43380000000000002</v>
      </c>
      <c r="D34" s="106">
        <v>0.31940000000000002</v>
      </c>
      <c r="E34" s="11"/>
    </row>
    <row r="35" spans="1:5">
      <c r="A35" s="108" t="s">
        <v>538</v>
      </c>
      <c r="B35" s="106">
        <v>0.45960000000000001</v>
      </c>
      <c r="C35" s="106">
        <v>0.63959999999999995</v>
      </c>
      <c r="D35" s="106">
        <v>0.49020000000000002</v>
      </c>
      <c r="E35" s="11"/>
    </row>
    <row r="36" spans="1:5">
      <c r="A36" s="108" t="s">
        <v>539</v>
      </c>
      <c r="B36" s="106">
        <v>7.4200000000000002E-2</v>
      </c>
      <c r="C36" s="106">
        <v>0.15629999999999999</v>
      </c>
      <c r="D36" s="106">
        <v>8.4000000000000005E-2</v>
      </c>
      <c r="E36" s="11"/>
    </row>
    <row r="37" spans="1:5">
      <c r="A37" s="108" t="s">
        <v>540</v>
      </c>
      <c r="B37" s="106">
        <v>6.8400000000000002E-2</v>
      </c>
      <c r="C37" s="106">
        <v>0.1444</v>
      </c>
      <c r="D37" s="106">
        <v>7.7399999999999997E-2</v>
      </c>
      <c r="E37" s="11"/>
    </row>
    <row r="38" spans="1:5">
      <c r="A38" s="103" t="s">
        <v>1388</v>
      </c>
      <c r="B38" s="106">
        <v>0.14649999999999999</v>
      </c>
      <c r="C38" s="106">
        <v>0.30930000000000002</v>
      </c>
      <c r="D38" s="106">
        <v>0.18049999999999999</v>
      </c>
      <c r="E38" s="11"/>
    </row>
    <row r="39" spans="1:5">
      <c r="A39" s="72" t="s">
        <v>541</v>
      </c>
      <c r="B39" s="107"/>
      <c r="C39" s="107"/>
      <c r="D39" s="107"/>
      <c r="E39" s="11"/>
    </row>
    <row r="40" spans="1:5">
      <c r="A40" s="108" t="s">
        <v>542</v>
      </c>
      <c r="B40" s="106">
        <v>7.8899999999999998E-2</v>
      </c>
      <c r="C40" s="106">
        <v>7.5999999999999998E-2</v>
      </c>
      <c r="D40" s="106">
        <v>7.85E-2</v>
      </c>
      <c r="E40" s="11"/>
    </row>
    <row r="41" spans="1:5">
      <c r="A41" s="108" t="s">
        <v>543</v>
      </c>
      <c r="B41" s="106">
        <v>7.8399999999999997E-2</v>
      </c>
      <c r="C41" s="106">
        <v>7.2800000000000004E-2</v>
      </c>
      <c r="D41" s="106">
        <v>7.7700000000000005E-2</v>
      </c>
      <c r="E41" s="11"/>
    </row>
    <row r="42" spans="1:5">
      <c r="A42" s="108" t="s">
        <v>544</v>
      </c>
      <c r="B42" s="106">
        <v>0.20899999999999999</v>
      </c>
      <c r="C42" s="106">
        <v>1.3541000000000001</v>
      </c>
      <c r="D42" s="106">
        <v>0.34100000000000003</v>
      </c>
      <c r="E42" s="11"/>
    </row>
    <row r="43" spans="1:5">
      <c r="A43" s="108" t="s">
        <v>545</v>
      </c>
      <c r="B43" s="106">
        <v>1.2200000000000001E-2</v>
      </c>
      <c r="C43" s="106">
        <v>0.94220000000000004</v>
      </c>
      <c r="D43" s="106">
        <v>0.1193</v>
      </c>
      <c r="E43" s="11"/>
    </row>
    <row r="44" spans="1:5">
      <c r="A44" s="108" t="s">
        <v>546</v>
      </c>
      <c r="B44" s="106">
        <v>6.2199999999999998E-2</v>
      </c>
      <c r="C44" s="106">
        <v>0.62370000000000003</v>
      </c>
      <c r="D44" s="106">
        <v>0.12690000000000001</v>
      </c>
      <c r="E44" s="11"/>
    </row>
    <row r="45" spans="1:5">
      <c r="A45" s="108" t="s">
        <v>547</v>
      </c>
      <c r="B45" s="106">
        <v>0.1326</v>
      </c>
      <c r="C45" s="106">
        <v>0.1135</v>
      </c>
      <c r="D45" s="106">
        <v>0.13039999999999999</v>
      </c>
      <c r="E45" s="11"/>
    </row>
    <row r="46" spans="1:5">
      <c r="A46" s="109" t="s">
        <v>548</v>
      </c>
      <c r="B46" s="107"/>
      <c r="C46" s="107"/>
      <c r="D46" s="107"/>
      <c r="E46" s="11"/>
    </row>
    <row r="47" spans="1:5">
      <c r="A47" s="108" t="s">
        <v>549</v>
      </c>
      <c r="B47" s="106">
        <v>0.79339999999999999</v>
      </c>
      <c r="C47" s="106">
        <v>0.78480000000000005</v>
      </c>
      <c r="D47" s="106">
        <v>0.7923</v>
      </c>
      <c r="E47" s="11"/>
    </row>
    <row r="48" spans="1:5">
      <c r="A48" s="108" t="s">
        <v>550</v>
      </c>
      <c r="B48" s="106">
        <v>0.86109999999999998</v>
      </c>
      <c r="C48" s="106">
        <v>0.84250000000000003</v>
      </c>
      <c r="D48" s="106">
        <v>0.85880000000000001</v>
      </c>
      <c r="E48" s="11"/>
    </row>
    <row r="49" spans="1:5">
      <c r="A49" s="108" t="s">
        <v>551</v>
      </c>
      <c r="B49" s="106">
        <v>-2.9999999999999997E-4</v>
      </c>
      <c r="C49" s="106">
        <v>4.7000000000000002E-3</v>
      </c>
      <c r="D49" s="106">
        <v>2.9999999999999997E-4</v>
      </c>
      <c r="E49" s="11"/>
    </row>
    <row r="50" spans="1:5" ht="15.75" thickBot="1">
      <c r="A50" s="238" t="s">
        <v>552</v>
      </c>
      <c r="B50" s="112">
        <v>2.6358000000000001</v>
      </c>
      <c r="C50" s="112">
        <v>2.9552</v>
      </c>
      <c r="D50" s="112">
        <v>2.6726000000000001</v>
      </c>
      <c r="E50" s="11"/>
    </row>
    <row r="51" spans="1:5" ht="24.95" customHeight="1" thickTop="1">
      <c r="A51" s="760" t="s">
        <v>553</v>
      </c>
      <c r="B51" s="760"/>
      <c r="C51" s="760"/>
      <c r="D51" s="760"/>
      <c r="E51" s="11"/>
    </row>
    <row r="52" spans="1:5" ht="84" customHeight="1">
      <c r="A52" s="724" t="s">
        <v>554</v>
      </c>
      <c r="B52" s="724"/>
      <c r="C52" s="724"/>
      <c r="D52" s="724"/>
      <c r="E52" s="11"/>
    </row>
    <row r="53" spans="1:5" ht="85.5" customHeight="1">
      <c r="A53" s="724" t="s">
        <v>555</v>
      </c>
      <c r="B53" s="724"/>
      <c r="C53" s="724"/>
      <c r="D53" s="724"/>
      <c r="E53" s="11"/>
    </row>
    <row r="54" spans="1:5">
      <c r="A54" s="731" t="s">
        <v>1363</v>
      </c>
      <c r="B54" s="731"/>
      <c r="C54" s="731"/>
      <c r="D54" s="731"/>
      <c r="E54" s="11"/>
    </row>
    <row r="55" spans="1:5" ht="24.95" customHeight="1">
      <c r="A55" s="755" t="s">
        <v>557</v>
      </c>
      <c r="B55" s="755"/>
      <c r="C55" s="755"/>
      <c r="D55" s="755"/>
      <c r="E55" s="11"/>
    </row>
    <row r="56" spans="1:5">
      <c r="A56" s="11"/>
      <c r="B56" s="11"/>
      <c r="C56" s="11"/>
      <c r="D56" s="11"/>
      <c r="E56" s="11"/>
    </row>
    <row r="57" spans="1:5" ht="30" customHeight="1">
      <c r="A57" s="502"/>
      <c r="B57" s="503" t="s">
        <v>57</v>
      </c>
      <c r="C57" s="503" t="s">
        <v>55</v>
      </c>
      <c r="D57" s="504" t="s">
        <v>515</v>
      </c>
      <c r="E57" s="11"/>
    </row>
    <row r="58" spans="1:5">
      <c r="A58" s="11"/>
      <c r="B58" s="11"/>
      <c r="C58" s="11"/>
      <c r="D58" s="11"/>
      <c r="E58" s="11"/>
    </row>
    <row r="59" spans="1:5">
      <c r="A59" s="427" t="s">
        <v>558</v>
      </c>
      <c r="B59" s="503"/>
      <c r="C59" s="503"/>
      <c r="D59" s="503"/>
      <c r="E59" s="11"/>
    </row>
    <row r="60" spans="1:5">
      <c r="A60" s="666" t="s">
        <v>885</v>
      </c>
      <c r="B60" s="106">
        <v>6.8400000000000002E-2</v>
      </c>
      <c r="C60" s="106">
        <v>4.48E-2</v>
      </c>
      <c r="D60" s="106">
        <v>6.5500000000000003E-2</v>
      </c>
      <c r="E60" s="11"/>
    </row>
    <row r="61" spans="1:5">
      <c r="A61" s="666" t="s">
        <v>1318</v>
      </c>
      <c r="B61" s="106">
        <v>7.5300000000000006E-2</v>
      </c>
      <c r="C61" s="106">
        <v>4.65E-2</v>
      </c>
      <c r="D61" s="106">
        <v>7.1800000000000003E-2</v>
      </c>
      <c r="E61" s="11"/>
    </row>
    <row r="62" spans="1:5">
      <c r="A62" s="666" t="s">
        <v>1319</v>
      </c>
      <c r="B62" s="106">
        <v>6.13E-2</v>
      </c>
      <c r="C62" s="106">
        <v>4.1700000000000001E-2</v>
      </c>
      <c r="D62" s="106">
        <v>5.8900000000000001E-2</v>
      </c>
      <c r="E62" s="11"/>
    </row>
    <row r="63" spans="1:5">
      <c r="A63" s="666" t="s">
        <v>1320</v>
      </c>
      <c r="B63" s="106">
        <v>9.9000000000000008E-3</v>
      </c>
      <c r="C63" s="106">
        <v>-9.9000000000000008E-3</v>
      </c>
      <c r="D63" s="106">
        <v>7.4999999999999997E-3</v>
      </c>
      <c r="E63" s="11"/>
    </row>
    <row r="64" spans="1:5">
      <c r="A64" s="666" t="s">
        <v>1321</v>
      </c>
      <c r="B64" s="106">
        <v>9.7000000000000003E-3</v>
      </c>
      <c r="C64" s="106">
        <v>-9.4999999999999998E-3</v>
      </c>
      <c r="D64" s="106">
        <v>7.3000000000000001E-3</v>
      </c>
      <c r="E64" s="11"/>
    </row>
    <row r="65" spans="1:5">
      <c r="A65" s="666" t="s">
        <v>1322</v>
      </c>
      <c r="B65" s="106">
        <v>4.7999999999999996E-3</v>
      </c>
      <c r="C65" s="106">
        <v>-9.4999999999999998E-3</v>
      </c>
      <c r="D65" s="106">
        <v>3.0000000000000001E-3</v>
      </c>
      <c r="E65" s="11"/>
    </row>
    <row r="66" spans="1:5">
      <c r="A66" s="666" t="s">
        <v>1323</v>
      </c>
      <c r="B66" s="106">
        <v>6.7100000000000007E-2</v>
      </c>
      <c r="C66" s="106">
        <v>-0.13200000000000001</v>
      </c>
      <c r="D66" s="106">
        <v>4.24E-2</v>
      </c>
      <c r="E66" s="11"/>
    </row>
    <row r="67" spans="1:5">
      <c r="A67" s="669" t="s">
        <v>559</v>
      </c>
      <c r="B67" s="503"/>
      <c r="C67" s="503"/>
      <c r="D67" s="503"/>
      <c r="E67" s="11"/>
    </row>
    <row r="68" spans="1:5">
      <c r="A68" s="666" t="s">
        <v>893</v>
      </c>
      <c r="B68" s="106">
        <v>0.1053</v>
      </c>
      <c r="C68" s="106">
        <v>7.5999999999999998E-2</v>
      </c>
      <c r="D68" s="106">
        <v>0.1017</v>
      </c>
      <c r="E68" s="11"/>
    </row>
    <row r="69" spans="1:5">
      <c r="A69" s="666" t="s">
        <v>895</v>
      </c>
      <c r="B69" s="106">
        <v>-3.6799999999999999E-2</v>
      </c>
      <c r="C69" s="106">
        <v>-3.1199999999999999E-2</v>
      </c>
      <c r="D69" s="106">
        <v>-3.6200000000000003E-2</v>
      </c>
      <c r="E69" s="11"/>
    </row>
    <row r="70" spans="1:5">
      <c r="A70" s="666" t="s">
        <v>897</v>
      </c>
      <c r="B70" s="106">
        <v>4.7E-2</v>
      </c>
      <c r="C70" s="106">
        <v>3.9800000000000002E-2</v>
      </c>
      <c r="D70" s="106">
        <v>4.6100000000000002E-2</v>
      </c>
      <c r="E70" s="11"/>
    </row>
    <row r="71" spans="1:5">
      <c r="A71" s="666" t="s">
        <v>899</v>
      </c>
      <c r="B71" s="106">
        <v>-2.0000000000000001E-4</v>
      </c>
      <c r="C71" s="106">
        <v>0</v>
      </c>
      <c r="D71" s="106">
        <v>-1E-4</v>
      </c>
      <c r="E71" s="11"/>
    </row>
    <row r="72" spans="1:5">
      <c r="A72" s="666" t="s">
        <v>1324</v>
      </c>
      <c r="B72" s="106">
        <v>-1.4E-2</v>
      </c>
      <c r="C72" s="106">
        <v>-4.7999999999999996E-3</v>
      </c>
      <c r="D72" s="106">
        <v>-1.29E-2</v>
      </c>
      <c r="E72" s="11"/>
    </row>
    <row r="73" spans="1:5">
      <c r="A73" s="666" t="s">
        <v>1325</v>
      </c>
      <c r="B73" s="106">
        <v>6.8999999999999999E-3</v>
      </c>
      <c r="C73" s="106">
        <v>1.6999999999999999E-3</v>
      </c>
      <c r="D73" s="106">
        <v>6.3E-3</v>
      </c>
      <c r="E73" s="11"/>
    </row>
    <row r="74" spans="1:5">
      <c r="A74" s="666" t="s">
        <v>1326</v>
      </c>
      <c r="B74" s="106">
        <v>-5.1400000000000001E-2</v>
      </c>
      <c r="C74" s="106">
        <v>-5.16E-2</v>
      </c>
      <c r="D74" s="106">
        <v>-5.1400000000000001E-2</v>
      </c>
      <c r="E74" s="11"/>
    </row>
    <row r="75" spans="1:5">
      <c r="A75" s="666" t="s">
        <v>1327</v>
      </c>
      <c r="B75" s="106">
        <v>-1E-4</v>
      </c>
      <c r="C75" s="106">
        <v>2.9999999999999997E-4</v>
      </c>
      <c r="D75" s="106">
        <v>-1E-4</v>
      </c>
      <c r="E75" s="11"/>
    </row>
    <row r="76" spans="1:5">
      <c r="A76" s="666" t="s">
        <v>1328</v>
      </c>
      <c r="B76" s="106">
        <v>9.9400000000000002E-2</v>
      </c>
      <c r="C76" s="106">
        <v>0.13350000000000001</v>
      </c>
      <c r="D76" s="106">
        <v>0.10199999999999999</v>
      </c>
      <c r="E76" s="11"/>
    </row>
    <row r="77" spans="1:5">
      <c r="A77" s="669" t="s">
        <v>560</v>
      </c>
      <c r="B77" s="503"/>
      <c r="C77" s="503"/>
      <c r="D77" s="503"/>
      <c r="E77" s="11"/>
    </row>
    <row r="78" spans="1:5">
      <c r="A78" s="666" t="s">
        <v>1329</v>
      </c>
      <c r="B78" s="106">
        <v>0.15290000000000001</v>
      </c>
      <c r="C78" s="106">
        <v>0.1101</v>
      </c>
      <c r="D78" s="106">
        <v>0.14940000000000001</v>
      </c>
      <c r="E78" s="11"/>
    </row>
    <row r="79" spans="1:5">
      <c r="A79" s="666" t="s">
        <v>1330</v>
      </c>
      <c r="B79" s="106">
        <v>0.12509999999999999</v>
      </c>
      <c r="C79" s="106">
        <v>0.1003</v>
      </c>
      <c r="D79" s="106">
        <v>0.1163</v>
      </c>
      <c r="E79" s="11"/>
    </row>
    <row r="80" spans="1:5">
      <c r="A80" s="666" t="s">
        <v>1331</v>
      </c>
      <c r="B80" s="106">
        <v>0.10440000000000001</v>
      </c>
      <c r="C80" s="106">
        <v>4.87E-2</v>
      </c>
      <c r="D80" s="106">
        <v>9.0499999999999997E-2</v>
      </c>
      <c r="E80" s="11"/>
    </row>
    <row r="81" spans="1:5">
      <c r="A81" s="666" t="s">
        <v>1332</v>
      </c>
      <c r="B81" s="106">
        <v>0.315</v>
      </c>
      <c r="C81" s="106">
        <v>2.8000000000000001E-2</v>
      </c>
      <c r="D81" s="106">
        <v>4.6800000000000001E-2</v>
      </c>
      <c r="E81" s="11"/>
    </row>
    <row r="82" spans="1:5">
      <c r="A82" s="666" t="s">
        <v>1333</v>
      </c>
      <c r="B82" s="106">
        <v>1.2800000000000001E-2</v>
      </c>
      <c r="C82" s="106">
        <v>4.5999999999999999E-3</v>
      </c>
      <c r="D82" s="106">
        <v>1.15E-2</v>
      </c>
      <c r="E82" s="11"/>
    </row>
    <row r="83" spans="1:5">
      <c r="A83" s="666" t="s">
        <v>1334</v>
      </c>
      <c r="B83" s="106">
        <v>0.12690000000000001</v>
      </c>
      <c r="C83" s="106">
        <v>2.9999999999999997E-4</v>
      </c>
      <c r="D83" s="106">
        <v>7.2400000000000006E-2</v>
      </c>
      <c r="E83" s="11"/>
    </row>
    <row r="84" spans="1:5">
      <c r="A84" s="666" t="s">
        <v>1335</v>
      </c>
      <c r="B84" s="106">
        <v>3.4799999999999998E-2</v>
      </c>
      <c r="C84" s="106">
        <v>2.5000000000000001E-3</v>
      </c>
      <c r="D84" s="106">
        <v>2.7199999999999998E-2</v>
      </c>
      <c r="E84" s="11"/>
    </row>
    <row r="85" spans="1:5">
      <c r="A85" s="666" t="s">
        <v>1336</v>
      </c>
      <c r="B85" s="106">
        <v>4.0500000000000001E-2</v>
      </c>
      <c r="C85" s="106">
        <v>1.1299999999999999E-2</v>
      </c>
      <c r="D85" s="106">
        <v>3.9399999999999998E-2</v>
      </c>
      <c r="E85" s="11"/>
    </row>
    <row r="86" spans="1:5">
      <c r="A86" s="666" t="s">
        <v>1337</v>
      </c>
      <c r="B86" s="106">
        <v>3.8100000000000002E-2</v>
      </c>
      <c r="C86" s="106">
        <v>3.2800000000000003E-2</v>
      </c>
      <c r="D86" s="106">
        <v>3.73E-2</v>
      </c>
      <c r="E86" s="11"/>
    </row>
    <row r="87" spans="1:5">
      <c r="A87" s="666" t="s">
        <v>1338</v>
      </c>
      <c r="B87" s="106">
        <v>5.9400000000000001E-2</v>
      </c>
      <c r="C87" s="106">
        <v>5.04E-2</v>
      </c>
      <c r="D87" s="106">
        <v>5.8700000000000002E-2</v>
      </c>
      <c r="E87" s="11"/>
    </row>
    <row r="88" spans="1:5">
      <c r="A88" s="666" t="s">
        <v>1339</v>
      </c>
      <c r="B88" s="106">
        <v>5.9999999999999995E-4</v>
      </c>
      <c r="C88" s="106">
        <v>7.2999999999999995E-2</v>
      </c>
      <c r="D88" s="106">
        <v>3.5000000000000001E-3</v>
      </c>
      <c r="E88" s="11"/>
    </row>
    <row r="89" spans="1:5">
      <c r="A89" s="666" t="s">
        <v>1340</v>
      </c>
      <c r="B89" s="106">
        <v>4.5999999999999999E-3</v>
      </c>
      <c r="C89" s="106">
        <v>3.9699999999999999E-2</v>
      </c>
      <c r="D89" s="106">
        <v>9.4000000000000004E-3</v>
      </c>
      <c r="E89" s="11"/>
    </row>
    <row r="90" spans="1:5">
      <c r="A90" s="669" t="s">
        <v>561</v>
      </c>
      <c r="B90" s="503"/>
      <c r="C90" s="503"/>
      <c r="D90" s="503"/>
      <c r="E90" s="11"/>
    </row>
    <row r="91" spans="1:5">
      <c r="A91" s="669" t="s">
        <v>562</v>
      </c>
      <c r="B91" s="503"/>
      <c r="C91" s="503"/>
      <c r="D91" s="503"/>
      <c r="E91" s="11"/>
    </row>
    <row r="92" spans="1:5">
      <c r="A92" s="666" t="s">
        <v>917</v>
      </c>
      <c r="B92" s="106">
        <v>5.1400000000000001E-2</v>
      </c>
      <c r="C92" s="106">
        <v>5.16E-2</v>
      </c>
      <c r="D92" s="106">
        <v>5.1400000000000001E-2</v>
      </c>
      <c r="E92" s="11"/>
    </row>
    <row r="93" spans="1:5">
      <c r="A93" s="666" t="s">
        <v>919</v>
      </c>
      <c r="B93" s="106">
        <v>6.6299999999999998E-2</v>
      </c>
      <c r="C93" s="106">
        <v>6.9699999999999998E-2</v>
      </c>
      <c r="D93" s="106">
        <v>6.6699999999999995E-2</v>
      </c>
      <c r="E93" s="11"/>
    </row>
    <row r="94" spans="1:5">
      <c r="A94" s="666" t="s">
        <v>921</v>
      </c>
      <c r="B94" s="106">
        <v>7.4099999999999999E-2</v>
      </c>
      <c r="C94" s="106">
        <v>6.5799999999999997E-2</v>
      </c>
      <c r="D94" s="106">
        <v>7.2999999999999995E-2</v>
      </c>
      <c r="E94" s="11"/>
    </row>
    <row r="95" spans="1:5">
      <c r="A95" s="666" t="s">
        <v>1341</v>
      </c>
      <c r="B95" s="106">
        <v>0.1031</v>
      </c>
      <c r="C95" s="106">
        <v>0.13</v>
      </c>
      <c r="D95" s="106">
        <v>0.10580000000000001</v>
      </c>
      <c r="E95" s="11"/>
    </row>
    <row r="96" spans="1:5">
      <c r="A96" s="669" t="s">
        <v>563</v>
      </c>
      <c r="B96" s="428"/>
      <c r="C96" s="428"/>
      <c r="D96" s="428"/>
      <c r="E96" s="11"/>
    </row>
    <row r="97" spans="1:5">
      <c r="A97" s="666" t="s">
        <v>924</v>
      </c>
      <c r="B97" s="106">
        <v>0.5383</v>
      </c>
      <c r="C97" s="106">
        <v>0.60040000000000004</v>
      </c>
      <c r="D97" s="106">
        <v>0.54600000000000004</v>
      </c>
      <c r="E97" s="11"/>
    </row>
    <row r="98" spans="1:5">
      <c r="A98" s="666" t="s">
        <v>926</v>
      </c>
      <c r="B98" s="106">
        <v>4.0899999999999999E-2</v>
      </c>
      <c r="C98" s="106">
        <v>4.36E-2</v>
      </c>
      <c r="D98" s="106">
        <v>4.1200000000000001E-2</v>
      </c>
      <c r="E98" s="11"/>
    </row>
    <row r="99" spans="1:5">
      <c r="A99" s="666" t="s">
        <v>928</v>
      </c>
      <c r="B99" s="106">
        <v>0.42080000000000001</v>
      </c>
      <c r="C99" s="106">
        <v>0.35599999999999998</v>
      </c>
      <c r="D99" s="106">
        <v>0.4128</v>
      </c>
      <c r="E99" s="11"/>
    </row>
    <row r="100" spans="1:5">
      <c r="A100" s="666" t="s">
        <v>930</v>
      </c>
      <c r="B100" s="106">
        <v>0.41720000000000002</v>
      </c>
      <c r="C100" s="106">
        <v>0.40739999999999998</v>
      </c>
      <c r="D100" s="106">
        <v>0.41589999999999999</v>
      </c>
      <c r="E100" s="11"/>
    </row>
    <row r="101" spans="1:5">
      <c r="A101" s="669" t="s">
        <v>564</v>
      </c>
      <c r="B101" s="428"/>
      <c r="C101" s="428"/>
      <c r="D101" s="428"/>
      <c r="E101" s="11"/>
    </row>
    <row r="102" spans="1:5">
      <c r="A102" s="666" t="s">
        <v>932</v>
      </c>
      <c r="B102" s="106">
        <v>7.1800000000000003E-2</v>
      </c>
      <c r="C102" s="106">
        <v>4.36E-2</v>
      </c>
      <c r="D102" s="106">
        <v>6.8400000000000002E-2</v>
      </c>
      <c r="E102" s="11"/>
    </row>
    <row r="103" spans="1:5">
      <c r="A103" s="666" t="s">
        <v>934</v>
      </c>
      <c r="B103" s="106">
        <v>6.4899999999999999E-2</v>
      </c>
      <c r="C103" s="106">
        <v>3.9699999999999999E-2</v>
      </c>
      <c r="D103" s="106">
        <v>6.1800000000000001E-2</v>
      </c>
      <c r="E103" s="11"/>
    </row>
    <row r="104" spans="1:5">
      <c r="A104" s="668" t="s">
        <v>1342</v>
      </c>
      <c r="B104" s="106">
        <v>9.1700000000000004E-2</v>
      </c>
      <c r="C104" s="106">
        <v>5.6399999999999999E-2</v>
      </c>
      <c r="D104" s="106">
        <v>8.7499999999999994E-2</v>
      </c>
      <c r="E104" s="11"/>
    </row>
    <row r="105" spans="1:5">
      <c r="A105" s="668" t="s">
        <v>937</v>
      </c>
      <c r="B105" s="106">
        <v>0.12870000000000001</v>
      </c>
      <c r="C105" s="106">
        <v>8.8900000000000007E-2</v>
      </c>
      <c r="D105" s="106">
        <v>0.124</v>
      </c>
      <c r="E105" s="11"/>
    </row>
    <row r="106" spans="1:5">
      <c r="A106" s="668" t="s">
        <v>939</v>
      </c>
      <c r="B106" s="106">
        <v>-3.7100000000000001E-2</v>
      </c>
      <c r="C106" s="106">
        <v>-3.2500000000000001E-2</v>
      </c>
      <c r="D106" s="106">
        <v>-3.6499999999999998E-2</v>
      </c>
      <c r="E106" s="11"/>
    </row>
    <row r="107" spans="1:5">
      <c r="A107" s="668" t="s">
        <v>941</v>
      </c>
      <c r="B107" s="106">
        <v>-2.6800000000000001E-2</v>
      </c>
      <c r="C107" s="106">
        <v>-1.6799999999999999E-2</v>
      </c>
      <c r="D107" s="106">
        <v>-2.5700000000000001E-2</v>
      </c>
      <c r="E107" s="11"/>
    </row>
    <row r="108" spans="1:5">
      <c r="A108" s="668" t="s">
        <v>943</v>
      </c>
      <c r="B108" s="106">
        <v>7.0000000000000001E-3</v>
      </c>
      <c r="C108" s="106">
        <v>3.8999999999999998E-3</v>
      </c>
      <c r="D108" s="106">
        <v>6.6E-3</v>
      </c>
      <c r="E108" s="11"/>
    </row>
    <row r="109" spans="1:5">
      <c r="A109" s="669" t="s">
        <v>944</v>
      </c>
      <c r="B109" s="503"/>
      <c r="C109" s="503"/>
      <c r="D109" s="503"/>
      <c r="E109" s="11"/>
    </row>
    <row r="110" spans="1:5">
      <c r="A110" s="668" t="s">
        <v>932</v>
      </c>
      <c r="B110" s="618">
        <v>7.1800000000000003E-2</v>
      </c>
      <c r="C110" s="618">
        <v>4.36E-2</v>
      </c>
      <c r="D110" s="618">
        <v>6.8400000000000002E-2</v>
      </c>
      <c r="E110" s="11"/>
    </row>
    <row r="111" spans="1:5">
      <c r="A111" s="668" t="s">
        <v>946</v>
      </c>
      <c r="B111" s="106">
        <v>-1.01E-2</v>
      </c>
      <c r="C111" s="106">
        <v>-1E-4</v>
      </c>
      <c r="D111" s="106">
        <v>-8.8999999999999999E-3</v>
      </c>
      <c r="E111" s="11"/>
    </row>
    <row r="112" spans="1:5">
      <c r="A112" s="668" t="s">
        <v>948</v>
      </c>
      <c r="B112" s="106">
        <v>-5.1700000000000003E-2</v>
      </c>
      <c r="C112" s="106">
        <v>-5.3699999999999998E-2</v>
      </c>
      <c r="D112" s="106">
        <v>-5.1900000000000002E-2</v>
      </c>
      <c r="E112" s="11"/>
    </row>
    <row r="113" spans="1:5">
      <c r="A113" s="668" t="s">
        <v>950</v>
      </c>
      <c r="B113" s="106">
        <v>0</v>
      </c>
      <c r="C113" s="106">
        <v>0</v>
      </c>
      <c r="D113" s="106">
        <v>0</v>
      </c>
      <c r="E113" s="11"/>
    </row>
    <row r="114" spans="1:5">
      <c r="A114" s="668" t="s">
        <v>952</v>
      </c>
      <c r="B114" s="106">
        <v>-1E-4</v>
      </c>
      <c r="C114" s="106">
        <v>4.0000000000000002E-4</v>
      </c>
      <c r="D114" s="106">
        <v>-1E-4</v>
      </c>
      <c r="E114" s="11"/>
    </row>
    <row r="115" spans="1:5">
      <c r="A115" s="668" t="s">
        <v>953</v>
      </c>
      <c r="B115" s="106">
        <v>-2.0000000000000001E-4</v>
      </c>
      <c r="C115" s="106">
        <v>0</v>
      </c>
      <c r="D115" s="106">
        <v>-1E-4</v>
      </c>
      <c r="E115" s="11"/>
    </row>
    <row r="116" spans="1:5">
      <c r="A116" s="429" t="s">
        <v>565</v>
      </c>
      <c r="B116" s="430">
        <v>9.7000000000000003E-3</v>
      </c>
      <c r="C116" s="430">
        <v>-9.9000000000000008E-3</v>
      </c>
      <c r="D116" s="430">
        <v>7.4000000000000003E-3</v>
      </c>
      <c r="E116" s="11"/>
    </row>
    <row r="117" spans="1:5" ht="3.75" customHeight="1" thickBot="1">
      <c r="A117" s="191"/>
      <c r="B117" s="112"/>
      <c r="C117" s="112"/>
      <c r="D117" s="112"/>
      <c r="E117" s="11"/>
    </row>
    <row r="118" spans="1:5" ht="15.75" thickTop="1">
      <c r="A118" s="732" t="s">
        <v>1306</v>
      </c>
      <c r="B118" s="732"/>
      <c r="C118" s="732"/>
      <c r="D118" s="732"/>
      <c r="E118" s="11"/>
    </row>
    <row r="119" spans="1:5">
      <c r="A119" s="727" t="s">
        <v>1307</v>
      </c>
      <c r="B119" s="727"/>
      <c r="C119" s="727"/>
      <c r="D119" s="727"/>
      <c r="E119" s="11"/>
    </row>
    <row r="120" spans="1:5">
      <c r="A120" s="727" t="s">
        <v>1308</v>
      </c>
      <c r="B120" s="727"/>
      <c r="C120" s="727"/>
      <c r="D120" s="727"/>
      <c r="E120" s="11"/>
    </row>
    <row r="121" spans="1:5">
      <c r="A121" s="727" t="s">
        <v>1309</v>
      </c>
      <c r="B121" s="727"/>
      <c r="C121" s="727"/>
      <c r="D121" s="727"/>
      <c r="E121" s="11"/>
    </row>
    <row r="122" spans="1:5" ht="24.95" customHeight="1">
      <c r="A122" s="761" t="s">
        <v>1310</v>
      </c>
      <c r="B122" s="761"/>
      <c r="C122" s="761"/>
      <c r="D122" s="761"/>
      <c r="E122" s="11"/>
    </row>
    <row r="123" spans="1:5" ht="25.5" customHeight="1">
      <c r="A123" s="729" t="s">
        <v>958</v>
      </c>
      <c r="B123" s="729"/>
      <c r="C123" s="729"/>
      <c r="D123" s="729"/>
      <c r="E123" s="11"/>
    </row>
    <row r="124" spans="1:5">
      <c r="A124" s="727" t="s">
        <v>567</v>
      </c>
      <c r="B124" s="727"/>
      <c r="C124" s="727"/>
      <c r="D124" s="727"/>
      <c r="E124" s="11"/>
    </row>
    <row r="125" spans="1:5" ht="30" customHeight="1">
      <c r="A125" s="729" t="s">
        <v>959</v>
      </c>
      <c r="B125" s="729"/>
      <c r="C125" s="729"/>
      <c r="D125" s="729"/>
      <c r="E125" s="11"/>
    </row>
    <row r="126" spans="1:5">
      <c r="A126" s="11"/>
      <c r="B126" s="146"/>
      <c r="C126" s="146"/>
      <c r="D126" s="146"/>
      <c r="E126" s="11"/>
    </row>
  </sheetData>
  <mergeCells count="16">
    <mergeCell ref="A122:D122"/>
    <mergeCell ref="A123:D123"/>
    <mergeCell ref="A124:D124"/>
    <mergeCell ref="A125:D125"/>
    <mergeCell ref="A54:D54"/>
    <mergeCell ref="A55:D55"/>
    <mergeCell ref="A118:D118"/>
    <mergeCell ref="A119:D119"/>
    <mergeCell ref="A120:D120"/>
    <mergeCell ref="A121:D121"/>
    <mergeCell ref="A53:D53"/>
    <mergeCell ref="A1:D1"/>
    <mergeCell ref="A2:D2"/>
    <mergeCell ref="A3:D3"/>
    <mergeCell ref="A51:D51"/>
    <mergeCell ref="A52:D52"/>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5"/>
  <sheetViews>
    <sheetView zoomScaleNormal="100" workbookViewId="0">
      <selection sqref="A1:L1"/>
    </sheetView>
  </sheetViews>
  <sheetFormatPr defaultRowHeight="18"/>
  <cols>
    <col min="1" max="1" width="91.28515625" style="14" bestFit="1" customWidth="1"/>
    <col min="2" max="4" width="10.7109375" style="14" bestFit="1" customWidth="1"/>
    <col min="5" max="9" width="9.7109375" style="14" bestFit="1" customWidth="1"/>
    <col min="10" max="11" width="9.7109375" style="14" customWidth="1"/>
    <col min="12" max="12" width="9.7109375" style="18" bestFit="1" customWidth="1"/>
    <col min="13" max="257" width="9.140625" style="14"/>
    <col min="258" max="258" width="91.28515625" style="14" bestFit="1" customWidth="1"/>
    <col min="259" max="267" width="16" style="14" customWidth="1"/>
    <col min="268" max="513" width="9.140625" style="14"/>
    <col min="514" max="514" width="91.28515625" style="14" bestFit="1" customWidth="1"/>
    <col min="515" max="523" width="16" style="14" customWidth="1"/>
    <col min="524" max="769" width="9.140625" style="14"/>
    <col min="770" max="770" width="91.28515625" style="14" bestFit="1" customWidth="1"/>
    <col min="771" max="779" width="16" style="14" customWidth="1"/>
    <col min="780" max="1025" width="9.140625" style="14"/>
    <col min="1026" max="1026" width="91.28515625" style="14" bestFit="1" customWidth="1"/>
    <col min="1027" max="1035" width="16" style="14" customWidth="1"/>
    <col min="1036" max="1281" width="9.140625" style="14"/>
    <col min="1282" max="1282" width="91.28515625" style="14" bestFit="1" customWidth="1"/>
    <col min="1283" max="1291" width="16" style="14" customWidth="1"/>
    <col min="1292" max="1537" width="9.140625" style="14"/>
    <col min="1538" max="1538" width="91.28515625" style="14" bestFit="1" customWidth="1"/>
    <col min="1539" max="1547" width="16" style="14" customWidth="1"/>
    <col min="1548" max="1793" width="9.140625" style="14"/>
    <col min="1794" max="1794" width="91.28515625" style="14" bestFit="1" customWidth="1"/>
    <col min="1795" max="1803" width="16" style="14" customWidth="1"/>
    <col min="1804" max="2049" width="9.140625" style="14"/>
    <col min="2050" max="2050" width="91.28515625" style="14" bestFit="1" customWidth="1"/>
    <col min="2051" max="2059" width="16" style="14" customWidth="1"/>
    <col min="2060" max="2305" width="9.140625" style="14"/>
    <col min="2306" max="2306" width="91.28515625" style="14" bestFit="1" customWidth="1"/>
    <col min="2307" max="2315" width="16" style="14" customWidth="1"/>
    <col min="2316" max="2561" width="9.140625" style="14"/>
    <col min="2562" max="2562" width="91.28515625" style="14" bestFit="1" customWidth="1"/>
    <col min="2563" max="2571" width="16" style="14" customWidth="1"/>
    <col min="2572" max="2817" width="9.140625" style="14"/>
    <col min="2818" max="2818" width="91.28515625" style="14" bestFit="1" customWidth="1"/>
    <col min="2819" max="2827" width="16" style="14" customWidth="1"/>
    <col min="2828" max="3073" width="9.140625" style="14"/>
    <col min="3074" max="3074" width="91.28515625" style="14" bestFit="1" customWidth="1"/>
    <col min="3075" max="3083" width="16" style="14" customWidth="1"/>
    <col min="3084" max="3329" width="9.140625" style="14"/>
    <col min="3330" max="3330" width="91.28515625" style="14" bestFit="1" customWidth="1"/>
    <col min="3331" max="3339" width="16" style="14" customWidth="1"/>
    <col min="3340" max="3585" width="9.140625" style="14"/>
    <col min="3586" max="3586" width="91.28515625" style="14" bestFit="1" customWidth="1"/>
    <col min="3587" max="3595" width="16" style="14" customWidth="1"/>
    <col min="3596" max="3841" width="9.140625" style="14"/>
    <col min="3842" max="3842" width="91.28515625" style="14" bestFit="1" customWidth="1"/>
    <col min="3843" max="3851" width="16" style="14" customWidth="1"/>
    <col min="3852" max="4097" width="9.140625" style="14"/>
    <col min="4098" max="4098" width="91.28515625" style="14" bestFit="1" customWidth="1"/>
    <col min="4099" max="4107" width="16" style="14" customWidth="1"/>
    <col min="4108" max="4353" width="9.140625" style="14"/>
    <col min="4354" max="4354" width="91.28515625" style="14" bestFit="1" customWidth="1"/>
    <col min="4355" max="4363" width="16" style="14" customWidth="1"/>
    <col min="4364" max="4609" width="9.140625" style="14"/>
    <col min="4610" max="4610" width="91.28515625" style="14" bestFit="1" customWidth="1"/>
    <col min="4611" max="4619" width="16" style="14" customWidth="1"/>
    <col min="4620" max="4865" width="9.140625" style="14"/>
    <col min="4866" max="4866" width="91.28515625" style="14" bestFit="1" customWidth="1"/>
    <col min="4867" max="4875" width="16" style="14" customWidth="1"/>
    <col min="4876" max="5121" width="9.140625" style="14"/>
    <col min="5122" max="5122" width="91.28515625" style="14" bestFit="1" customWidth="1"/>
    <col min="5123" max="5131" width="16" style="14" customWidth="1"/>
    <col min="5132" max="5377" width="9.140625" style="14"/>
    <col min="5378" max="5378" width="91.28515625" style="14" bestFit="1" customWidth="1"/>
    <col min="5379" max="5387" width="16" style="14" customWidth="1"/>
    <col min="5388" max="5633" width="9.140625" style="14"/>
    <col min="5634" max="5634" width="91.28515625" style="14" bestFit="1" customWidth="1"/>
    <col min="5635" max="5643" width="16" style="14" customWidth="1"/>
    <col min="5644" max="5889" width="9.140625" style="14"/>
    <col min="5890" max="5890" width="91.28515625" style="14" bestFit="1" customWidth="1"/>
    <col min="5891" max="5899" width="16" style="14" customWidth="1"/>
    <col min="5900" max="6145" width="9.140625" style="14"/>
    <col min="6146" max="6146" width="91.28515625" style="14" bestFit="1" customWidth="1"/>
    <col min="6147" max="6155" width="16" style="14" customWidth="1"/>
    <col min="6156" max="6401" width="9.140625" style="14"/>
    <col min="6402" max="6402" width="91.28515625" style="14" bestFit="1" customWidth="1"/>
    <col min="6403" max="6411" width="16" style="14" customWidth="1"/>
    <col min="6412" max="6657" width="9.140625" style="14"/>
    <col min="6658" max="6658" width="91.28515625" style="14" bestFit="1" customWidth="1"/>
    <col min="6659" max="6667" width="16" style="14" customWidth="1"/>
    <col min="6668" max="6913" width="9.140625" style="14"/>
    <col min="6914" max="6914" width="91.28515625" style="14" bestFit="1" customWidth="1"/>
    <col min="6915" max="6923" width="16" style="14" customWidth="1"/>
    <col min="6924" max="7169" width="9.140625" style="14"/>
    <col min="7170" max="7170" width="91.28515625" style="14" bestFit="1" customWidth="1"/>
    <col min="7171" max="7179" width="16" style="14" customWidth="1"/>
    <col min="7180" max="7425" width="9.140625" style="14"/>
    <col min="7426" max="7426" width="91.28515625" style="14" bestFit="1" customWidth="1"/>
    <col min="7427" max="7435" width="16" style="14" customWidth="1"/>
    <col min="7436" max="7681" width="9.140625" style="14"/>
    <col min="7682" max="7682" width="91.28515625" style="14" bestFit="1" customWidth="1"/>
    <col min="7683" max="7691" width="16" style="14" customWidth="1"/>
    <col min="7692" max="7937" width="9.140625" style="14"/>
    <col min="7938" max="7938" width="91.28515625" style="14" bestFit="1" customWidth="1"/>
    <col min="7939" max="7947" width="16" style="14" customWidth="1"/>
    <col min="7948" max="8193" width="9.140625" style="14"/>
    <col min="8194" max="8194" width="91.28515625" style="14" bestFit="1" customWidth="1"/>
    <col min="8195" max="8203" width="16" style="14" customWidth="1"/>
    <col min="8204" max="8449" width="9.140625" style="14"/>
    <col min="8450" max="8450" width="91.28515625" style="14" bestFit="1" customWidth="1"/>
    <col min="8451" max="8459" width="16" style="14" customWidth="1"/>
    <col min="8460" max="8705" width="9.140625" style="14"/>
    <col min="8706" max="8706" width="91.28515625" style="14" bestFit="1" customWidth="1"/>
    <col min="8707" max="8715" width="16" style="14" customWidth="1"/>
    <col min="8716" max="8961" width="9.140625" style="14"/>
    <col min="8962" max="8962" width="91.28515625" style="14" bestFit="1" customWidth="1"/>
    <col min="8963" max="8971" width="16" style="14" customWidth="1"/>
    <col min="8972" max="9217" width="9.140625" style="14"/>
    <col min="9218" max="9218" width="91.28515625" style="14" bestFit="1" customWidth="1"/>
    <col min="9219" max="9227" width="16" style="14" customWidth="1"/>
    <col min="9228" max="9473" width="9.140625" style="14"/>
    <col min="9474" max="9474" width="91.28515625" style="14" bestFit="1" customWidth="1"/>
    <col min="9475" max="9483" width="16" style="14" customWidth="1"/>
    <col min="9484" max="9729" width="9.140625" style="14"/>
    <col min="9730" max="9730" width="91.28515625" style="14" bestFit="1" customWidth="1"/>
    <col min="9731" max="9739" width="16" style="14" customWidth="1"/>
    <col min="9740" max="9985" width="9.140625" style="14"/>
    <col min="9986" max="9986" width="91.28515625" style="14" bestFit="1" customWidth="1"/>
    <col min="9987" max="9995" width="16" style="14" customWidth="1"/>
    <col min="9996" max="10241" width="9.140625" style="14"/>
    <col min="10242" max="10242" width="91.28515625" style="14" bestFit="1" customWidth="1"/>
    <col min="10243" max="10251" width="16" style="14" customWidth="1"/>
    <col min="10252" max="10497" width="9.140625" style="14"/>
    <col min="10498" max="10498" width="91.28515625" style="14" bestFit="1" customWidth="1"/>
    <col min="10499" max="10507" width="16" style="14" customWidth="1"/>
    <col min="10508" max="10753" width="9.140625" style="14"/>
    <col min="10754" max="10754" width="91.28515625" style="14" bestFit="1" customWidth="1"/>
    <col min="10755" max="10763" width="16" style="14" customWidth="1"/>
    <col min="10764" max="11009" width="9.140625" style="14"/>
    <col min="11010" max="11010" width="91.28515625" style="14" bestFit="1" customWidth="1"/>
    <col min="11011" max="11019" width="16" style="14" customWidth="1"/>
    <col min="11020" max="11265" width="9.140625" style="14"/>
    <col min="11266" max="11266" width="91.28515625" style="14" bestFit="1" customWidth="1"/>
    <col min="11267" max="11275" width="16" style="14" customWidth="1"/>
    <col min="11276" max="11521" width="9.140625" style="14"/>
    <col min="11522" max="11522" width="91.28515625" style="14" bestFit="1" customWidth="1"/>
    <col min="11523" max="11531" width="16" style="14" customWidth="1"/>
    <col min="11532" max="11777" width="9.140625" style="14"/>
    <col min="11778" max="11778" width="91.28515625" style="14" bestFit="1" customWidth="1"/>
    <col min="11779" max="11787" width="16" style="14" customWidth="1"/>
    <col min="11788" max="12033" width="9.140625" style="14"/>
    <col min="12034" max="12034" width="91.28515625" style="14" bestFit="1" customWidth="1"/>
    <col min="12035" max="12043" width="16" style="14" customWidth="1"/>
    <col min="12044" max="12289" width="9.140625" style="14"/>
    <col min="12290" max="12290" width="91.28515625" style="14" bestFit="1" customWidth="1"/>
    <col min="12291" max="12299" width="16" style="14" customWidth="1"/>
    <col min="12300" max="12545" width="9.140625" style="14"/>
    <col min="12546" max="12546" width="91.28515625" style="14" bestFit="1" customWidth="1"/>
    <col min="12547" max="12555" width="16" style="14" customWidth="1"/>
    <col min="12556" max="12801" width="9.140625" style="14"/>
    <col min="12802" max="12802" width="91.28515625" style="14" bestFit="1" customWidth="1"/>
    <col min="12803" max="12811" width="16" style="14" customWidth="1"/>
    <col min="12812" max="13057" width="9.140625" style="14"/>
    <col min="13058" max="13058" width="91.28515625" style="14" bestFit="1" customWidth="1"/>
    <col min="13059" max="13067" width="16" style="14" customWidth="1"/>
    <col min="13068" max="13313" width="9.140625" style="14"/>
    <col min="13314" max="13314" width="91.28515625" style="14" bestFit="1" customWidth="1"/>
    <col min="13315" max="13323" width="16" style="14" customWidth="1"/>
    <col min="13324" max="13569" width="9.140625" style="14"/>
    <col min="13570" max="13570" width="91.28515625" style="14" bestFit="1" customWidth="1"/>
    <col min="13571" max="13579" width="16" style="14" customWidth="1"/>
    <col min="13580" max="13825" width="9.140625" style="14"/>
    <col min="13826" max="13826" width="91.28515625" style="14" bestFit="1" customWidth="1"/>
    <col min="13827" max="13835" width="16" style="14" customWidth="1"/>
    <col min="13836" max="14081" width="9.140625" style="14"/>
    <col min="14082" max="14082" width="91.28515625" style="14" bestFit="1" customWidth="1"/>
    <col min="14083" max="14091" width="16" style="14" customWidth="1"/>
    <col min="14092" max="14337" width="9.140625" style="14"/>
    <col min="14338" max="14338" width="91.28515625" style="14" bestFit="1" customWidth="1"/>
    <col min="14339" max="14347" width="16" style="14" customWidth="1"/>
    <col min="14348" max="14593" width="9.140625" style="14"/>
    <col min="14594" max="14594" width="91.28515625" style="14" bestFit="1" customWidth="1"/>
    <col min="14595" max="14603" width="16" style="14" customWidth="1"/>
    <col min="14604" max="14849" width="9.140625" style="14"/>
    <col min="14850" max="14850" width="91.28515625" style="14" bestFit="1" customWidth="1"/>
    <col min="14851" max="14859" width="16" style="14" customWidth="1"/>
    <col min="14860" max="15105" width="9.140625" style="14"/>
    <col min="15106" max="15106" width="91.28515625" style="14" bestFit="1" customWidth="1"/>
    <col min="15107" max="15115" width="16" style="14" customWidth="1"/>
    <col min="15116" max="15361" width="9.140625" style="14"/>
    <col min="15362" max="15362" width="91.28515625" style="14" bestFit="1" customWidth="1"/>
    <col min="15363" max="15371" width="16" style="14" customWidth="1"/>
    <col min="15372" max="15617" width="9.140625" style="14"/>
    <col min="15618" max="15618" width="91.28515625" style="14" bestFit="1" customWidth="1"/>
    <col min="15619" max="15627" width="16" style="14" customWidth="1"/>
    <col min="15628" max="15873" width="9.140625" style="14"/>
    <col min="15874" max="15874" width="91.28515625" style="14" bestFit="1" customWidth="1"/>
    <col min="15875" max="15883" width="16" style="14" customWidth="1"/>
    <col min="15884" max="16129" width="9.140625" style="14"/>
    <col min="16130" max="16130" width="91.28515625" style="14" bestFit="1" customWidth="1"/>
    <col min="16131" max="16139" width="16" style="14" customWidth="1"/>
    <col min="16140" max="16384" width="9.140625" style="14"/>
  </cols>
  <sheetData>
    <row r="1" spans="1:12" ht="30" customHeight="1">
      <c r="A1" s="733" t="s">
        <v>438</v>
      </c>
      <c r="B1" s="733"/>
      <c r="C1" s="733"/>
      <c r="D1" s="733"/>
      <c r="E1" s="733"/>
      <c r="F1" s="733"/>
      <c r="G1" s="733"/>
      <c r="H1" s="733"/>
      <c r="I1" s="733"/>
      <c r="J1" s="733"/>
      <c r="K1" s="733"/>
      <c r="L1" s="733"/>
    </row>
    <row r="2" spans="1:12" ht="15" customHeight="1">
      <c r="A2" s="734" t="s">
        <v>568</v>
      </c>
      <c r="B2" s="734"/>
      <c r="C2" s="734"/>
      <c r="D2" s="734"/>
      <c r="E2" s="734"/>
      <c r="F2" s="734"/>
      <c r="G2" s="734"/>
      <c r="H2" s="734"/>
      <c r="I2" s="734"/>
      <c r="J2" s="734"/>
      <c r="K2" s="734"/>
      <c r="L2" s="734"/>
    </row>
    <row r="3" spans="1:12" ht="30" customHeight="1">
      <c r="A3" s="735" t="s">
        <v>508</v>
      </c>
      <c r="B3" s="735"/>
      <c r="C3" s="735"/>
      <c r="D3" s="735"/>
      <c r="E3" s="735"/>
      <c r="F3" s="735"/>
      <c r="G3" s="735"/>
      <c r="H3" s="735"/>
      <c r="I3" s="735"/>
      <c r="J3" s="735"/>
      <c r="K3" s="735"/>
      <c r="L3" s="735"/>
    </row>
    <row r="4" spans="1:12" ht="3.75" customHeight="1" thickBot="1">
      <c r="A4" s="47"/>
      <c r="B4" s="47"/>
      <c r="C4" s="47"/>
      <c r="D4" s="47"/>
      <c r="E4" s="47"/>
      <c r="F4" s="47"/>
      <c r="G4" s="47"/>
      <c r="H4" s="47"/>
      <c r="I4" s="47"/>
      <c r="J4" s="47"/>
      <c r="K4" s="47"/>
      <c r="L4" s="47"/>
    </row>
    <row r="5" spans="1:12" s="15" customFormat="1" ht="30" customHeight="1" thickTop="1" thickBot="1">
      <c r="A5" s="546"/>
      <c r="B5" s="390" t="s">
        <v>570</v>
      </c>
      <c r="C5" s="390" t="s">
        <v>571</v>
      </c>
      <c r="D5" s="390" t="s">
        <v>572</v>
      </c>
      <c r="E5" s="390" t="s">
        <v>573</v>
      </c>
      <c r="F5" s="390" t="s">
        <v>574</v>
      </c>
      <c r="G5" s="390" t="s">
        <v>575</v>
      </c>
      <c r="H5" s="390" t="s">
        <v>1239</v>
      </c>
      <c r="I5" s="390" t="s">
        <v>1290</v>
      </c>
      <c r="J5" s="390" t="s">
        <v>1513</v>
      </c>
      <c r="K5" s="390" t="s">
        <v>1397</v>
      </c>
      <c r="L5" s="390" t="s">
        <v>1514</v>
      </c>
    </row>
    <row r="6" spans="1:12" ht="15" customHeight="1" thickTop="1" thickBot="1">
      <c r="A6" s="392" t="s">
        <v>576</v>
      </c>
      <c r="B6" s="393">
        <v>8896442.3254500013</v>
      </c>
      <c r="C6" s="393">
        <v>9192163.6276799999</v>
      </c>
      <c r="D6" s="393">
        <v>9664150.5101800002</v>
      </c>
      <c r="E6" s="393">
        <v>4567661.8962500002</v>
      </c>
      <c r="F6" s="393">
        <v>4804736.9544399995</v>
      </c>
      <c r="G6" s="393">
        <v>4880265.7982700001</v>
      </c>
      <c r="H6" s="393">
        <v>5457575.9155100007</v>
      </c>
      <c r="I6" s="393">
        <v>6114604.8484100001</v>
      </c>
      <c r="J6" s="393">
        <v>6314439.3438400002</v>
      </c>
      <c r="K6" s="393">
        <v>6899499.20524</v>
      </c>
      <c r="L6" s="393">
        <v>6440928.9718800001</v>
      </c>
    </row>
    <row r="7" spans="1:12" s="16" customFormat="1" ht="15" customHeight="1" thickTop="1">
      <c r="A7" s="147" t="s">
        <v>158</v>
      </c>
      <c r="B7" s="114">
        <v>622325.91596999997</v>
      </c>
      <c r="C7" s="114">
        <v>631234.6936</v>
      </c>
      <c r="D7" s="114">
        <v>731622.4995700001</v>
      </c>
      <c r="E7" s="114">
        <v>332052.26951000001</v>
      </c>
      <c r="F7" s="114">
        <v>388509.67924999999</v>
      </c>
      <c r="G7" s="114">
        <v>401148.05776999996</v>
      </c>
      <c r="H7" s="114">
        <v>360986.55856999999</v>
      </c>
      <c r="I7" s="114">
        <v>553242.99040999997</v>
      </c>
      <c r="J7" s="114">
        <v>550396.62873999996</v>
      </c>
      <c r="K7" s="114">
        <v>625207.22381</v>
      </c>
      <c r="L7" s="114">
        <v>324935.72061999998</v>
      </c>
    </row>
    <row r="8" spans="1:12" s="16" customFormat="1" ht="15" customHeight="1">
      <c r="A8" s="147" t="s">
        <v>167</v>
      </c>
      <c r="B8" s="114">
        <v>954822.59522000002</v>
      </c>
      <c r="C8" s="114">
        <v>855632.23273000005</v>
      </c>
      <c r="D8" s="114">
        <v>803865.61953999999</v>
      </c>
      <c r="E8" s="114">
        <v>225392.47200000001</v>
      </c>
      <c r="F8" s="114">
        <v>158833.47387000002</v>
      </c>
      <c r="G8" s="114">
        <v>125113.11943999999</v>
      </c>
      <c r="H8" s="114">
        <v>217566.33088999998</v>
      </c>
      <c r="I8" s="114">
        <v>290302.24727999995</v>
      </c>
      <c r="J8" s="114">
        <v>140849.09782</v>
      </c>
      <c r="K8" s="114">
        <v>152392.39891999998</v>
      </c>
      <c r="L8" s="114">
        <v>173801.4461</v>
      </c>
    </row>
    <row r="9" spans="1:12" s="16" customFormat="1" ht="15" customHeight="1">
      <c r="A9" s="147" t="s">
        <v>176</v>
      </c>
      <c r="B9" s="114">
        <v>7017869.7924499996</v>
      </c>
      <c r="C9" s="114">
        <v>7396124.3019700004</v>
      </c>
      <c r="D9" s="114">
        <v>7776279.2698500007</v>
      </c>
      <c r="E9" s="114">
        <v>3725282.0091900001</v>
      </c>
      <c r="F9" s="114">
        <v>3978259.8328</v>
      </c>
      <c r="G9" s="114">
        <v>4058691.1951100002</v>
      </c>
      <c r="H9" s="114">
        <v>4422837.2223800002</v>
      </c>
      <c r="I9" s="114">
        <v>4732782.3077600002</v>
      </c>
      <c r="J9" s="114">
        <v>4930655.1063199993</v>
      </c>
      <c r="K9" s="114">
        <v>5310832.9052200001</v>
      </c>
      <c r="L9" s="114">
        <v>5097779.01143</v>
      </c>
    </row>
    <row r="10" spans="1:12" s="16" customFormat="1" ht="15" customHeight="1">
      <c r="A10" s="148" t="s">
        <v>577</v>
      </c>
      <c r="B10" s="114">
        <v>7066800.6672499999</v>
      </c>
      <c r="C10" s="114">
        <v>7437917.27018</v>
      </c>
      <c r="D10" s="114">
        <v>7767736.6857000003</v>
      </c>
      <c r="E10" s="114">
        <v>3714714.13901</v>
      </c>
      <c r="F10" s="114">
        <v>3954549.5942600002</v>
      </c>
      <c r="G10" s="114">
        <v>4037972.0836</v>
      </c>
      <c r="H10" s="114">
        <v>4073140.9531</v>
      </c>
      <c r="I10" s="114">
        <v>4184106.1386100003</v>
      </c>
      <c r="J10" s="114">
        <v>4336251.9487299994</v>
      </c>
      <c r="K10" s="114">
        <v>4646402.1563500008</v>
      </c>
      <c r="L10" s="114">
        <v>4394182.9522399995</v>
      </c>
    </row>
    <row r="11" spans="1:12" s="16" customFormat="1" ht="15" customHeight="1">
      <c r="A11" s="148" t="s">
        <v>578</v>
      </c>
      <c r="B11" s="114">
        <v>6985714.8452099999</v>
      </c>
      <c r="C11" s="114">
        <v>7336520.9377499996</v>
      </c>
      <c r="D11" s="114">
        <v>7609483.82699</v>
      </c>
      <c r="E11" s="114">
        <v>3614988.91194</v>
      </c>
      <c r="F11" s="114">
        <v>3828572.9947800003</v>
      </c>
      <c r="G11" s="114">
        <v>3772181.6703899996</v>
      </c>
      <c r="H11" s="114">
        <v>3807103.1999299997</v>
      </c>
      <c r="I11" s="114">
        <v>3823592.9964800002</v>
      </c>
      <c r="J11" s="114">
        <v>3895940.9183</v>
      </c>
      <c r="K11" s="114">
        <v>4127504.50618</v>
      </c>
      <c r="L11" s="114">
        <v>3702958.8435399998</v>
      </c>
    </row>
    <row r="12" spans="1:12" s="16" customFormat="1" ht="15" customHeight="1">
      <c r="A12" s="148" t="s">
        <v>579</v>
      </c>
      <c r="B12" s="114">
        <v>81085.822040000014</v>
      </c>
      <c r="C12" s="114">
        <v>101396.33243000001</v>
      </c>
      <c r="D12" s="114">
        <v>158252.85871</v>
      </c>
      <c r="E12" s="114">
        <v>99725.227069999994</v>
      </c>
      <c r="F12" s="114">
        <v>125976.59948</v>
      </c>
      <c r="G12" s="114">
        <v>265790.41321000003</v>
      </c>
      <c r="H12" s="114">
        <v>266037.75316999998</v>
      </c>
      <c r="I12" s="114">
        <v>360513.14212999999</v>
      </c>
      <c r="J12" s="114">
        <v>440311.03042999998</v>
      </c>
      <c r="K12" s="114">
        <v>518897.65017000004</v>
      </c>
      <c r="L12" s="114">
        <v>691224.1087000001</v>
      </c>
    </row>
    <row r="13" spans="1:12" s="16" customFormat="1" ht="15" customHeight="1">
      <c r="A13" s="148" t="s">
        <v>580</v>
      </c>
      <c r="B13" s="114">
        <v>36153.330419999998</v>
      </c>
      <c r="C13" s="114">
        <v>43161.160969999997</v>
      </c>
      <c r="D13" s="114">
        <v>61714.799229999997</v>
      </c>
      <c r="E13" s="114">
        <v>19395.220530000002</v>
      </c>
      <c r="F13" s="114">
        <v>37378.692060000001</v>
      </c>
      <c r="G13" s="114">
        <v>37359.380140000001</v>
      </c>
      <c r="H13" s="114">
        <v>22608.420019999998</v>
      </c>
      <c r="I13" s="114">
        <v>14751.315980000001</v>
      </c>
      <c r="J13" s="114">
        <v>27062.30071</v>
      </c>
      <c r="K13" s="114">
        <v>40358.958259999999</v>
      </c>
      <c r="L13" s="114">
        <v>75064.573860000004</v>
      </c>
    </row>
    <row r="14" spans="1:12" s="16" customFormat="1" ht="15" customHeight="1">
      <c r="A14" s="148" t="s">
        <v>581</v>
      </c>
      <c r="B14" s="114">
        <v>34286.930090000002</v>
      </c>
      <c r="C14" s="114">
        <v>36131.73429</v>
      </c>
      <c r="D14" s="114">
        <v>42613.050329999998</v>
      </c>
      <c r="E14" s="114">
        <v>18507.94139</v>
      </c>
      <c r="F14" s="114">
        <v>30897.550019999999</v>
      </c>
      <c r="G14" s="114">
        <v>26511.640339999998</v>
      </c>
      <c r="H14" s="114">
        <v>12100.107</v>
      </c>
      <c r="I14" s="114">
        <v>13035.122079999999</v>
      </c>
      <c r="J14" s="114">
        <v>20579.855059999998</v>
      </c>
      <c r="K14" s="114">
        <v>32372.0478</v>
      </c>
      <c r="L14" s="114">
        <v>63099.869859999999</v>
      </c>
    </row>
    <row r="15" spans="1:12" s="16" customFormat="1" ht="15" customHeight="1">
      <c r="A15" s="148" t="s">
        <v>582</v>
      </c>
      <c r="B15" s="114">
        <v>1866.4003300000002</v>
      </c>
      <c r="C15" s="114">
        <v>7029.4266799999996</v>
      </c>
      <c r="D15" s="114">
        <v>19101.748899999999</v>
      </c>
      <c r="E15" s="114">
        <v>887.27913999999998</v>
      </c>
      <c r="F15" s="114">
        <v>6481.1420399999997</v>
      </c>
      <c r="G15" s="114">
        <v>10847.739800000001</v>
      </c>
      <c r="H15" s="114">
        <v>10508.31302</v>
      </c>
      <c r="I15" s="114">
        <v>1716.1939</v>
      </c>
      <c r="J15" s="114">
        <v>6482.4456500000006</v>
      </c>
      <c r="K15" s="114">
        <v>7986.9104600000001</v>
      </c>
      <c r="L15" s="114">
        <v>11964.704</v>
      </c>
    </row>
    <row r="16" spans="1:12" s="16" customFormat="1" ht="15" customHeight="1">
      <c r="A16" s="148" t="s">
        <v>583</v>
      </c>
      <c r="B16" s="114">
        <v>59584.348310000001</v>
      </c>
      <c r="C16" s="114">
        <v>91877.342480000007</v>
      </c>
      <c r="D16" s="114">
        <v>129010.67701</v>
      </c>
      <c r="E16" s="114">
        <v>85329.384669999999</v>
      </c>
      <c r="F16" s="114">
        <v>80786.269260000001</v>
      </c>
      <c r="G16" s="114">
        <v>110361.5361</v>
      </c>
      <c r="H16" s="114">
        <v>122957.74398</v>
      </c>
      <c r="I16" s="114">
        <v>110525.89447</v>
      </c>
      <c r="J16" s="114">
        <v>105473.62222</v>
      </c>
      <c r="K16" s="114">
        <v>99701.414599999989</v>
      </c>
      <c r="L16" s="114">
        <v>97450.806450000004</v>
      </c>
    </row>
    <row r="17" spans="1:12" s="16" customFormat="1" ht="15" customHeight="1">
      <c r="A17" s="148" t="s">
        <v>584</v>
      </c>
      <c r="B17" s="114">
        <v>57251.58928</v>
      </c>
      <c r="C17" s="114">
        <v>85577.397980000009</v>
      </c>
      <c r="D17" s="114">
        <v>120240.91034</v>
      </c>
      <c r="E17" s="114">
        <v>67837.100659999996</v>
      </c>
      <c r="F17" s="114">
        <v>68028.310649999999</v>
      </c>
      <c r="G17" s="114">
        <v>82926.297890000002</v>
      </c>
      <c r="H17" s="114">
        <v>76234.528189999997</v>
      </c>
      <c r="I17" s="114">
        <v>61636.550049999998</v>
      </c>
      <c r="J17" s="114">
        <v>54363.720860000001</v>
      </c>
      <c r="K17" s="114">
        <v>51266.042990000002</v>
      </c>
      <c r="L17" s="114">
        <v>49039.534</v>
      </c>
    </row>
    <row r="18" spans="1:12" s="16" customFormat="1" ht="15" customHeight="1">
      <c r="A18" s="148" t="s">
        <v>585</v>
      </c>
      <c r="B18" s="114">
        <v>2332.7590299999997</v>
      </c>
      <c r="C18" s="114">
        <v>6299.9444999999996</v>
      </c>
      <c r="D18" s="114">
        <v>8769.7666699999991</v>
      </c>
      <c r="E18" s="114">
        <v>17492.284010000003</v>
      </c>
      <c r="F18" s="114">
        <v>12757.95861</v>
      </c>
      <c r="G18" s="114">
        <v>27435.23821</v>
      </c>
      <c r="H18" s="114">
        <v>46723.215790000002</v>
      </c>
      <c r="I18" s="114">
        <v>48889.344420000001</v>
      </c>
      <c r="J18" s="114">
        <v>51109.901359999996</v>
      </c>
      <c r="K18" s="114">
        <v>48435.371610000002</v>
      </c>
      <c r="L18" s="114">
        <v>48411.272450000004</v>
      </c>
    </row>
    <row r="19" spans="1:12" s="16" customFormat="1" ht="15" customHeight="1">
      <c r="A19" s="148" t="s">
        <v>189</v>
      </c>
      <c r="B19" s="114">
        <v>88808.425540000011</v>
      </c>
      <c r="C19" s="114">
        <v>87449.688709999988</v>
      </c>
      <c r="D19" s="114">
        <v>90918.891090000005</v>
      </c>
      <c r="E19" s="114">
        <v>54117.098310000001</v>
      </c>
      <c r="F19" s="114">
        <v>54557.941850000003</v>
      </c>
      <c r="G19" s="114">
        <v>56872.08913</v>
      </c>
      <c r="H19" s="114">
        <v>426769.07883999997</v>
      </c>
      <c r="I19" s="114">
        <v>611946.30228999991</v>
      </c>
      <c r="J19" s="114">
        <v>652968.42621000006</v>
      </c>
      <c r="K19" s="114">
        <v>699716.49951999995</v>
      </c>
      <c r="L19" s="114">
        <v>725031.90827000001</v>
      </c>
    </row>
    <row r="20" spans="1:12" s="16" customFormat="1" ht="15" customHeight="1">
      <c r="A20" s="148" t="s">
        <v>586</v>
      </c>
      <c r="B20" s="114">
        <v>-233476.97907</v>
      </c>
      <c r="C20" s="114">
        <v>-264281.16037</v>
      </c>
      <c r="D20" s="114">
        <v>-273101.78318000003</v>
      </c>
      <c r="E20" s="114">
        <v>-148273.83333000002</v>
      </c>
      <c r="F20" s="114">
        <v>-149012.66462999998</v>
      </c>
      <c r="G20" s="114">
        <v>-183873.89386000001</v>
      </c>
      <c r="H20" s="114">
        <v>-222638.97356000001</v>
      </c>
      <c r="I20" s="114">
        <v>-188547.34359</v>
      </c>
      <c r="J20" s="114">
        <v>-191101.19155000002</v>
      </c>
      <c r="K20" s="114">
        <v>-175346.12351</v>
      </c>
      <c r="L20" s="114">
        <v>-193951.22938999999</v>
      </c>
    </row>
    <row r="21" spans="1:12" s="16" customFormat="1" ht="15" customHeight="1">
      <c r="A21" s="147" t="s">
        <v>202</v>
      </c>
      <c r="B21" s="114">
        <v>54432.92</v>
      </c>
      <c r="C21" s="114">
        <v>53972.29421</v>
      </c>
      <c r="D21" s="114">
        <v>53379.691810000004</v>
      </c>
      <c r="E21" s="114">
        <v>41582.703030000004</v>
      </c>
      <c r="F21" s="114">
        <v>23816.866030000001</v>
      </c>
      <c r="G21" s="114">
        <v>38070.762590000006</v>
      </c>
      <c r="H21" s="114">
        <v>70326.594599999997</v>
      </c>
      <c r="I21" s="114">
        <v>89730.81259999999</v>
      </c>
      <c r="J21" s="114">
        <v>98622.267800000001</v>
      </c>
      <c r="K21" s="114">
        <v>104501.55931</v>
      </c>
      <c r="L21" s="114">
        <v>115994.21726</v>
      </c>
    </row>
    <row r="22" spans="1:12" s="16" customFormat="1" ht="15" customHeight="1">
      <c r="A22" s="147" t="s">
        <v>208</v>
      </c>
      <c r="B22" s="114">
        <v>930.90809000000002</v>
      </c>
      <c r="C22" s="114">
        <v>679.75687000000005</v>
      </c>
      <c r="D22" s="114">
        <v>2842.9652500000002</v>
      </c>
      <c r="E22" s="114">
        <v>8310.1251900000007</v>
      </c>
      <c r="F22" s="114">
        <v>9567.7713199999998</v>
      </c>
      <c r="G22" s="114">
        <v>4260.0505300000004</v>
      </c>
      <c r="H22" s="114">
        <v>3329.7833700000001</v>
      </c>
      <c r="I22" s="114">
        <v>6832.1620199999998</v>
      </c>
      <c r="J22" s="114">
        <v>5870.2516100000003</v>
      </c>
      <c r="K22" s="114">
        <v>3238.53316</v>
      </c>
      <c r="L22" s="114">
        <v>2239.0875099999998</v>
      </c>
    </row>
    <row r="23" spans="1:12" s="16" customFormat="1" ht="15" customHeight="1">
      <c r="A23" s="147" t="s">
        <v>587</v>
      </c>
      <c r="B23" s="114">
        <v>7073.3669199999995</v>
      </c>
      <c r="C23" s="114">
        <v>12683.60914</v>
      </c>
      <c r="D23" s="114">
        <v>38619.836799999997</v>
      </c>
      <c r="E23" s="114">
        <v>58353.518040000003</v>
      </c>
      <c r="F23" s="114">
        <v>63369.77074</v>
      </c>
      <c r="G23" s="114">
        <v>76501.682870000004</v>
      </c>
      <c r="H23" s="114">
        <v>216953.06081</v>
      </c>
      <c r="I23" s="114">
        <v>289390.64726</v>
      </c>
      <c r="J23" s="114">
        <v>436345.55022000003</v>
      </c>
      <c r="K23" s="114">
        <v>556127.77624000004</v>
      </c>
      <c r="L23" s="114">
        <v>579159.37037999998</v>
      </c>
    </row>
    <row r="24" spans="1:12" s="16" customFormat="1" ht="15" customHeight="1">
      <c r="A24" s="147" t="s">
        <v>219</v>
      </c>
      <c r="B24" s="114">
        <v>198583.61213999998</v>
      </c>
      <c r="C24" s="114">
        <v>204080.97777</v>
      </c>
      <c r="D24" s="114">
        <v>223097.75666999997</v>
      </c>
      <c r="E24" s="114">
        <v>159419.62576</v>
      </c>
      <c r="F24" s="114">
        <v>165811.71284999998</v>
      </c>
      <c r="G24" s="114">
        <v>158030.90150000001</v>
      </c>
      <c r="H24" s="114">
        <v>148979.31539999999</v>
      </c>
      <c r="I24" s="114">
        <v>144447.06594</v>
      </c>
      <c r="J24" s="114">
        <v>142560.64502</v>
      </c>
      <c r="K24" s="114">
        <v>138783.49972999998</v>
      </c>
      <c r="L24" s="114">
        <v>139125.47143999999</v>
      </c>
    </row>
    <row r="25" spans="1:12" s="16" customFormat="1" ht="15" customHeight="1">
      <c r="A25" s="147" t="s">
        <v>588</v>
      </c>
      <c r="B25" s="114">
        <v>40403.214659999998</v>
      </c>
      <c r="C25" s="114">
        <v>37755.76139</v>
      </c>
      <c r="D25" s="114">
        <v>34442.870689999996</v>
      </c>
      <c r="E25" s="114">
        <v>17269.17353</v>
      </c>
      <c r="F25" s="114">
        <v>16567.847580000001</v>
      </c>
      <c r="G25" s="114">
        <v>18450.028460000001</v>
      </c>
      <c r="H25" s="114">
        <v>16597.049490000001</v>
      </c>
      <c r="I25" s="114">
        <v>7876.6151399999999</v>
      </c>
      <c r="J25" s="114">
        <v>9139.7963099999997</v>
      </c>
      <c r="K25" s="114">
        <v>8415.3088499999994</v>
      </c>
      <c r="L25" s="114">
        <v>7894.64714</v>
      </c>
    </row>
    <row r="26" spans="1:12" s="17" customFormat="1" ht="15" customHeight="1" thickBot="1">
      <c r="A26" s="147" t="s">
        <v>235</v>
      </c>
      <c r="B26" s="114">
        <v>0</v>
      </c>
      <c r="C26" s="114">
        <v>0</v>
      </c>
      <c r="D26" s="114">
        <v>0</v>
      </c>
      <c r="E26" s="114">
        <v>0</v>
      </c>
      <c r="F26" s="114">
        <v>0</v>
      </c>
      <c r="G26" s="114">
        <v>0</v>
      </c>
      <c r="H26" s="114">
        <v>0</v>
      </c>
      <c r="I26" s="114">
        <v>0</v>
      </c>
      <c r="J26" s="114">
        <v>0</v>
      </c>
      <c r="K26" s="114">
        <v>0</v>
      </c>
      <c r="L26" s="114">
        <v>0</v>
      </c>
    </row>
    <row r="27" spans="1:12" ht="15" customHeight="1" thickTop="1" thickBot="1">
      <c r="A27" s="392" t="s">
        <v>589</v>
      </c>
      <c r="B27" s="393">
        <v>8039939.0921899993</v>
      </c>
      <c r="C27" s="393">
        <v>8295078.7005600007</v>
      </c>
      <c r="D27" s="393">
        <v>8685501.1842900012</v>
      </c>
      <c r="E27" s="393">
        <v>4236128.3632300003</v>
      </c>
      <c r="F27" s="393">
        <v>4467547.12861</v>
      </c>
      <c r="G27" s="393">
        <v>4491024.4715400003</v>
      </c>
      <c r="H27" s="393">
        <v>5052490.3649599999</v>
      </c>
      <c r="I27" s="393">
        <v>5668289.6209399998</v>
      </c>
      <c r="J27" s="393">
        <v>5880234.3593000006</v>
      </c>
      <c r="K27" s="393">
        <v>6438066.9468799997</v>
      </c>
      <c r="L27" s="393">
        <v>5935010.37873</v>
      </c>
    </row>
    <row r="28" spans="1:12" s="16" customFormat="1" ht="15" customHeight="1" thickTop="1">
      <c r="A28" s="147" t="s">
        <v>590</v>
      </c>
      <c r="B28" s="114">
        <v>6598602.2458999995</v>
      </c>
      <c r="C28" s="114">
        <v>6976619.6497299997</v>
      </c>
      <c r="D28" s="114">
        <v>7406593.7405200005</v>
      </c>
      <c r="E28" s="114">
        <v>3699789.50373</v>
      </c>
      <c r="F28" s="114">
        <v>3853297.8847500002</v>
      </c>
      <c r="G28" s="114">
        <v>3703506.99547</v>
      </c>
      <c r="H28" s="114">
        <v>3583449.0351499999</v>
      </c>
      <c r="I28" s="114">
        <v>4340530.9196999995</v>
      </c>
      <c r="J28" s="114">
        <v>4380105.9643700002</v>
      </c>
      <c r="K28" s="114">
        <v>4593800.8664799994</v>
      </c>
      <c r="L28" s="114">
        <v>2352229.8243100001</v>
      </c>
    </row>
    <row r="29" spans="1:12" s="16" customFormat="1" ht="15" customHeight="1">
      <c r="A29" s="148" t="s">
        <v>591</v>
      </c>
      <c r="B29" s="114">
        <v>90932.063959999999</v>
      </c>
      <c r="C29" s="114">
        <v>188767.30397000001</v>
      </c>
      <c r="D29" s="114">
        <v>177204.13876</v>
      </c>
      <c r="E29" s="114">
        <v>71468.362549999991</v>
      </c>
      <c r="F29" s="114">
        <v>75340.133069999996</v>
      </c>
      <c r="G29" s="114">
        <v>135779.91971000002</v>
      </c>
      <c r="H29" s="114">
        <v>316526.38574</v>
      </c>
      <c r="I29" s="114">
        <v>431510.72247000004</v>
      </c>
      <c r="J29" s="114">
        <v>364275.03587000002</v>
      </c>
      <c r="K29" s="114">
        <v>402193.99223000003</v>
      </c>
      <c r="L29" s="114">
        <v>135774.86638999998</v>
      </c>
    </row>
    <row r="30" spans="1:12" s="16" customFormat="1" ht="15" customHeight="1">
      <c r="A30" s="148" t="s">
        <v>592</v>
      </c>
      <c r="B30" s="114">
        <v>1498976.8579200001</v>
      </c>
      <c r="C30" s="114">
        <v>1322722.4246500002</v>
      </c>
      <c r="D30" s="114">
        <v>1288187.4860999999</v>
      </c>
      <c r="E30" s="114">
        <v>544564.09896000009</v>
      </c>
      <c r="F30" s="114">
        <v>623883.85865999991</v>
      </c>
      <c r="G30" s="114">
        <v>631954.57844000007</v>
      </c>
      <c r="H30" s="114">
        <v>881069.44598000008</v>
      </c>
      <c r="I30" s="114">
        <v>1315751.1378199998</v>
      </c>
      <c r="J30" s="114">
        <v>1219816.44297</v>
      </c>
      <c r="K30" s="114">
        <v>1385038.26997</v>
      </c>
      <c r="L30" s="114">
        <v>830248.76811000006</v>
      </c>
    </row>
    <row r="31" spans="1:12" s="16" customFormat="1" ht="15" customHeight="1">
      <c r="A31" s="148" t="s">
        <v>593</v>
      </c>
      <c r="B31" s="114">
        <v>354998.75831</v>
      </c>
      <c r="C31" s="114">
        <v>120055.78901000001</v>
      </c>
      <c r="D31" s="114">
        <v>16475.338680000001</v>
      </c>
      <c r="E31" s="114">
        <v>5263.5813899999994</v>
      </c>
      <c r="F31" s="114">
        <v>6341.8814900000007</v>
      </c>
      <c r="G31" s="114">
        <v>56974.185530000002</v>
      </c>
      <c r="H31" s="114">
        <v>55525.326700000005</v>
      </c>
      <c r="I31" s="114">
        <v>52459.773179999997</v>
      </c>
      <c r="J31" s="114">
        <v>52305.976659999993</v>
      </c>
      <c r="K31" s="114">
        <v>167.16506000000001</v>
      </c>
      <c r="L31" s="114">
        <v>122.12418</v>
      </c>
    </row>
    <row r="32" spans="1:12" s="16" customFormat="1" ht="15" customHeight="1">
      <c r="A32" s="148" t="s">
        <v>594</v>
      </c>
      <c r="B32" s="114">
        <v>63408.55586</v>
      </c>
      <c r="C32" s="114">
        <v>72355.122049999991</v>
      </c>
      <c r="D32" s="114">
        <v>81295.319329999998</v>
      </c>
      <c r="E32" s="114">
        <v>43007.972549999999</v>
      </c>
      <c r="F32" s="114">
        <v>58931.286650000002</v>
      </c>
      <c r="G32" s="114">
        <v>56373.23285</v>
      </c>
      <c r="H32" s="114">
        <v>39410.279390000003</v>
      </c>
      <c r="I32" s="114">
        <v>35456.256500000003</v>
      </c>
      <c r="J32" s="114">
        <v>35939.6944</v>
      </c>
      <c r="K32" s="114">
        <v>40095.355409999996</v>
      </c>
      <c r="L32" s="114">
        <v>37623.723520000007</v>
      </c>
    </row>
    <row r="33" spans="1:12" s="16" customFormat="1" ht="15" customHeight="1">
      <c r="A33" s="148" t="s">
        <v>595</v>
      </c>
      <c r="B33" s="114">
        <v>4343383.9944200004</v>
      </c>
      <c r="C33" s="114">
        <v>4959551.16799</v>
      </c>
      <c r="D33" s="114">
        <v>5460133.89224</v>
      </c>
      <c r="E33" s="114">
        <v>2772120.0762800002</v>
      </c>
      <c r="F33" s="114">
        <v>2775817.4973499998</v>
      </c>
      <c r="G33" s="114">
        <v>2508031.8991300003</v>
      </c>
      <c r="H33" s="114">
        <v>2010001.4794700001</v>
      </c>
      <c r="I33" s="114">
        <v>2203744.3764</v>
      </c>
      <c r="J33" s="114">
        <v>2411859.9904999998</v>
      </c>
      <c r="K33" s="114">
        <v>2490853.2798800003</v>
      </c>
      <c r="L33" s="114">
        <v>1303690.97587</v>
      </c>
    </row>
    <row r="34" spans="1:12" s="16" customFormat="1" ht="15" customHeight="1">
      <c r="A34" s="148" t="s">
        <v>596</v>
      </c>
      <c r="B34" s="114">
        <v>246902.01543</v>
      </c>
      <c r="C34" s="114">
        <v>313167.84206</v>
      </c>
      <c r="D34" s="114">
        <v>383297.56541000004</v>
      </c>
      <c r="E34" s="114">
        <v>263365.41200000001</v>
      </c>
      <c r="F34" s="114">
        <v>312983.22752999997</v>
      </c>
      <c r="G34" s="114">
        <v>314393.17981</v>
      </c>
      <c r="H34" s="114">
        <v>280916.11787000002</v>
      </c>
      <c r="I34" s="114">
        <v>301608.65333</v>
      </c>
      <c r="J34" s="114">
        <v>295908.82397000003</v>
      </c>
      <c r="K34" s="114">
        <v>275452.80392999999</v>
      </c>
      <c r="L34" s="114">
        <v>44769.366240000003</v>
      </c>
    </row>
    <row r="35" spans="1:12" s="16" customFormat="1" ht="15" customHeight="1">
      <c r="A35" s="147" t="s">
        <v>597</v>
      </c>
      <c r="B35" s="114">
        <v>800.72454000000005</v>
      </c>
      <c r="C35" s="114">
        <v>746.40920999999992</v>
      </c>
      <c r="D35" s="114">
        <v>569.17249000000004</v>
      </c>
      <c r="E35" s="114">
        <v>52.97045</v>
      </c>
      <c r="F35" s="114">
        <v>55.264040000000001</v>
      </c>
      <c r="G35" s="114">
        <v>51.252559999999995</v>
      </c>
      <c r="H35" s="114">
        <v>83.004259999999988</v>
      </c>
      <c r="I35" s="114">
        <v>115.49764</v>
      </c>
      <c r="J35" s="114">
        <v>108.58117999999999</v>
      </c>
      <c r="K35" s="114">
        <v>0</v>
      </c>
      <c r="L35" s="114">
        <v>0</v>
      </c>
    </row>
    <row r="36" spans="1:12" s="16" customFormat="1" ht="15" customHeight="1">
      <c r="A36" s="147" t="s">
        <v>598</v>
      </c>
      <c r="B36" s="114">
        <v>735264.26583000005</v>
      </c>
      <c r="C36" s="114">
        <v>811157.95559999999</v>
      </c>
      <c r="D36" s="114">
        <v>790361.35440999991</v>
      </c>
      <c r="E36" s="114">
        <v>245280.86812999999</v>
      </c>
      <c r="F36" s="114">
        <v>336414.04841000005</v>
      </c>
      <c r="G36" s="114">
        <v>406781.12287999998</v>
      </c>
      <c r="H36" s="114">
        <v>880036.57285999996</v>
      </c>
      <c r="I36" s="114">
        <v>835730.20660000003</v>
      </c>
      <c r="J36" s="114">
        <v>1053760.53516</v>
      </c>
      <c r="K36" s="114">
        <v>1365365.38206</v>
      </c>
      <c r="L36" s="114">
        <v>1822520.8489900001</v>
      </c>
    </row>
    <row r="37" spans="1:12" s="16" customFormat="1" ht="15" customHeight="1">
      <c r="A37" s="147" t="s">
        <v>599</v>
      </c>
      <c r="B37" s="114">
        <v>174572.63266</v>
      </c>
      <c r="C37" s="114">
        <v>138058.93468000001</v>
      </c>
      <c r="D37" s="114">
        <v>171913.98383000001</v>
      </c>
      <c r="E37" s="114">
        <v>104941.60028</v>
      </c>
      <c r="F37" s="114">
        <v>78020.458910000001</v>
      </c>
      <c r="G37" s="114">
        <v>112464.85876</v>
      </c>
      <c r="H37" s="114">
        <v>144418.70734999998</v>
      </c>
      <c r="I37" s="114">
        <v>176398.81663999998</v>
      </c>
      <c r="J37" s="114">
        <v>153286.93144999997</v>
      </c>
      <c r="K37" s="114">
        <v>166244.85738999999</v>
      </c>
      <c r="L37" s="114">
        <v>175824.63149</v>
      </c>
    </row>
    <row r="38" spans="1:12" s="16" customFormat="1" ht="15" customHeight="1">
      <c r="A38" s="147" t="s">
        <v>273</v>
      </c>
      <c r="B38" s="114">
        <v>78527.541580000005</v>
      </c>
      <c r="C38" s="114">
        <v>79480.72129999999</v>
      </c>
      <c r="D38" s="114">
        <v>82373.460529999997</v>
      </c>
      <c r="E38" s="114">
        <v>49204.24583</v>
      </c>
      <c r="F38" s="114">
        <v>53704.976430000002</v>
      </c>
      <c r="G38" s="114">
        <v>55870.991280000002</v>
      </c>
      <c r="H38" s="114">
        <v>57238.546689999996</v>
      </c>
      <c r="I38" s="114">
        <v>59716.508150000001</v>
      </c>
      <c r="J38" s="114">
        <v>60797.570650000001</v>
      </c>
      <c r="K38" s="114">
        <v>87744.69313</v>
      </c>
      <c r="L38" s="114">
        <v>84857.418839999998</v>
      </c>
    </row>
    <row r="39" spans="1:12" s="16" customFormat="1" ht="15" customHeight="1">
      <c r="A39" s="147" t="s">
        <v>279</v>
      </c>
      <c r="B39" s="114">
        <v>259842.87028</v>
      </c>
      <c r="C39" s="114">
        <v>187192.84071000002</v>
      </c>
      <c r="D39" s="114">
        <v>111053.94835999999</v>
      </c>
      <c r="E39" s="114">
        <v>21046.708579999999</v>
      </c>
      <c r="F39" s="114">
        <v>14041.048140000001</v>
      </c>
      <c r="G39" s="114">
        <v>7026.4693600000001</v>
      </c>
      <c r="H39" s="114">
        <v>0</v>
      </c>
      <c r="I39" s="114">
        <v>50695.138890000002</v>
      </c>
      <c r="J39" s="114">
        <v>50433.333330000001</v>
      </c>
      <c r="K39" s="114">
        <v>50740.277770000001</v>
      </c>
      <c r="L39" s="114">
        <v>50478.472219999996</v>
      </c>
    </row>
    <row r="40" spans="1:12" s="16" customFormat="1" ht="15" customHeight="1">
      <c r="A40" s="147" t="s">
        <v>600</v>
      </c>
      <c r="B40" s="114">
        <v>78963.064230000004</v>
      </c>
      <c r="C40" s="114">
        <v>77973.20898000001</v>
      </c>
      <c r="D40" s="114">
        <v>105726.71034000001</v>
      </c>
      <c r="E40" s="114">
        <v>115812.46623000001</v>
      </c>
      <c r="F40" s="114">
        <v>132013.44792999999</v>
      </c>
      <c r="G40" s="114">
        <v>112689.02819</v>
      </c>
      <c r="H40" s="114">
        <v>92867.643479999999</v>
      </c>
      <c r="I40" s="114">
        <v>69911.068700000003</v>
      </c>
      <c r="J40" s="114">
        <v>94133.788790000006</v>
      </c>
      <c r="K40" s="114">
        <v>117044.24190000001</v>
      </c>
      <c r="L40" s="114">
        <v>118831.00077</v>
      </c>
    </row>
    <row r="41" spans="1:12" s="17" customFormat="1" ht="15" customHeight="1" thickBot="1">
      <c r="A41" s="147" t="s">
        <v>451</v>
      </c>
      <c r="B41" s="114">
        <v>113365.74717</v>
      </c>
      <c r="C41" s="114">
        <v>23848.980350000002</v>
      </c>
      <c r="D41" s="114">
        <v>16908.81381</v>
      </c>
      <c r="E41" s="114">
        <v>0</v>
      </c>
      <c r="F41" s="114">
        <v>0</v>
      </c>
      <c r="G41" s="114">
        <v>92633.753040000011</v>
      </c>
      <c r="H41" s="114">
        <v>294396.85517</v>
      </c>
      <c r="I41" s="114">
        <v>135191.46462000001</v>
      </c>
      <c r="J41" s="114">
        <v>87607.654370000004</v>
      </c>
      <c r="K41" s="114">
        <v>57126.628149999997</v>
      </c>
      <c r="L41" s="114">
        <v>1330268.1821099999</v>
      </c>
    </row>
    <row r="42" spans="1:12" ht="15" customHeight="1" thickTop="1" thickBot="1">
      <c r="A42" s="392" t="s">
        <v>601</v>
      </c>
      <c r="B42" s="393">
        <v>856503.23311000003</v>
      </c>
      <c r="C42" s="393">
        <v>897084.92703999998</v>
      </c>
      <c r="D42" s="393">
        <v>978649.32589999994</v>
      </c>
      <c r="E42" s="393">
        <v>331533.53301999997</v>
      </c>
      <c r="F42" s="393">
        <v>337189.82582999999</v>
      </c>
      <c r="G42" s="393">
        <v>389241.32673000003</v>
      </c>
      <c r="H42" s="393">
        <v>405085.55054999999</v>
      </c>
      <c r="I42" s="393">
        <v>446315.22747000004</v>
      </c>
      <c r="J42" s="393">
        <v>434204.98454000003</v>
      </c>
      <c r="K42" s="393">
        <v>461432.25836000004</v>
      </c>
      <c r="L42" s="393">
        <v>505918.59317000001</v>
      </c>
    </row>
    <row r="43" spans="1:12" s="16" customFormat="1" ht="15" customHeight="1" thickTop="1">
      <c r="A43" s="147" t="s">
        <v>294</v>
      </c>
      <c r="B43" s="114">
        <v>633306.93999999994</v>
      </c>
      <c r="C43" s="114">
        <v>704093.74</v>
      </c>
      <c r="D43" s="114">
        <v>744288.8</v>
      </c>
      <c r="E43" s="114">
        <v>262736.37</v>
      </c>
      <c r="F43" s="114">
        <v>277154.07</v>
      </c>
      <c r="G43" s="114">
        <v>336498.58</v>
      </c>
      <c r="H43" s="114">
        <v>355224.48</v>
      </c>
      <c r="I43" s="114">
        <v>383631.78</v>
      </c>
      <c r="J43" s="114">
        <v>403312.18</v>
      </c>
      <c r="K43" s="114">
        <v>414570.44</v>
      </c>
      <c r="L43" s="114">
        <v>442715.14</v>
      </c>
    </row>
    <row r="44" spans="1:12" s="16" customFormat="1" ht="15" customHeight="1">
      <c r="A44" s="147" t="s">
        <v>298</v>
      </c>
      <c r="B44" s="114">
        <v>9926.1355399999993</v>
      </c>
      <c r="C44" s="114">
        <v>4620.0710999999992</v>
      </c>
      <c r="D44" s="114">
        <v>4619.98171</v>
      </c>
      <c r="E44" s="114">
        <v>9447.9793000000009</v>
      </c>
      <c r="F44" s="114">
        <v>13439.0355</v>
      </c>
      <c r="G44" s="114">
        <v>1279.88535</v>
      </c>
      <c r="H44" s="114">
        <v>10014.764810000001</v>
      </c>
      <c r="I44" s="114">
        <v>18260.827699999998</v>
      </c>
      <c r="J44" s="114">
        <v>5511.4753799999999</v>
      </c>
      <c r="K44" s="114">
        <v>15229.616739999999</v>
      </c>
      <c r="L44" s="114">
        <v>5720.6767399999999</v>
      </c>
    </row>
    <row r="45" spans="1:12" s="16" customFormat="1" ht="15" customHeight="1">
      <c r="A45" s="147" t="s">
        <v>302</v>
      </c>
      <c r="B45" s="114">
        <v>-2.0000000000000002E-5</v>
      </c>
      <c r="C45" s="114">
        <v>0</v>
      </c>
      <c r="D45" s="114">
        <v>0</v>
      </c>
      <c r="E45" s="114">
        <v>0</v>
      </c>
      <c r="F45" s="114">
        <v>0</v>
      </c>
      <c r="G45" s="114">
        <v>0</v>
      </c>
      <c r="H45" s="114">
        <v>0</v>
      </c>
      <c r="I45" s="114">
        <v>0</v>
      </c>
      <c r="J45" s="114">
        <v>0</v>
      </c>
      <c r="K45" s="114">
        <v>0</v>
      </c>
      <c r="L45" s="114">
        <v>0</v>
      </c>
    </row>
    <row r="46" spans="1:12" s="16" customFormat="1" ht="15" customHeight="1">
      <c r="A46" s="147" t="s">
        <v>602</v>
      </c>
      <c r="B46" s="114">
        <v>92938.521400000012</v>
      </c>
      <c r="C46" s="114">
        <v>104971.685</v>
      </c>
      <c r="D46" s="114">
        <v>113311.62789</v>
      </c>
      <c r="E46" s="114">
        <v>36626.966369999995</v>
      </c>
      <c r="F46" s="114">
        <v>32789.445110000001</v>
      </c>
      <c r="G46" s="114">
        <v>34170.072319999999</v>
      </c>
      <c r="H46" s="114">
        <v>38547.041239999999</v>
      </c>
      <c r="I46" s="114">
        <v>41703.4326</v>
      </c>
      <c r="J46" s="114">
        <v>45527.554469999995</v>
      </c>
      <c r="K46" s="114">
        <v>45049.158090000004</v>
      </c>
      <c r="L46" s="114">
        <v>48959.486250000002</v>
      </c>
    </row>
    <row r="47" spans="1:12" s="16" customFormat="1" ht="15" customHeight="1">
      <c r="A47" s="147" t="s">
        <v>308</v>
      </c>
      <c r="B47" s="114">
        <v>120331.63619</v>
      </c>
      <c r="C47" s="114">
        <v>83399.430939999991</v>
      </c>
      <c r="D47" s="114">
        <v>116428.9163</v>
      </c>
      <c r="E47" s="114">
        <v>22722.217350000003</v>
      </c>
      <c r="F47" s="114">
        <v>13807.275220000001</v>
      </c>
      <c r="G47" s="114">
        <v>17292.789059999999</v>
      </c>
      <c r="H47" s="114">
        <v>1299.2645</v>
      </c>
      <c r="I47" s="114">
        <v>2719.1871700000002</v>
      </c>
      <c r="J47" s="114">
        <v>-20146.225309999998</v>
      </c>
      <c r="K47" s="114">
        <v>-13416.956470000001</v>
      </c>
      <c r="L47" s="114">
        <v>8523.29018</v>
      </c>
    </row>
    <row r="48" spans="1:12" s="16" customFormat="1" ht="15" customHeight="1">
      <c r="A48" s="148" t="s">
        <v>603</v>
      </c>
      <c r="B48" s="114">
        <v>0</v>
      </c>
      <c r="C48" s="114">
        <v>0</v>
      </c>
      <c r="D48" s="114">
        <v>0</v>
      </c>
      <c r="E48" s="114">
        <v>615.80131999999992</v>
      </c>
      <c r="F48" s="114">
        <v>1.0031399999999999</v>
      </c>
      <c r="G48" s="114">
        <v>5.77E-3</v>
      </c>
      <c r="H48" s="114">
        <v>-17387.80125</v>
      </c>
      <c r="I48" s="114">
        <v>-32058.799749999998</v>
      </c>
      <c r="J48" s="114">
        <v>-19303.73013</v>
      </c>
      <c r="K48" s="114">
        <v>-35043.635110000003</v>
      </c>
      <c r="L48" s="114">
        <v>-22.48413</v>
      </c>
    </row>
    <row r="49" spans="1:12" s="17" customFormat="1" ht="15" customHeight="1" thickBot="1">
      <c r="A49" s="148" t="s">
        <v>604</v>
      </c>
      <c r="B49" s="114">
        <v>120331.63619</v>
      </c>
      <c r="C49" s="114">
        <v>83399.430939999991</v>
      </c>
      <c r="D49" s="114">
        <v>116428.9163</v>
      </c>
      <c r="E49" s="114">
        <v>22106.41603</v>
      </c>
      <c r="F49" s="114">
        <v>13806.272080000001</v>
      </c>
      <c r="G49" s="114">
        <v>17292.783289999999</v>
      </c>
      <c r="H49" s="114">
        <v>18687.065750000002</v>
      </c>
      <c r="I49" s="114">
        <v>34777.986920000003</v>
      </c>
      <c r="J49" s="114">
        <v>-842.49518</v>
      </c>
      <c r="K49" s="114">
        <v>21626.678640000002</v>
      </c>
      <c r="L49" s="114">
        <v>8545.7743100000007</v>
      </c>
    </row>
    <row r="50" spans="1:12" ht="15" customHeight="1" thickTop="1" thickBot="1">
      <c r="A50" s="392" t="s">
        <v>605</v>
      </c>
      <c r="B50" s="393">
        <v>8896442.3252999987</v>
      </c>
      <c r="C50" s="393">
        <v>9192163.6276000012</v>
      </c>
      <c r="D50" s="393">
        <v>9664150.5101900008</v>
      </c>
      <c r="E50" s="393">
        <v>4567661.8962500002</v>
      </c>
      <c r="F50" s="393">
        <v>4804736.9544399995</v>
      </c>
      <c r="G50" s="393">
        <v>4880265.7982700001</v>
      </c>
      <c r="H50" s="393">
        <v>5457575.9155100007</v>
      </c>
      <c r="I50" s="393">
        <v>6114604.8484100001</v>
      </c>
      <c r="J50" s="393">
        <v>6314439.3438400002</v>
      </c>
      <c r="K50" s="393">
        <v>6899499.20524</v>
      </c>
      <c r="L50" s="393">
        <v>6440928.9718999993</v>
      </c>
    </row>
    <row r="51" spans="1:12" s="16" customFormat="1" ht="15" customHeight="1" thickTop="1">
      <c r="A51" s="113" t="s">
        <v>606</v>
      </c>
      <c r="B51" s="114">
        <v>84872.874580000003</v>
      </c>
      <c r="C51" s="114">
        <v>80447.576659999992</v>
      </c>
      <c r="D51" s="114">
        <v>85233.749079999994</v>
      </c>
      <c r="E51" s="114">
        <v>95182.570670000001</v>
      </c>
      <c r="F51" s="114">
        <v>80332.851340000008</v>
      </c>
      <c r="G51" s="114">
        <v>80399.431230000002</v>
      </c>
      <c r="H51" s="114">
        <v>65116.229399999997</v>
      </c>
      <c r="I51" s="114">
        <v>85719.868680000014</v>
      </c>
      <c r="J51" s="114">
        <v>70006.994780000008</v>
      </c>
      <c r="K51" s="114">
        <v>71472.191409999999</v>
      </c>
      <c r="L51" s="114">
        <v>69939.880930000014</v>
      </c>
    </row>
    <row r="52" spans="1:12" s="17" customFormat="1" ht="15" customHeight="1">
      <c r="A52" s="148" t="s">
        <v>607</v>
      </c>
      <c r="B52" s="114">
        <v>0</v>
      </c>
      <c r="C52" s="114">
        <v>0</v>
      </c>
      <c r="D52" s="114">
        <v>0</v>
      </c>
      <c r="E52" s="114">
        <v>0</v>
      </c>
      <c r="F52" s="114">
        <v>0</v>
      </c>
      <c r="G52" s="114">
        <v>0</v>
      </c>
      <c r="H52" s="114">
        <v>0</v>
      </c>
      <c r="I52" s="114">
        <v>0</v>
      </c>
      <c r="J52" s="114">
        <v>0</v>
      </c>
      <c r="K52" s="114">
        <v>0</v>
      </c>
      <c r="L52" s="114">
        <v>0</v>
      </c>
    </row>
    <row r="53" spans="1:12" s="17" customFormat="1" ht="15" customHeight="1">
      <c r="A53" s="148" t="s">
        <v>608</v>
      </c>
      <c r="B53" s="114">
        <v>84564.594599999997</v>
      </c>
      <c r="C53" s="114">
        <v>79454.899359999996</v>
      </c>
      <c r="D53" s="114">
        <v>80494.754629999996</v>
      </c>
      <c r="E53" s="114">
        <v>86573.619839999999</v>
      </c>
      <c r="F53" s="114">
        <v>60638.638579999999</v>
      </c>
      <c r="G53" s="114">
        <v>47594.607229999994</v>
      </c>
      <c r="H53" s="114">
        <v>29782.08526</v>
      </c>
      <c r="I53" s="114">
        <v>27785.222739999997</v>
      </c>
      <c r="J53" s="114">
        <v>28717.987719999997</v>
      </c>
      <c r="K53" s="114">
        <v>30476.841960000002</v>
      </c>
      <c r="L53" s="114">
        <v>31194.209899999998</v>
      </c>
    </row>
    <row r="54" spans="1:12" s="17" customFormat="1" ht="15" customHeight="1">
      <c r="A54" s="148" t="s">
        <v>609</v>
      </c>
      <c r="B54" s="114">
        <v>0</v>
      </c>
      <c r="C54" s="114">
        <v>0</v>
      </c>
      <c r="D54" s="114">
        <v>0</v>
      </c>
      <c r="E54" s="114">
        <v>0</v>
      </c>
      <c r="F54" s="114">
        <v>0</v>
      </c>
      <c r="G54" s="114">
        <v>0</v>
      </c>
      <c r="H54" s="114">
        <v>0</v>
      </c>
      <c r="I54" s="114">
        <v>0</v>
      </c>
      <c r="J54" s="114">
        <v>0</v>
      </c>
      <c r="K54" s="114">
        <v>0</v>
      </c>
      <c r="L54" s="114">
        <v>0</v>
      </c>
    </row>
    <row r="55" spans="1:12" s="17" customFormat="1" ht="15" customHeight="1">
      <c r="A55" s="148" t="s">
        <v>610</v>
      </c>
      <c r="B55" s="114">
        <v>308.27997999999997</v>
      </c>
      <c r="C55" s="114">
        <v>992.67730000000006</v>
      </c>
      <c r="D55" s="114">
        <v>4738.9944500000001</v>
      </c>
      <c r="E55" s="114">
        <v>8608.9508299999998</v>
      </c>
      <c r="F55" s="114">
        <v>19694.212760000002</v>
      </c>
      <c r="G55" s="114">
        <v>32804.824000000001</v>
      </c>
      <c r="H55" s="114">
        <v>35334.144140000004</v>
      </c>
      <c r="I55" s="114">
        <v>57934.645939999995</v>
      </c>
      <c r="J55" s="114">
        <v>41289.007060000004</v>
      </c>
      <c r="K55" s="114">
        <v>40995.349450000002</v>
      </c>
      <c r="L55" s="114">
        <v>38745.671029999998</v>
      </c>
    </row>
    <row r="56" spans="1:12" s="17" customFormat="1" ht="15" customHeight="1">
      <c r="A56" s="148" t="s">
        <v>611</v>
      </c>
      <c r="B56" s="114">
        <v>0</v>
      </c>
      <c r="C56" s="114">
        <v>0</v>
      </c>
      <c r="D56" s="114">
        <v>0</v>
      </c>
      <c r="E56" s="114">
        <v>0</v>
      </c>
      <c r="F56" s="114">
        <v>0</v>
      </c>
      <c r="G56" s="114">
        <v>0</v>
      </c>
      <c r="H56" s="114">
        <v>0</v>
      </c>
      <c r="I56" s="114">
        <v>0</v>
      </c>
      <c r="J56" s="114">
        <v>0</v>
      </c>
      <c r="K56" s="114">
        <v>0</v>
      </c>
      <c r="L56" s="114">
        <v>0</v>
      </c>
    </row>
    <row r="57" spans="1:12" s="17" customFormat="1" ht="15" customHeight="1">
      <c r="A57" s="147" t="s">
        <v>612</v>
      </c>
      <c r="B57" s="114">
        <v>13184712.444739999</v>
      </c>
      <c r="C57" s="114">
        <v>14766849.882469999</v>
      </c>
      <c r="D57" s="114">
        <v>16331503.911959998</v>
      </c>
      <c r="E57" s="114">
        <v>7643798.6561000003</v>
      </c>
      <c r="F57" s="114">
        <v>7588929.5845499998</v>
      </c>
      <c r="G57" s="114">
        <v>7910131.4226899995</v>
      </c>
      <c r="H57" s="114">
        <v>7990641.0714099994</v>
      </c>
      <c r="I57" s="114">
        <v>8970860.7262500003</v>
      </c>
      <c r="J57" s="114">
        <v>7750037.5503900005</v>
      </c>
      <c r="K57" s="114">
        <v>7799511.6855100002</v>
      </c>
      <c r="L57" s="114">
        <v>7594854.7160499999</v>
      </c>
    </row>
    <row r="58" spans="1:12">
      <c r="A58" s="394" t="s">
        <v>613</v>
      </c>
      <c r="B58" s="395">
        <v>1006440.41106</v>
      </c>
      <c r="C58" s="395">
        <v>986939.73254999996</v>
      </c>
      <c r="D58" s="395">
        <v>1013952.96853</v>
      </c>
      <c r="E58" s="395">
        <v>545765.53720000002</v>
      </c>
      <c r="F58" s="395">
        <v>556203.14057000005</v>
      </c>
      <c r="G58" s="395">
        <v>583071.68189999997</v>
      </c>
      <c r="H58" s="395">
        <v>608742.64807</v>
      </c>
      <c r="I58" s="395">
        <v>575361.86297999998</v>
      </c>
      <c r="J58" s="395">
        <v>267599.08821000002</v>
      </c>
      <c r="K58" s="395">
        <v>696038.99685</v>
      </c>
      <c r="L58" s="395">
        <v>285506.68795999995</v>
      </c>
    </row>
    <row r="59" spans="1:12" ht="15" customHeight="1">
      <c r="A59" s="148" t="s">
        <v>614</v>
      </c>
      <c r="B59" s="114">
        <v>-208708.20928000001</v>
      </c>
      <c r="C59" s="114">
        <v>-243892.90233000001</v>
      </c>
      <c r="D59" s="114">
        <v>-238158.29544999998</v>
      </c>
      <c r="E59" s="114">
        <v>-130924.93704999999</v>
      </c>
      <c r="F59" s="114">
        <v>-147003.13816</v>
      </c>
      <c r="G59" s="114">
        <v>-161598.56121000001</v>
      </c>
      <c r="H59" s="114">
        <v>-194827.30564999999</v>
      </c>
      <c r="I59" s="114">
        <v>-224225.47339</v>
      </c>
      <c r="J59" s="114">
        <v>-96499.092080000002</v>
      </c>
      <c r="K59" s="114">
        <v>-237648.50771000001</v>
      </c>
      <c r="L59" s="114">
        <v>-101543.92836000001</v>
      </c>
    </row>
    <row r="60" spans="1:12" ht="15" customHeight="1">
      <c r="A60" s="147" t="s">
        <v>615</v>
      </c>
      <c r="B60" s="114">
        <v>797732.20178</v>
      </c>
      <c r="C60" s="114">
        <v>743046.83022</v>
      </c>
      <c r="D60" s="114">
        <v>775794.6730800001</v>
      </c>
      <c r="E60" s="114">
        <v>414840.60014999995</v>
      </c>
      <c r="F60" s="114">
        <v>409200.00241000002</v>
      </c>
      <c r="G60" s="114">
        <v>421473.12069000001</v>
      </c>
      <c r="H60" s="114">
        <v>413915.34242</v>
      </c>
      <c r="I60" s="114">
        <v>351136.38958999998</v>
      </c>
      <c r="J60" s="114">
        <v>171099.99612999998</v>
      </c>
      <c r="K60" s="114">
        <v>458390.48913999996</v>
      </c>
      <c r="L60" s="114">
        <v>183962.75959999999</v>
      </c>
    </row>
    <row r="61" spans="1:12" ht="15" customHeight="1">
      <c r="A61" s="116" t="s">
        <v>616</v>
      </c>
      <c r="B61" s="114">
        <v>64133.054710000004</v>
      </c>
      <c r="C61" s="114">
        <v>72168.587510000012</v>
      </c>
      <c r="D61" s="114">
        <v>71883.400010000012</v>
      </c>
      <c r="E61" s="114">
        <v>46519.7353</v>
      </c>
      <c r="F61" s="114">
        <v>73414.840930000006</v>
      </c>
      <c r="G61" s="114">
        <v>89792.161749999999</v>
      </c>
      <c r="H61" s="114">
        <v>42414.005509999995</v>
      </c>
      <c r="I61" s="114">
        <v>61132.360930000003</v>
      </c>
      <c r="J61" s="114">
        <v>21671.34201</v>
      </c>
      <c r="K61" s="114">
        <v>66348.26013000001</v>
      </c>
      <c r="L61" s="114">
        <v>27920.321110000001</v>
      </c>
    </row>
    <row r="62" spans="1:12" ht="15" customHeight="1">
      <c r="A62" s="148" t="s">
        <v>617</v>
      </c>
      <c r="B62" s="114">
        <v>-29755.51873</v>
      </c>
      <c r="C62" s="114">
        <v>-38248.057810000006</v>
      </c>
      <c r="D62" s="114">
        <v>-45809.017930000002</v>
      </c>
      <c r="E62" s="114">
        <v>-31836.36465</v>
      </c>
      <c r="F62" s="114">
        <v>-42908.789720000001</v>
      </c>
      <c r="G62" s="114">
        <v>-50354.4012</v>
      </c>
      <c r="H62" s="114">
        <v>-22208.176520000001</v>
      </c>
      <c r="I62" s="114">
        <v>-24500.64014</v>
      </c>
      <c r="J62" s="114">
        <v>-9172.8627500000002</v>
      </c>
      <c r="K62" s="114">
        <v>-24463.865269999998</v>
      </c>
      <c r="L62" s="114">
        <v>-10279.839669999999</v>
      </c>
    </row>
    <row r="63" spans="1:12" ht="15" customHeight="1">
      <c r="A63" s="117" t="s">
        <v>618</v>
      </c>
      <c r="B63" s="114">
        <v>832109.73776000005</v>
      </c>
      <c r="C63" s="114">
        <v>776967.35991999996</v>
      </c>
      <c r="D63" s="114">
        <v>801869.05515999999</v>
      </c>
      <c r="E63" s="114">
        <v>429523.97080000001</v>
      </c>
      <c r="F63" s="114">
        <v>439706.05362000002</v>
      </c>
      <c r="G63" s="114">
        <v>460910.88124000002</v>
      </c>
      <c r="H63" s="114">
        <v>434121.17141000001</v>
      </c>
      <c r="I63" s="114">
        <v>387768.11037999997</v>
      </c>
      <c r="J63" s="114">
        <v>183598.47538999998</v>
      </c>
      <c r="K63" s="114">
        <v>500274.88400000002</v>
      </c>
      <c r="L63" s="114">
        <v>201603.24103999999</v>
      </c>
    </row>
    <row r="64" spans="1:12" ht="15" customHeight="1">
      <c r="A64" s="116" t="s">
        <v>619</v>
      </c>
      <c r="B64" s="114">
        <v>162257.27430000002</v>
      </c>
      <c r="C64" s="114">
        <v>155723.87619000001</v>
      </c>
      <c r="D64" s="114">
        <v>198457.32454</v>
      </c>
      <c r="E64" s="114">
        <v>95116.951950000002</v>
      </c>
      <c r="F64" s="114">
        <v>108838.49643000001</v>
      </c>
      <c r="G64" s="114">
        <v>106951.19843</v>
      </c>
      <c r="H64" s="114">
        <v>177253.74077999999</v>
      </c>
      <c r="I64" s="114">
        <v>115497.52239</v>
      </c>
      <c r="J64" s="114">
        <v>37915.134210000004</v>
      </c>
      <c r="K64" s="114">
        <v>105600.91223</v>
      </c>
      <c r="L64" s="114">
        <v>40633.532869999995</v>
      </c>
    </row>
    <row r="65" spans="1:12" ht="15" customHeight="1">
      <c r="A65" s="116" t="s">
        <v>620</v>
      </c>
      <c r="B65" s="114">
        <v>-219941.19900999998</v>
      </c>
      <c r="C65" s="114">
        <v>-211618.26509999999</v>
      </c>
      <c r="D65" s="114">
        <v>-248786.67900999999</v>
      </c>
      <c r="E65" s="114">
        <v>-160134.82493</v>
      </c>
      <c r="F65" s="114">
        <v>-171941.42165999999</v>
      </c>
      <c r="G65" s="114">
        <v>-187630.77054</v>
      </c>
      <c r="H65" s="114">
        <v>-241005.48588999998</v>
      </c>
      <c r="I65" s="114">
        <v>-119040.97423000001</v>
      </c>
      <c r="J65" s="114">
        <v>-68316.783159999992</v>
      </c>
      <c r="K65" s="114">
        <v>-212838.43144999997</v>
      </c>
      <c r="L65" s="114">
        <v>-76885.905209999997</v>
      </c>
    </row>
    <row r="66" spans="1:12" ht="15" customHeight="1">
      <c r="A66" s="147" t="s">
        <v>621</v>
      </c>
      <c r="B66" s="114">
        <v>774425.81305</v>
      </c>
      <c r="C66" s="114">
        <v>721072.97100999998</v>
      </c>
      <c r="D66" s="114">
        <v>751539.70069000009</v>
      </c>
      <c r="E66" s="114">
        <v>364506.09781999997</v>
      </c>
      <c r="F66" s="114">
        <v>376603.12838999997</v>
      </c>
      <c r="G66" s="114">
        <v>380231.30913000001</v>
      </c>
      <c r="H66" s="114">
        <v>370369.42629999999</v>
      </c>
      <c r="I66" s="114">
        <v>384224.65854000003</v>
      </c>
      <c r="J66" s="114">
        <v>153196.82644</v>
      </c>
      <c r="K66" s="114">
        <v>393037.36477999995</v>
      </c>
      <c r="L66" s="114">
        <v>165350.86869999999</v>
      </c>
    </row>
    <row r="67" spans="1:12" ht="15" customHeight="1">
      <c r="A67" s="148" t="s">
        <v>622</v>
      </c>
      <c r="B67" s="114">
        <v>-604285.24985000002</v>
      </c>
      <c r="C67" s="114">
        <v>-606043.04603999993</v>
      </c>
      <c r="D67" s="114">
        <v>-567470.04952999996</v>
      </c>
      <c r="E67" s="114">
        <v>-315472.77019999997</v>
      </c>
      <c r="F67" s="114">
        <v>-352805.03912999999</v>
      </c>
      <c r="G67" s="114">
        <v>-336163.56900000002</v>
      </c>
      <c r="H67" s="114">
        <v>-303710.08132</v>
      </c>
      <c r="I67" s="114">
        <v>-304860.72147000005</v>
      </c>
      <c r="J67" s="114">
        <v>-144947.60165999999</v>
      </c>
      <c r="K67" s="114">
        <v>-326240.84357999999</v>
      </c>
      <c r="L67" s="114">
        <v>-144303.22393000001</v>
      </c>
    </row>
    <row r="68" spans="1:12" ht="15" customHeight="1">
      <c r="A68" s="117" t="s">
        <v>623</v>
      </c>
      <c r="B68" s="114">
        <v>170140.56319999998</v>
      </c>
      <c r="C68" s="114">
        <v>115029.92496999999</v>
      </c>
      <c r="D68" s="114">
        <v>184069.65116000001</v>
      </c>
      <c r="E68" s="114">
        <v>49033.327619999996</v>
      </c>
      <c r="F68" s="114">
        <v>23798.089260000001</v>
      </c>
      <c r="G68" s="114">
        <v>44067.740130000006</v>
      </c>
      <c r="H68" s="114">
        <v>66659.344979999994</v>
      </c>
      <c r="I68" s="114">
        <v>79363.93707</v>
      </c>
      <c r="J68" s="114">
        <v>8249.2247800000005</v>
      </c>
      <c r="K68" s="114">
        <v>66796.521200000003</v>
      </c>
      <c r="L68" s="114">
        <v>21047.644769999999</v>
      </c>
    </row>
    <row r="69" spans="1:12" ht="15" customHeight="1">
      <c r="A69" s="117" t="s">
        <v>624</v>
      </c>
      <c r="B69" s="114">
        <v>4475.9388300000001</v>
      </c>
      <c r="C69" s="114">
        <v>2992.1017400000001</v>
      </c>
      <c r="D69" s="114">
        <v>2886.3002299999998</v>
      </c>
      <c r="E69" s="114">
        <v>211.89498</v>
      </c>
      <c r="F69" s="114">
        <v>23.32723</v>
      </c>
      <c r="G69" s="114">
        <v>19.067130000000002</v>
      </c>
      <c r="H69" s="114">
        <v>15.0131</v>
      </c>
      <c r="I69" s="114">
        <v>9.3397000000000006</v>
      </c>
      <c r="J69" s="114">
        <v>3.3850799999999999</v>
      </c>
      <c r="K69" s="114">
        <v>15.23732</v>
      </c>
      <c r="L69" s="114">
        <v>12.920639999999999</v>
      </c>
    </row>
    <row r="70" spans="1:12" ht="15" customHeight="1">
      <c r="A70" s="115" t="s">
        <v>971</v>
      </c>
      <c r="B70" s="114">
        <v>60.167149999999999</v>
      </c>
      <c r="C70" s="114">
        <v>-342.80680000000001</v>
      </c>
      <c r="D70" s="114">
        <v>18.41423</v>
      </c>
      <c r="E70" s="114">
        <v>198.94359</v>
      </c>
      <c r="F70" s="114">
        <v>-2.9360999999999997</v>
      </c>
      <c r="G70" s="114">
        <v>-0.30933999999999995</v>
      </c>
      <c r="H70" s="114">
        <v>-0.68092999999999992</v>
      </c>
      <c r="I70" s="114">
        <v>0.37551000000000001</v>
      </c>
      <c r="J70" s="114">
        <v>-9.2000000000000003E-4</v>
      </c>
      <c r="K70" s="114">
        <v>-1.3500000000000001E-3</v>
      </c>
      <c r="L70" s="114">
        <v>0.9748</v>
      </c>
    </row>
    <row r="71" spans="1:12" ht="15" customHeight="1">
      <c r="A71" s="115" t="s">
        <v>972</v>
      </c>
      <c r="B71" s="114">
        <v>4415.7716799999998</v>
      </c>
      <c r="C71" s="114">
        <v>3334.9085399999999</v>
      </c>
      <c r="D71" s="114">
        <v>2867.886</v>
      </c>
      <c r="E71" s="114">
        <v>12.95139</v>
      </c>
      <c r="F71" s="114">
        <v>26.263330000000003</v>
      </c>
      <c r="G71" s="114">
        <v>19.376470000000001</v>
      </c>
      <c r="H71" s="114">
        <v>15.694030000000001</v>
      </c>
      <c r="I71" s="114">
        <v>8.9641900000000003</v>
      </c>
      <c r="J71" s="114">
        <v>3.3860000000000001</v>
      </c>
      <c r="K71" s="114">
        <v>15.238670000000001</v>
      </c>
      <c r="L71" s="114">
        <v>11.94584</v>
      </c>
    </row>
    <row r="72" spans="1:12" ht="15" customHeight="1">
      <c r="A72" s="147" t="s">
        <v>625</v>
      </c>
      <c r="B72" s="114">
        <v>-4615.7735400000001</v>
      </c>
      <c r="C72" s="114">
        <v>-3367.89624</v>
      </c>
      <c r="D72" s="114">
        <v>-2850.80168</v>
      </c>
      <c r="E72" s="114">
        <v>-12.962290000000001</v>
      </c>
      <c r="F72" s="114">
        <v>-9.9668500000000009</v>
      </c>
      <c r="G72" s="114">
        <v>-0.46364</v>
      </c>
      <c r="H72" s="114">
        <v>-49.473599999999998</v>
      </c>
      <c r="I72" s="114">
        <v>-95.184370000000001</v>
      </c>
      <c r="J72" s="114">
        <v>-115.00376</v>
      </c>
      <c r="K72" s="114">
        <v>-501.09361999999999</v>
      </c>
      <c r="L72" s="114">
        <v>-408.79459000000003</v>
      </c>
    </row>
    <row r="73" spans="1:12" ht="15" customHeight="1">
      <c r="A73" s="147" t="s">
        <v>1259</v>
      </c>
      <c r="B73" s="114">
        <v>-216.28723000000002</v>
      </c>
      <c r="C73" s="114">
        <v>-52.96134</v>
      </c>
      <c r="D73" s="114">
        <v>-3.2969999999999999E-2</v>
      </c>
      <c r="E73" s="114">
        <v>-12.070069999999999</v>
      </c>
      <c r="F73" s="114">
        <v>-9.2730200000000007</v>
      </c>
      <c r="G73" s="114">
        <v>9.9900000000000006E-3</v>
      </c>
      <c r="H73" s="114">
        <v>-1.9673699999999998</v>
      </c>
      <c r="I73" s="114">
        <v>-2.07E-2</v>
      </c>
      <c r="J73" s="114">
        <v>-36.336849999999998</v>
      </c>
      <c r="K73" s="114">
        <v>-93.138539999999992</v>
      </c>
      <c r="L73" s="114">
        <v>-35.576819999999998</v>
      </c>
    </row>
    <row r="74" spans="1:12" ht="15" customHeight="1">
      <c r="A74" s="148" t="s">
        <v>973</v>
      </c>
      <c r="B74" s="114">
        <v>-4399.4863099999993</v>
      </c>
      <c r="C74" s="114">
        <v>-3314.9348999999997</v>
      </c>
      <c r="D74" s="114">
        <v>-2850.7687099999998</v>
      </c>
      <c r="E74" s="114">
        <v>-0.89222000000000001</v>
      </c>
      <c r="F74" s="114">
        <v>-0.69383000000000006</v>
      </c>
      <c r="G74" s="114">
        <v>-0.47363</v>
      </c>
      <c r="H74" s="114">
        <v>-47.506230000000002</v>
      </c>
      <c r="I74" s="114">
        <v>-95.163669999999996</v>
      </c>
      <c r="J74" s="114">
        <v>-78.666910000000001</v>
      </c>
      <c r="K74" s="114">
        <v>-407.95508000000001</v>
      </c>
      <c r="L74" s="114">
        <v>-373.21777000000003</v>
      </c>
    </row>
    <row r="75" spans="1:12" ht="15" customHeight="1">
      <c r="A75" s="147" t="s">
        <v>626</v>
      </c>
      <c r="B75" s="114">
        <v>170000.72849000001</v>
      </c>
      <c r="C75" s="114">
        <v>114654.13047</v>
      </c>
      <c r="D75" s="114">
        <v>184105.14971</v>
      </c>
      <c r="E75" s="114">
        <v>49232.260310000005</v>
      </c>
      <c r="F75" s="114">
        <v>23811.449639999999</v>
      </c>
      <c r="G75" s="114">
        <v>44086.34362</v>
      </c>
      <c r="H75" s="114">
        <v>66624.884479999993</v>
      </c>
      <c r="I75" s="114">
        <v>79278.092400000009</v>
      </c>
      <c r="J75" s="114">
        <v>8137.6061</v>
      </c>
      <c r="K75" s="114">
        <v>66310.664900000003</v>
      </c>
      <c r="L75" s="114">
        <v>20651.770820000002</v>
      </c>
    </row>
    <row r="76" spans="1:12" ht="15" customHeight="1">
      <c r="A76" s="149" t="s">
        <v>962</v>
      </c>
      <c r="B76" s="114">
        <v>232.53843000000001</v>
      </c>
      <c r="C76" s="114">
        <v>118.69692999999999</v>
      </c>
      <c r="D76" s="114">
        <v>205.54554000000002</v>
      </c>
      <c r="E76" s="114">
        <v>5586.2416499999999</v>
      </c>
      <c r="F76" s="114">
        <v>174.64964000000001</v>
      </c>
      <c r="G76" s="114">
        <v>764.08882999999992</v>
      </c>
      <c r="H76" s="114">
        <v>2140.3906499999998</v>
      </c>
      <c r="I76" s="114">
        <v>257.88125000000002</v>
      </c>
      <c r="J76" s="114">
        <v>12.826420000000001</v>
      </c>
      <c r="K76" s="114">
        <v>119.46758</v>
      </c>
      <c r="L76" s="114">
        <v>18.67625</v>
      </c>
    </row>
    <row r="77" spans="1:12" ht="15" customHeight="1">
      <c r="A77" s="117" t="s">
        <v>627</v>
      </c>
      <c r="B77" s="114">
        <v>170233.26691999999</v>
      </c>
      <c r="C77" s="114">
        <v>114772.82740000001</v>
      </c>
      <c r="D77" s="114">
        <v>184310.69524999999</v>
      </c>
      <c r="E77" s="114">
        <v>54818.501960000001</v>
      </c>
      <c r="F77" s="114">
        <v>23986.099280000002</v>
      </c>
      <c r="G77" s="114">
        <v>44850.43245</v>
      </c>
      <c r="H77" s="114">
        <v>68765.275129999995</v>
      </c>
      <c r="I77" s="114">
        <v>79535.97365</v>
      </c>
      <c r="J77" s="114">
        <v>8150.4325199999994</v>
      </c>
      <c r="K77" s="114">
        <v>66430.13248</v>
      </c>
      <c r="L77" s="114">
        <v>20670.447070000002</v>
      </c>
    </row>
    <row r="78" spans="1:12" ht="15" customHeight="1">
      <c r="A78" s="116" t="s">
        <v>628</v>
      </c>
      <c r="B78" s="114">
        <v>-208.86847</v>
      </c>
      <c r="C78" s="114">
        <v>670.55535999999995</v>
      </c>
      <c r="D78" s="114">
        <v>-3896.88994</v>
      </c>
      <c r="E78" s="114">
        <v>-777.35993000000008</v>
      </c>
      <c r="F78" s="114">
        <v>-4336.7175099999995</v>
      </c>
      <c r="G78" s="114">
        <v>808.79946999999993</v>
      </c>
      <c r="H78" s="114">
        <v>-185.87868</v>
      </c>
      <c r="I78" s="114">
        <v>1130.2538100000002</v>
      </c>
      <c r="J78" s="114">
        <v>-957.72956999999997</v>
      </c>
      <c r="K78" s="114">
        <v>-949.5261999999999</v>
      </c>
      <c r="L78" s="114">
        <v>-179.91091</v>
      </c>
    </row>
    <row r="79" spans="1:12" ht="15" customHeight="1">
      <c r="A79" s="147" t="s">
        <v>629</v>
      </c>
      <c r="B79" s="114">
        <v>170024.39844999998</v>
      </c>
      <c r="C79" s="114">
        <v>115443.38276000001</v>
      </c>
      <c r="D79" s="114">
        <v>180413.80531</v>
      </c>
      <c r="E79" s="114">
        <v>54041.142030000003</v>
      </c>
      <c r="F79" s="114">
        <v>19649.38177</v>
      </c>
      <c r="G79" s="114">
        <v>45659.231919999998</v>
      </c>
      <c r="H79" s="114">
        <v>68579.39645</v>
      </c>
      <c r="I79" s="114">
        <v>80666.227459999995</v>
      </c>
      <c r="J79" s="114">
        <v>7192.7029499999999</v>
      </c>
      <c r="K79" s="114">
        <v>65480.60628</v>
      </c>
      <c r="L79" s="114">
        <v>20490.53616</v>
      </c>
    </row>
    <row r="80" spans="1:12" ht="15" customHeight="1">
      <c r="A80" s="116" t="s">
        <v>630</v>
      </c>
      <c r="B80" s="114">
        <v>0</v>
      </c>
      <c r="C80" s="114">
        <v>0</v>
      </c>
      <c r="D80" s="114">
        <v>0</v>
      </c>
      <c r="E80" s="114">
        <v>0</v>
      </c>
      <c r="F80" s="114">
        <v>0</v>
      </c>
      <c r="G80" s="114">
        <v>0</v>
      </c>
      <c r="H80" s="114">
        <v>0</v>
      </c>
      <c r="I80" s="114">
        <v>0</v>
      </c>
      <c r="J80" s="114">
        <v>0</v>
      </c>
      <c r="K80" s="114">
        <v>0</v>
      </c>
      <c r="L80" s="114">
        <v>0</v>
      </c>
    </row>
    <row r="81" spans="1:12" ht="15" customHeight="1">
      <c r="A81" s="147" t="s">
        <v>631</v>
      </c>
      <c r="B81" s="114">
        <v>170024.39844999998</v>
      </c>
      <c r="C81" s="114">
        <v>115443.38276000001</v>
      </c>
      <c r="D81" s="114">
        <v>180413.80531</v>
      </c>
      <c r="E81" s="114">
        <v>54041.142030000003</v>
      </c>
      <c r="F81" s="114">
        <v>19649.38177</v>
      </c>
      <c r="G81" s="114">
        <v>45659.231919999998</v>
      </c>
      <c r="H81" s="114">
        <v>68579.39645</v>
      </c>
      <c r="I81" s="114">
        <v>80666.227459999995</v>
      </c>
      <c r="J81" s="114">
        <v>7192.7029499999999</v>
      </c>
      <c r="K81" s="114">
        <v>65480.60628</v>
      </c>
      <c r="L81" s="114">
        <v>20490.53616</v>
      </c>
    </row>
    <row r="82" spans="1:12" ht="15" customHeight="1" thickBot="1">
      <c r="A82" s="116" t="s">
        <v>632</v>
      </c>
      <c r="B82" s="114">
        <v>-49692.76225</v>
      </c>
      <c r="C82" s="114">
        <v>-32043.951820000002</v>
      </c>
      <c r="D82" s="114">
        <v>-63984.889000000003</v>
      </c>
      <c r="E82" s="114">
        <v>-31934.725999999999</v>
      </c>
      <c r="F82" s="114">
        <v>-5843.1096900000002</v>
      </c>
      <c r="G82" s="114">
        <v>-28366.448629999999</v>
      </c>
      <c r="H82" s="114">
        <v>-49892.330700000006</v>
      </c>
      <c r="I82" s="114">
        <v>-45888.240539999999</v>
      </c>
      <c r="J82" s="114">
        <v>-8035.1981299999998</v>
      </c>
      <c r="K82" s="114">
        <v>-43853.927640000002</v>
      </c>
      <c r="L82" s="114">
        <v>-11944.761849999999</v>
      </c>
    </row>
    <row r="83" spans="1:12" ht="15" customHeight="1" thickTop="1" thickBot="1">
      <c r="A83" s="392" t="s">
        <v>633</v>
      </c>
      <c r="B83" s="393">
        <v>120331.63620000001</v>
      </c>
      <c r="C83" s="393">
        <v>83399.430939999991</v>
      </c>
      <c r="D83" s="393">
        <v>116428.91631</v>
      </c>
      <c r="E83" s="393">
        <v>22106.41603</v>
      </c>
      <c r="F83" s="393">
        <v>13806.272080000001</v>
      </c>
      <c r="G83" s="393">
        <v>17292.783289999999</v>
      </c>
      <c r="H83" s="393">
        <v>18687.065750000002</v>
      </c>
      <c r="I83" s="393">
        <v>34777.986920000003</v>
      </c>
      <c r="J83" s="393">
        <v>-842.49518</v>
      </c>
      <c r="K83" s="393">
        <v>21626.678640000002</v>
      </c>
      <c r="L83" s="393">
        <v>8545.7743100000007</v>
      </c>
    </row>
    <row r="84" spans="1:12" ht="3.75" customHeight="1" thickTop="1" thickBot="1">
      <c r="A84" s="118"/>
      <c r="B84" s="119"/>
      <c r="C84" s="119"/>
      <c r="D84" s="119"/>
      <c r="E84" s="119"/>
      <c r="F84" s="119"/>
      <c r="G84" s="119"/>
      <c r="H84" s="119"/>
      <c r="I84" s="119"/>
      <c r="J84" s="119"/>
      <c r="K84" s="119"/>
      <c r="L84" s="119"/>
    </row>
    <row r="85" spans="1:12" ht="15" customHeight="1" thickTop="1">
      <c r="A85" s="70"/>
      <c r="B85" s="25"/>
      <c r="C85" s="25"/>
      <c r="D85" s="25"/>
      <c r="E85" s="25"/>
      <c r="F85" s="25"/>
      <c r="G85" s="25"/>
      <c r="H85" s="25"/>
      <c r="I85" s="25"/>
      <c r="J85" s="25"/>
      <c r="K85" s="25"/>
      <c r="L85" s="25"/>
    </row>
  </sheetData>
  <mergeCells count="3">
    <mergeCell ref="A1:L1"/>
    <mergeCell ref="A2:L2"/>
    <mergeCell ref="A3:L3"/>
  </mergeCells>
  <pageMargins left="0.88" right="0.75" top="0.76" bottom="0.56999999999999995" header="0.74" footer="0.22"/>
  <pageSetup scale="41"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0"/>
  <sheetViews>
    <sheetView topLeftCell="C1" zoomScaleNormal="100" workbookViewId="0">
      <selection activeCell="C1" sqref="C1:N1"/>
    </sheetView>
  </sheetViews>
  <sheetFormatPr defaultRowHeight="12.75"/>
  <cols>
    <col min="1" max="1" width="3" style="44" hidden="1" customWidth="1"/>
    <col min="2" max="2" width="6" style="44" hidden="1" customWidth="1"/>
    <col min="3" max="3" width="81.7109375" style="44" customWidth="1"/>
    <col min="4" max="11" width="8.28515625" style="44" bestFit="1" customWidth="1"/>
    <col min="12" max="13" width="8.28515625" style="44" customWidth="1"/>
    <col min="14" max="14" width="8.28515625" style="44" bestFit="1" customWidth="1"/>
    <col min="15" max="257" width="9.140625" style="44"/>
    <col min="258" max="259" width="0" style="44" hidden="1" customWidth="1"/>
    <col min="260" max="260" width="81.7109375" style="44" customWidth="1"/>
    <col min="261" max="269" width="13.140625" style="44" customWidth="1"/>
    <col min="270" max="513" width="9.140625" style="44"/>
    <col min="514" max="515" width="0" style="44" hidden="1" customWidth="1"/>
    <col min="516" max="516" width="81.7109375" style="44" customWidth="1"/>
    <col min="517" max="525" width="13.140625" style="44" customWidth="1"/>
    <col min="526" max="769" width="9.140625" style="44"/>
    <col min="770" max="771" width="0" style="44" hidden="1" customWidth="1"/>
    <col min="772" max="772" width="81.7109375" style="44" customWidth="1"/>
    <col min="773" max="781" width="13.140625" style="44" customWidth="1"/>
    <col min="782" max="1025" width="9.140625" style="44"/>
    <col min="1026" max="1027" width="0" style="44" hidden="1" customWidth="1"/>
    <col min="1028" max="1028" width="81.7109375" style="44" customWidth="1"/>
    <col min="1029" max="1037" width="13.140625" style="44" customWidth="1"/>
    <col min="1038" max="1281" width="9.140625" style="44"/>
    <col min="1282" max="1283" width="0" style="44" hidden="1" customWidth="1"/>
    <col min="1284" max="1284" width="81.7109375" style="44" customWidth="1"/>
    <col min="1285" max="1293" width="13.140625" style="44" customWidth="1"/>
    <col min="1294" max="1537" width="9.140625" style="44"/>
    <col min="1538" max="1539" width="0" style="44" hidden="1" customWidth="1"/>
    <col min="1540" max="1540" width="81.7109375" style="44" customWidth="1"/>
    <col min="1541" max="1549" width="13.140625" style="44" customWidth="1"/>
    <col min="1550" max="1793" width="9.140625" style="44"/>
    <col min="1794" max="1795" width="0" style="44" hidden="1" customWidth="1"/>
    <col min="1796" max="1796" width="81.7109375" style="44" customWidth="1"/>
    <col min="1797" max="1805" width="13.140625" style="44" customWidth="1"/>
    <col min="1806" max="2049" width="9.140625" style="44"/>
    <col min="2050" max="2051" width="0" style="44" hidden="1" customWidth="1"/>
    <col min="2052" max="2052" width="81.7109375" style="44" customWidth="1"/>
    <col min="2053" max="2061" width="13.140625" style="44" customWidth="1"/>
    <col min="2062" max="2305" width="9.140625" style="44"/>
    <col min="2306" max="2307" width="0" style="44" hidden="1" customWidth="1"/>
    <col min="2308" max="2308" width="81.7109375" style="44" customWidth="1"/>
    <col min="2309" max="2317" width="13.140625" style="44" customWidth="1"/>
    <col min="2318" max="2561" width="9.140625" style="44"/>
    <col min="2562" max="2563" width="0" style="44" hidden="1" customWidth="1"/>
    <col min="2564" max="2564" width="81.7109375" style="44" customWidth="1"/>
    <col min="2565" max="2573" width="13.140625" style="44" customWidth="1"/>
    <col min="2574" max="2817" width="9.140625" style="44"/>
    <col min="2818" max="2819" width="0" style="44" hidden="1" customWidth="1"/>
    <col min="2820" max="2820" width="81.7109375" style="44" customWidth="1"/>
    <col min="2821" max="2829" width="13.140625" style="44" customWidth="1"/>
    <col min="2830" max="3073" width="9.140625" style="44"/>
    <col min="3074" max="3075" width="0" style="44" hidden="1" customWidth="1"/>
    <col min="3076" max="3076" width="81.7109375" style="44" customWidth="1"/>
    <col min="3077" max="3085" width="13.140625" style="44" customWidth="1"/>
    <col min="3086" max="3329" width="9.140625" style="44"/>
    <col min="3330" max="3331" width="0" style="44" hidden="1" customWidth="1"/>
    <col min="3332" max="3332" width="81.7109375" style="44" customWidth="1"/>
    <col min="3333" max="3341" width="13.140625" style="44" customWidth="1"/>
    <col min="3342" max="3585" width="9.140625" style="44"/>
    <col min="3586" max="3587" width="0" style="44" hidden="1" customWidth="1"/>
    <col min="3588" max="3588" width="81.7109375" style="44" customWidth="1"/>
    <col min="3589" max="3597" width="13.140625" style="44" customWidth="1"/>
    <col min="3598" max="3841" width="9.140625" style="44"/>
    <col min="3842" max="3843" width="0" style="44" hidden="1" customWidth="1"/>
    <col min="3844" max="3844" width="81.7109375" style="44" customWidth="1"/>
    <col min="3845" max="3853" width="13.140625" style="44" customWidth="1"/>
    <col min="3854" max="4097" width="9.140625" style="44"/>
    <col min="4098" max="4099" width="0" style="44" hidden="1" customWidth="1"/>
    <col min="4100" max="4100" width="81.7109375" style="44" customWidth="1"/>
    <col min="4101" max="4109" width="13.140625" style="44" customWidth="1"/>
    <col min="4110" max="4353" width="9.140625" style="44"/>
    <col min="4354" max="4355" width="0" style="44" hidden="1" customWidth="1"/>
    <col min="4356" max="4356" width="81.7109375" style="44" customWidth="1"/>
    <col min="4357" max="4365" width="13.140625" style="44" customWidth="1"/>
    <col min="4366" max="4609" width="9.140625" style="44"/>
    <col min="4610" max="4611" width="0" style="44" hidden="1" customWidth="1"/>
    <col min="4612" max="4612" width="81.7109375" style="44" customWidth="1"/>
    <col min="4613" max="4621" width="13.140625" style="44" customWidth="1"/>
    <col min="4622" max="4865" width="9.140625" style="44"/>
    <col min="4866" max="4867" width="0" style="44" hidden="1" customWidth="1"/>
    <col min="4868" max="4868" width="81.7109375" style="44" customWidth="1"/>
    <col min="4869" max="4877" width="13.140625" style="44" customWidth="1"/>
    <col min="4878" max="5121" width="9.140625" style="44"/>
    <col min="5122" max="5123" width="0" style="44" hidden="1" customWidth="1"/>
    <col min="5124" max="5124" width="81.7109375" style="44" customWidth="1"/>
    <col min="5125" max="5133" width="13.140625" style="44" customWidth="1"/>
    <col min="5134" max="5377" width="9.140625" style="44"/>
    <col min="5378" max="5379" width="0" style="44" hidden="1" customWidth="1"/>
    <col min="5380" max="5380" width="81.7109375" style="44" customWidth="1"/>
    <col min="5381" max="5389" width="13.140625" style="44" customWidth="1"/>
    <col min="5390" max="5633" width="9.140625" style="44"/>
    <col min="5634" max="5635" width="0" style="44" hidden="1" customWidth="1"/>
    <col min="5636" max="5636" width="81.7109375" style="44" customWidth="1"/>
    <col min="5637" max="5645" width="13.140625" style="44" customWidth="1"/>
    <col min="5646" max="5889" width="9.140625" style="44"/>
    <col min="5890" max="5891" width="0" style="44" hidden="1" customWidth="1"/>
    <col min="5892" max="5892" width="81.7109375" style="44" customWidth="1"/>
    <col min="5893" max="5901" width="13.140625" style="44" customWidth="1"/>
    <col min="5902" max="6145" width="9.140625" style="44"/>
    <col min="6146" max="6147" width="0" style="44" hidden="1" customWidth="1"/>
    <col min="6148" max="6148" width="81.7109375" style="44" customWidth="1"/>
    <col min="6149" max="6157" width="13.140625" style="44" customWidth="1"/>
    <col min="6158" max="6401" width="9.140625" style="44"/>
    <col min="6402" max="6403" width="0" style="44" hidden="1" customWidth="1"/>
    <col min="6404" max="6404" width="81.7109375" style="44" customWidth="1"/>
    <col min="6405" max="6413" width="13.140625" style="44" customWidth="1"/>
    <col min="6414" max="6657" width="9.140625" style="44"/>
    <col min="6658" max="6659" width="0" style="44" hidden="1" customWidth="1"/>
    <col min="6660" max="6660" width="81.7109375" style="44" customWidth="1"/>
    <col min="6661" max="6669" width="13.140625" style="44" customWidth="1"/>
    <col min="6670" max="6913" width="9.140625" style="44"/>
    <col min="6914" max="6915" width="0" style="44" hidden="1" customWidth="1"/>
    <col min="6916" max="6916" width="81.7109375" style="44" customWidth="1"/>
    <col min="6917" max="6925" width="13.140625" style="44" customWidth="1"/>
    <col min="6926" max="7169" width="9.140625" style="44"/>
    <col min="7170" max="7171" width="0" style="44" hidden="1" customWidth="1"/>
    <col min="7172" max="7172" width="81.7109375" style="44" customWidth="1"/>
    <col min="7173" max="7181" width="13.140625" style="44" customWidth="1"/>
    <col min="7182" max="7425" width="9.140625" style="44"/>
    <col min="7426" max="7427" width="0" style="44" hidden="1" customWidth="1"/>
    <col min="7428" max="7428" width="81.7109375" style="44" customWidth="1"/>
    <col min="7429" max="7437" width="13.140625" style="44" customWidth="1"/>
    <col min="7438" max="7681" width="9.140625" style="44"/>
    <col min="7682" max="7683" width="0" style="44" hidden="1" customWidth="1"/>
    <col min="7684" max="7684" width="81.7109375" style="44" customWidth="1"/>
    <col min="7685" max="7693" width="13.140625" style="44" customWidth="1"/>
    <col min="7694" max="7937" width="9.140625" style="44"/>
    <col min="7938" max="7939" width="0" style="44" hidden="1" customWidth="1"/>
    <col min="7940" max="7940" width="81.7109375" style="44" customWidth="1"/>
    <col min="7941" max="7949" width="13.140625" style="44" customWidth="1"/>
    <col min="7950" max="8193" width="9.140625" style="44"/>
    <col min="8194" max="8195" width="0" style="44" hidden="1" customWidth="1"/>
    <col min="8196" max="8196" width="81.7109375" style="44" customWidth="1"/>
    <col min="8197" max="8205" width="13.140625" style="44" customWidth="1"/>
    <col min="8206" max="8449" width="9.140625" style="44"/>
    <col min="8450" max="8451" width="0" style="44" hidden="1" customWidth="1"/>
    <col min="8452" max="8452" width="81.7109375" style="44" customWidth="1"/>
    <col min="8453" max="8461" width="13.140625" style="44" customWidth="1"/>
    <col min="8462" max="8705" width="9.140625" style="44"/>
    <col min="8706" max="8707" width="0" style="44" hidden="1" customWidth="1"/>
    <col min="8708" max="8708" width="81.7109375" style="44" customWidth="1"/>
    <col min="8709" max="8717" width="13.140625" style="44" customWidth="1"/>
    <col min="8718" max="8961" width="9.140625" style="44"/>
    <col min="8962" max="8963" width="0" style="44" hidden="1" customWidth="1"/>
    <col min="8964" max="8964" width="81.7109375" style="44" customWidth="1"/>
    <col min="8965" max="8973" width="13.140625" style="44" customWidth="1"/>
    <col min="8974" max="9217" width="9.140625" style="44"/>
    <col min="9218" max="9219" width="0" style="44" hidden="1" customWidth="1"/>
    <col min="9220" max="9220" width="81.7109375" style="44" customWidth="1"/>
    <col min="9221" max="9229" width="13.140625" style="44" customWidth="1"/>
    <col min="9230" max="9473" width="9.140625" style="44"/>
    <col min="9474" max="9475" width="0" style="44" hidden="1" customWidth="1"/>
    <col min="9476" max="9476" width="81.7109375" style="44" customWidth="1"/>
    <col min="9477" max="9485" width="13.140625" style="44" customWidth="1"/>
    <col min="9486" max="9729" width="9.140625" style="44"/>
    <col min="9730" max="9731" width="0" style="44" hidden="1" customWidth="1"/>
    <col min="9732" max="9732" width="81.7109375" style="44" customWidth="1"/>
    <col min="9733" max="9741" width="13.140625" style="44" customWidth="1"/>
    <col min="9742" max="9985" width="9.140625" style="44"/>
    <col min="9986" max="9987" width="0" style="44" hidden="1" customWidth="1"/>
    <col min="9988" max="9988" width="81.7109375" style="44" customWidth="1"/>
    <col min="9989" max="9997" width="13.140625" style="44" customWidth="1"/>
    <col min="9998" max="10241" width="9.140625" style="44"/>
    <col min="10242" max="10243" width="0" style="44" hidden="1" customWidth="1"/>
    <col min="10244" max="10244" width="81.7109375" style="44" customWidth="1"/>
    <col min="10245" max="10253" width="13.140625" style="44" customWidth="1"/>
    <col min="10254" max="10497" width="9.140625" style="44"/>
    <col min="10498" max="10499" width="0" style="44" hidden="1" customWidth="1"/>
    <col min="10500" max="10500" width="81.7109375" style="44" customWidth="1"/>
    <col min="10501" max="10509" width="13.140625" style="44" customWidth="1"/>
    <col min="10510" max="10753" width="9.140625" style="44"/>
    <col min="10754" max="10755" width="0" style="44" hidden="1" customWidth="1"/>
    <col min="10756" max="10756" width="81.7109375" style="44" customWidth="1"/>
    <col min="10757" max="10765" width="13.140625" style="44" customWidth="1"/>
    <col min="10766" max="11009" width="9.140625" style="44"/>
    <col min="11010" max="11011" width="0" style="44" hidden="1" customWidth="1"/>
    <col min="11012" max="11012" width="81.7109375" style="44" customWidth="1"/>
    <col min="11013" max="11021" width="13.140625" style="44" customWidth="1"/>
    <col min="11022" max="11265" width="9.140625" style="44"/>
    <col min="11266" max="11267" width="0" style="44" hidden="1" customWidth="1"/>
    <col min="11268" max="11268" width="81.7109375" style="44" customWidth="1"/>
    <col min="11269" max="11277" width="13.140625" style="44" customWidth="1"/>
    <col min="11278" max="11521" width="9.140625" style="44"/>
    <col min="11522" max="11523" width="0" style="44" hidden="1" customWidth="1"/>
    <col min="11524" max="11524" width="81.7109375" style="44" customWidth="1"/>
    <col min="11525" max="11533" width="13.140625" style="44" customWidth="1"/>
    <col min="11534" max="11777" width="9.140625" style="44"/>
    <col min="11778" max="11779" width="0" style="44" hidden="1" customWidth="1"/>
    <col min="11780" max="11780" width="81.7109375" style="44" customWidth="1"/>
    <col min="11781" max="11789" width="13.140625" style="44" customWidth="1"/>
    <col min="11790" max="12033" width="9.140625" style="44"/>
    <col min="12034" max="12035" width="0" style="44" hidden="1" customWidth="1"/>
    <col min="12036" max="12036" width="81.7109375" style="44" customWidth="1"/>
    <col min="12037" max="12045" width="13.140625" style="44" customWidth="1"/>
    <col min="12046" max="12289" width="9.140625" style="44"/>
    <col min="12290" max="12291" width="0" style="44" hidden="1" customWidth="1"/>
    <col min="12292" max="12292" width="81.7109375" style="44" customWidth="1"/>
    <col min="12293" max="12301" width="13.140625" style="44" customWidth="1"/>
    <col min="12302" max="12545" width="9.140625" style="44"/>
    <col min="12546" max="12547" width="0" style="44" hidden="1" customWidth="1"/>
    <col min="12548" max="12548" width="81.7109375" style="44" customWidth="1"/>
    <col min="12549" max="12557" width="13.140625" style="44" customWidth="1"/>
    <col min="12558" max="12801" width="9.140625" style="44"/>
    <col min="12802" max="12803" width="0" style="44" hidden="1" customWidth="1"/>
    <col min="12804" max="12804" width="81.7109375" style="44" customWidth="1"/>
    <col min="12805" max="12813" width="13.140625" style="44" customWidth="1"/>
    <col min="12814" max="13057" width="9.140625" style="44"/>
    <col min="13058" max="13059" width="0" style="44" hidden="1" customWidth="1"/>
    <col min="13060" max="13060" width="81.7109375" style="44" customWidth="1"/>
    <col min="13061" max="13069" width="13.140625" style="44" customWidth="1"/>
    <col min="13070" max="13313" width="9.140625" style="44"/>
    <col min="13314" max="13315" width="0" style="44" hidden="1" customWidth="1"/>
    <col min="13316" max="13316" width="81.7109375" style="44" customWidth="1"/>
    <col min="13317" max="13325" width="13.140625" style="44" customWidth="1"/>
    <col min="13326" max="13569" width="9.140625" style="44"/>
    <col min="13570" max="13571" width="0" style="44" hidden="1" customWidth="1"/>
    <col min="13572" max="13572" width="81.7109375" style="44" customWidth="1"/>
    <col min="13573" max="13581" width="13.140625" style="44" customWidth="1"/>
    <col min="13582" max="13825" width="9.140625" style="44"/>
    <col min="13826" max="13827" width="0" style="44" hidden="1" customWidth="1"/>
    <col min="13828" max="13828" width="81.7109375" style="44" customWidth="1"/>
    <col min="13829" max="13837" width="13.140625" style="44" customWidth="1"/>
    <col min="13838" max="14081" width="9.140625" style="44"/>
    <col min="14082" max="14083" width="0" style="44" hidden="1" customWidth="1"/>
    <col min="14084" max="14084" width="81.7109375" style="44" customWidth="1"/>
    <col min="14085" max="14093" width="13.140625" style="44" customWidth="1"/>
    <col min="14094" max="14337" width="9.140625" style="44"/>
    <col min="14338" max="14339" width="0" style="44" hidden="1" customWidth="1"/>
    <col min="14340" max="14340" width="81.7109375" style="44" customWidth="1"/>
    <col min="14341" max="14349" width="13.140625" style="44" customWidth="1"/>
    <col min="14350" max="14593" width="9.140625" style="44"/>
    <col min="14594" max="14595" width="0" style="44" hidden="1" customWidth="1"/>
    <col min="14596" max="14596" width="81.7109375" style="44" customWidth="1"/>
    <col min="14597" max="14605" width="13.140625" style="44" customWidth="1"/>
    <col min="14606" max="14849" width="9.140625" style="44"/>
    <col min="14850" max="14851" width="0" style="44" hidden="1" customWidth="1"/>
    <col min="14852" max="14852" width="81.7109375" style="44" customWidth="1"/>
    <col min="14853" max="14861" width="13.140625" style="44" customWidth="1"/>
    <col min="14862" max="15105" width="9.140625" style="44"/>
    <col min="15106" max="15107" width="0" style="44" hidden="1" customWidth="1"/>
    <col min="15108" max="15108" width="81.7109375" style="44" customWidth="1"/>
    <col min="15109" max="15117" width="13.140625" style="44" customWidth="1"/>
    <col min="15118" max="15361" width="9.140625" style="44"/>
    <col min="15362" max="15363" width="0" style="44" hidden="1" customWidth="1"/>
    <col min="15364" max="15364" width="81.7109375" style="44" customWidth="1"/>
    <col min="15365" max="15373" width="13.140625" style="44" customWidth="1"/>
    <col min="15374" max="15617" width="9.140625" style="44"/>
    <col min="15618" max="15619" width="0" style="44" hidden="1" customWidth="1"/>
    <col min="15620" max="15620" width="81.7109375" style="44" customWidth="1"/>
    <col min="15621" max="15629" width="13.140625" style="44" customWidth="1"/>
    <col min="15630" max="15873" width="9.140625" style="44"/>
    <col min="15874" max="15875" width="0" style="44" hidden="1" customWidth="1"/>
    <col min="15876" max="15876" width="81.7109375" style="44" customWidth="1"/>
    <col min="15877" max="15885" width="13.140625" style="44" customWidth="1"/>
    <col min="15886" max="16129" width="9.140625" style="44"/>
    <col min="16130" max="16131" width="0" style="44" hidden="1" customWidth="1"/>
    <col min="16132" max="16132" width="81.7109375" style="44" customWidth="1"/>
    <col min="16133" max="16141" width="13.140625" style="44" customWidth="1"/>
    <col min="16142" max="16384" width="9.140625" style="44"/>
  </cols>
  <sheetData>
    <row r="1" spans="1:14" s="43" customFormat="1" ht="15" customHeight="1">
      <c r="A1" s="396"/>
      <c r="B1" s="396"/>
      <c r="C1" s="738"/>
      <c r="D1" s="738"/>
      <c r="E1" s="738"/>
      <c r="F1" s="738"/>
      <c r="G1" s="738"/>
      <c r="H1" s="738"/>
      <c r="I1" s="738"/>
      <c r="J1" s="738"/>
      <c r="K1" s="738"/>
      <c r="L1" s="738"/>
      <c r="M1" s="738"/>
      <c r="N1" s="738"/>
    </row>
    <row r="2" spans="1:14" s="43" customFormat="1" ht="15" customHeight="1">
      <c r="A2" s="739" t="s">
        <v>438</v>
      </c>
      <c r="B2" s="739"/>
      <c r="C2" s="739"/>
      <c r="D2" s="739"/>
      <c r="E2" s="739"/>
      <c r="F2" s="739"/>
      <c r="G2" s="739"/>
      <c r="H2" s="739"/>
      <c r="I2" s="739"/>
      <c r="J2" s="739"/>
      <c r="K2" s="739"/>
      <c r="L2" s="739"/>
      <c r="M2" s="739"/>
      <c r="N2" s="739"/>
    </row>
    <row r="3" spans="1:14" s="43" customFormat="1" ht="15" customHeight="1">
      <c r="A3" s="396"/>
      <c r="B3" s="396"/>
      <c r="C3" s="739" t="s">
        <v>812</v>
      </c>
      <c r="D3" s="739"/>
      <c r="E3" s="739"/>
      <c r="F3" s="739"/>
      <c r="G3" s="739"/>
      <c r="H3" s="739"/>
      <c r="I3" s="739"/>
      <c r="J3" s="739"/>
      <c r="K3" s="739"/>
      <c r="L3" s="739"/>
      <c r="M3" s="739"/>
      <c r="N3" s="739"/>
    </row>
    <row r="4" spans="1:14" s="43" customFormat="1" ht="15" customHeight="1">
      <c r="A4" s="740"/>
      <c r="B4" s="739"/>
      <c r="C4" s="739"/>
      <c r="D4" s="739"/>
      <c r="E4" s="739"/>
      <c r="F4" s="739"/>
      <c r="G4" s="739"/>
      <c r="H4" s="739"/>
      <c r="I4" s="739"/>
      <c r="J4" s="739"/>
      <c r="K4" s="739"/>
      <c r="L4" s="739"/>
      <c r="M4" s="739"/>
      <c r="N4" s="739"/>
    </row>
    <row r="5" spans="1:14" s="55" customFormat="1" ht="15" customHeight="1" thickBot="1">
      <c r="A5" s="162"/>
      <c r="B5" s="163"/>
      <c r="C5" s="163"/>
      <c r="D5" s="163"/>
      <c r="E5" s="163"/>
      <c r="F5" s="163"/>
      <c r="G5" s="163"/>
      <c r="H5" s="163"/>
      <c r="I5" s="163"/>
      <c r="J5" s="163"/>
      <c r="K5" s="163"/>
      <c r="L5" s="163"/>
      <c r="M5" s="163"/>
      <c r="N5" s="163"/>
    </row>
    <row r="6" spans="1:14" s="78" customFormat="1" ht="30" customHeight="1" thickTop="1" thickBot="1">
      <c r="A6" s="47"/>
      <c r="B6" s="47"/>
      <c r="C6" s="397"/>
      <c r="D6" s="390" t="s">
        <v>570</v>
      </c>
      <c r="E6" s="390" t="s">
        <v>571</v>
      </c>
      <c r="F6" s="390" t="s">
        <v>572</v>
      </c>
      <c r="G6" s="390" t="s">
        <v>573</v>
      </c>
      <c r="H6" s="390" t="s">
        <v>574</v>
      </c>
      <c r="I6" s="398" t="s">
        <v>575</v>
      </c>
      <c r="J6" s="398" t="s">
        <v>1239</v>
      </c>
      <c r="K6" s="398" t="s">
        <v>1290</v>
      </c>
      <c r="L6" s="398" t="s">
        <v>1513</v>
      </c>
      <c r="M6" s="398" t="s">
        <v>1397</v>
      </c>
      <c r="N6" s="398" t="s">
        <v>1514</v>
      </c>
    </row>
    <row r="7" spans="1:14" ht="15" customHeight="1" thickTop="1" thickBot="1">
      <c r="A7" s="47"/>
      <c r="B7" s="47"/>
      <c r="C7" s="25"/>
      <c r="D7" s="25"/>
      <c r="E7" s="25"/>
      <c r="F7" s="25"/>
      <c r="G7" s="25"/>
      <c r="H7" s="25"/>
      <c r="I7" s="25"/>
      <c r="J7" s="25"/>
      <c r="K7" s="25"/>
      <c r="L7" s="25"/>
      <c r="M7" s="25"/>
      <c r="N7" s="25"/>
    </row>
    <row r="8" spans="1:14" s="45" customFormat="1" ht="15" customHeight="1" thickTop="1" thickBot="1">
      <c r="A8" s="47"/>
      <c r="B8" s="164"/>
      <c r="C8" s="399" t="s">
        <v>517</v>
      </c>
      <c r="D8" s="400"/>
      <c r="E8" s="400"/>
      <c r="F8" s="400"/>
      <c r="G8" s="400"/>
      <c r="H8" s="400"/>
      <c r="I8" s="401"/>
      <c r="J8" s="401"/>
      <c r="K8" s="401"/>
      <c r="L8" s="401"/>
      <c r="M8" s="401"/>
      <c r="N8" s="401"/>
    </row>
    <row r="9" spans="1:14" ht="15" customHeight="1" thickTop="1">
      <c r="A9" s="47" t="s">
        <v>742</v>
      </c>
      <c r="B9" s="46" t="s">
        <v>813</v>
      </c>
      <c r="C9" s="165" t="s">
        <v>814</v>
      </c>
      <c r="D9" s="130">
        <v>7.0000000000000007E-2</v>
      </c>
      <c r="E9" s="130">
        <v>6.8699999999999997E-2</v>
      </c>
      <c r="F9" s="130">
        <v>7.5700000000000003E-2</v>
      </c>
      <c r="G9" s="130">
        <v>7.2700000000000001E-2</v>
      </c>
      <c r="H9" s="130">
        <v>8.09E-2</v>
      </c>
      <c r="I9" s="130">
        <v>8.2199999999999995E-2</v>
      </c>
      <c r="J9" s="130">
        <v>6.6100000000000006E-2</v>
      </c>
      <c r="K9" s="130">
        <v>9.0499999999999997E-2</v>
      </c>
      <c r="L9" s="130">
        <v>8.72E-2</v>
      </c>
      <c r="M9" s="130">
        <v>9.06E-2</v>
      </c>
      <c r="N9" s="130">
        <v>5.04E-2</v>
      </c>
    </row>
    <row r="10" spans="1:14" ht="15" customHeight="1" thickBot="1">
      <c r="A10" s="47" t="s">
        <v>742</v>
      </c>
      <c r="B10" s="46" t="s">
        <v>815</v>
      </c>
      <c r="C10" s="165" t="s">
        <v>816</v>
      </c>
      <c r="D10" s="130">
        <v>0.78879999999999995</v>
      </c>
      <c r="E10" s="130">
        <v>0.80459999999999998</v>
      </c>
      <c r="F10" s="130">
        <v>0.80469999999999997</v>
      </c>
      <c r="G10" s="130">
        <v>0.81559999999999999</v>
      </c>
      <c r="H10" s="130">
        <v>0.82799999999999996</v>
      </c>
      <c r="I10" s="130">
        <v>0.83169999999999999</v>
      </c>
      <c r="J10" s="130">
        <v>0.81040000000000001</v>
      </c>
      <c r="K10" s="130">
        <v>0.77400000000000002</v>
      </c>
      <c r="L10" s="130">
        <v>0.78090000000000004</v>
      </c>
      <c r="M10" s="130">
        <v>0.76970000000000005</v>
      </c>
      <c r="N10" s="130">
        <v>0.79149999999999998</v>
      </c>
    </row>
    <row r="11" spans="1:14" s="19" customFormat="1" ht="15" customHeight="1" thickTop="1" thickBot="1">
      <c r="A11" s="47"/>
      <c r="B11" s="164"/>
      <c r="C11" s="399" t="s">
        <v>520</v>
      </c>
      <c r="D11" s="400"/>
      <c r="E11" s="400"/>
      <c r="F11" s="400"/>
      <c r="G11" s="400"/>
      <c r="H11" s="400"/>
      <c r="I11" s="401"/>
      <c r="J11" s="401"/>
      <c r="K11" s="401"/>
      <c r="L11" s="401"/>
      <c r="M11" s="401"/>
      <c r="N11" s="401"/>
    </row>
    <row r="12" spans="1:14" s="78" customFormat="1" ht="15" customHeight="1" thickTop="1">
      <c r="A12" s="47" t="s">
        <v>742</v>
      </c>
      <c r="B12" s="46" t="s">
        <v>817</v>
      </c>
      <c r="C12" s="165" t="s">
        <v>1343</v>
      </c>
      <c r="D12" s="130">
        <v>0.74170000000000003</v>
      </c>
      <c r="E12" s="130">
        <v>0.75900000000000001</v>
      </c>
      <c r="F12" s="130">
        <v>0.76639999999999997</v>
      </c>
      <c r="G12" s="130">
        <v>0.81</v>
      </c>
      <c r="H12" s="130">
        <v>0.80200000000000005</v>
      </c>
      <c r="I12" s="130">
        <v>0.75890000000000002</v>
      </c>
      <c r="J12" s="130">
        <v>0.65659999999999996</v>
      </c>
      <c r="K12" s="130">
        <v>0.70989999999999998</v>
      </c>
      <c r="L12" s="130">
        <v>0.69369999999999998</v>
      </c>
      <c r="M12" s="130">
        <v>0.66579999999999995</v>
      </c>
      <c r="N12" s="130">
        <v>0.36520000000000002</v>
      </c>
    </row>
    <row r="13" spans="1:14" s="77" customFormat="1" ht="15" customHeight="1">
      <c r="A13" s="47" t="s">
        <v>742</v>
      </c>
      <c r="B13" s="46" t="s">
        <v>818</v>
      </c>
      <c r="C13" s="165" t="s">
        <v>1344</v>
      </c>
      <c r="D13" s="167">
        <v>0.75449999999999995</v>
      </c>
      <c r="E13" s="130">
        <v>0.76160000000000005</v>
      </c>
      <c r="F13" s="130">
        <v>0.7681</v>
      </c>
      <c r="G13" s="130">
        <v>0.81</v>
      </c>
      <c r="H13" s="130">
        <v>0.80200000000000005</v>
      </c>
      <c r="I13" s="130">
        <v>0.77790000000000004</v>
      </c>
      <c r="J13" s="130">
        <v>0.71050000000000002</v>
      </c>
      <c r="K13" s="130">
        <v>0.73199999999999998</v>
      </c>
      <c r="L13" s="130">
        <v>0.70750000000000002</v>
      </c>
      <c r="M13" s="130">
        <v>0.67410000000000003</v>
      </c>
      <c r="N13" s="130">
        <v>0.57169999999999999</v>
      </c>
    </row>
    <row r="14" spans="1:14" s="77" customFormat="1" ht="15" customHeight="1">
      <c r="A14" s="47"/>
      <c r="B14" s="46"/>
      <c r="C14" s="165" t="s">
        <v>1345</v>
      </c>
      <c r="D14" s="130">
        <v>8.2600000000000007E-2</v>
      </c>
      <c r="E14" s="130">
        <v>8.8200000000000001E-2</v>
      </c>
      <c r="F14" s="130">
        <v>8.1799999999999998E-2</v>
      </c>
      <c r="G14" s="130">
        <v>5.3699999999999998E-2</v>
      </c>
      <c r="H14" s="130">
        <v>7.0000000000000007E-2</v>
      </c>
      <c r="I14" s="130">
        <v>8.3400000000000002E-2</v>
      </c>
      <c r="J14" s="130">
        <v>0.1613</v>
      </c>
      <c r="K14" s="130">
        <v>0.13669999999999999</v>
      </c>
      <c r="L14" s="130">
        <v>0.16689999999999999</v>
      </c>
      <c r="M14" s="130">
        <v>0.19789999999999999</v>
      </c>
      <c r="N14" s="130">
        <v>0.28299999999999997</v>
      </c>
    </row>
    <row r="15" spans="1:14" s="77" customFormat="1" ht="15" customHeight="1" thickBot="1">
      <c r="A15" s="47" t="s">
        <v>742</v>
      </c>
      <c r="B15" s="46" t="s">
        <v>819</v>
      </c>
      <c r="C15" s="165" t="s">
        <v>1346</v>
      </c>
      <c r="D15" s="130">
        <v>8.8999999999999999E-3</v>
      </c>
      <c r="E15" s="130">
        <v>8.5000000000000006E-3</v>
      </c>
      <c r="F15" s="130">
        <v>1.09E-2</v>
      </c>
      <c r="G15" s="130">
        <v>2.5399999999999999E-2</v>
      </c>
      <c r="H15" s="130">
        <v>2.75E-2</v>
      </c>
      <c r="I15" s="130">
        <v>2.3099999999999999E-2</v>
      </c>
      <c r="J15" s="130">
        <v>1.7000000000000001E-2</v>
      </c>
      <c r="K15" s="130">
        <v>1.14E-2</v>
      </c>
      <c r="L15" s="130">
        <v>1.49E-2</v>
      </c>
      <c r="M15" s="130">
        <v>1.7000000000000001E-2</v>
      </c>
      <c r="N15" s="130">
        <v>1.84E-2</v>
      </c>
    </row>
    <row r="16" spans="1:14" s="19" customFormat="1" ht="15" customHeight="1" thickTop="1" thickBot="1">
      <c r="A16" s="47"/>
      <c r="B16" s="164"/>
      <c r="C16" s="399" t="s">
        <v>820</v>
      </c>
      <c r="D16" s="400"/>
      <c r="E16" s="400"/>
      <c r="F16" s="400"/>
      <c r="G16" s="400"/>
      <c r="H16" s="400"/>
      <c r="I16" s="401"/>
      <c r="J16" s="401"/>
      <c r="K16" s="401"/>
      <c r="L16" s="401"/>
      <c r="M16" s="401"/>
      <c r="N16" s="401"/>
    </row>
    <row r="17" spans="1:14" s="78" customFormat="1" ht="15" customHeight="1" thickTop="1">
      <c r="A17" s="47" t="s">
        <v>742</v>
      </c>
      <c r="B17" s="46" t="s">
        <v>821</v>
      </c>
      <c r="C17" s="165" t="s">
        <v>1347</v>
      </c>
      <c r="D17" s="130">
        <v>0.67959999999999998</v>
      </c>
      <c r="E17" s="130">
        <v>0.71619999999999995</v>
      </c>
      <c r="F17" s="130">
        <v>0.72950000000000004</v>
      </c>
      <c r="G17" s="130">
        <v>0.7429</v>
      </c>
      <c r="H17" s="130">
        <v>0.752</v>
      </c>
      <c r="I17" s="130">
        <v>0.755</v>
      </c>
      <c r="J17" s="130">
        <v>0.73619999999999997</v>
      </c>
      <c r="K17" s="130">
        <v>0.73329999999999995</v>
      </c>
      <c r="L17" s="130">
        <v>0.72</v>
      </c>
      <c r="M17" s="130">
        <v>0.71830000000000005</v>
      </c>
      <c r="N17" s="130">
        <v>0.65880000000000005</v>
      </c>
    </row>
    <row r="18" spans="1:14" s="77" customFormat="1" ht="15" customHeight="1">
      <c r="A18" s="47" t="s">
        <v>742</v>
      </c>
      <c r="B18" s="46" t="s">
        <v>822</v>
      </c>
      <c r="C18" s="165" t="s">
        <v>1348</v>
      </c>
      <c r="D18" s="130">
        <v>0.32040000000000002</v>
      </c>
      <c r="E18" s="130">
        <v>0.2838</v>
      </c>
      <c r="F18" s="130">
        <v>0.27050000000000002</v>
      </c>
      <c r="G18" s="130">
        <v>0.2571</v>
      </c>
      <c r="H18" s="130">
        <v>0.248</v>
      </c>
      <c r="I18" s="130">
        <v>0.245</v>
      </c>
      <c r="J18" s="130">
        <v>0.26379999999999998</v>
      </c>
      <c r="K18" s="130">
        <v>0.26669999999999999</v>
      </c>
      <c r="L18" s="130">
        <v>0.28000000000000003</v>
      </c>
      <c r="M18" s="130">
        <v>0.28170000000000001</v>
      </c>
      <c r="N18" s="130">
        <v>0.3412</v>
      </c>
    </row>
    <row r="19" spans="1:14" s="77" customFormat="1" ht="15" customHeight="1" thickBot="1">
      <c r="A19" s="47" t="s">
        <v>742</v>
      </c>
      <c r="B19" s="46" t="s">
        <v>823</v>
      </c>
      <c r="C19" s="165" t="s">
        <v>824</v>
      </c>
      <c r="D19" s="168">
        <v>728.85479999999995</v>
      </c>
      <c r="E19" s="168">
        <v>988.96460000000002</v>
      </c>
      <c r="F19" s="168">
        <v>923.3723</v>
      </c>
      <c r="G19" s="168">
        <v>651.40740000000005</v>
      </c>
      <c r="H19" s="168">
        <v>996.94899999999996</v>
      </c>
      <c r="I19" s="168">
        <v>918.80640000000005</v>
      </c>
      <c r="J19" s="168">
        <v>894.87699999999995</v>
      </c>
      <c r="K19" s="168">
        <v>860.78020000000004</v>
      </c>
      <c r="L19" s="168">
        <v>837.30790000000002</v>
      </c>
      <c r="M19" s="168">
        <v>830.45360000000005</v>
      </c>
      <c r="N19" s="168">
        <v>603.32730000000004</v>
      </c>
    </row>
    <row r="20" spans="1:14" s="19" customFormat="1" ht="15" customHeight="1" thickTop="1" thickBot="1">
      <c r="A20" s="47"/>
      <c r="B20" s="164"/>
      <c r="C20" s="399" t="s">
        <v>825</v>
      </c>
      <c r="D20" s="400"/>
      <c r="E20" s="400"/>
      <c r="F20" s="400"/>
      <c r="G20" s="400"/>
      <c r="H20" s="400"/>
      <c r="I20" s="401"/>
      <c r="J20" s="401"/>
      <c r="K20" s="401"/>
      <c r="L20" s="401"/>
      <c r="M20" s="401"/>
      <c r="N20" s="401"/>
    </row>
    <row r="21" spans="1:14" s="78" customFormat="1" ht="15" customHeight="1" thickTop="1">
      <c r="A21" s="47" t="s">
        <v>742</v>
      </c>
      <c r="B21" s="46" t="s">
        <v>826</v>
      </c>
      <c r="C21" s="165" t="s">
        <v>827</v>
      </c>
      <c r="D21" s="130">
        <v>0.98660000000000003</v>
      </c>
      <c r="E21" s="130">
        <v>0.98219999999999996</v>
      </c>
      <c r="F21" s="130">
        <v>0.97599999999999998</v>
      </c>
      <c r="G21" s="130">
        <v>0.97260000000000002</v>
      </c>
      <c r="H21" s="130">
        <v>0.97099999999999997</v>
      </c>
      <c r="I21" s="130">
        <v>0.9647</v>
      </c>
      <c r="J21" s="130">
        <v>0.96550000000000002</v>
      </c>
      <c r="K21" s="130">
        <v>0.97089999999999999</v>
      </c>
      <c r="L21" s="130">
        <v>0.97030000000000005</v>
      </c>
      <c r="M21" s="130">
        <v>0.97070000000000001</v>
      </c>
      <c r="N21" s="130">
        <v>0.96220000000000006</v>
      </c>
    </row>
    <row r="22" spans="1:14" s="77" customFormat="1" ht="15" customHeight="1">
      <c r="A22" s="47" t="s">
        <v>742</v>
      </c>
      <c r="B22" s="46" t="s">
        <v>828</v>
      </c>
      <c r="C22" s="165" t="s">
        <v>829</v>
      </c>
      <c r="D22" s="130">
        <v>1.1900000000000001E-2</v>
      </c>
      <c r="E22" s="130">
        <v>1.5100000000000001E-2</v>
      </c>
      <c r="F22" s="130">
        <v>2.3400000000000001E-2</v>
      </c>
      <c r="G22" s="130">
        <v>3.09E-2</v>
      </c>
      <c r="H22" s="130">
        <v>3.5700000000000003E-2</v>
      </c>
      <c r="I22" s="130">
        <v>7.2599999999999998E-2</v>
      </c>
      <c r="J22" s="130">
        <v>7.6600000000000001E-2</v>
      </c>
      <c r="K22" s="130">
        <v>9.5399999999999999E-2</v>
      </c>
      <c r="L22" s="130">
        <v>0.1114</v>
      </c>
      <c r="M22" s="130">
        <v>0.1202</v>
      </c>
      <c r="N22" s="130">
        <v>0.1646</v>
      </c>
    </row>
    <row r="23" spans="1:14" s="77" customFormat="1" ht="15" customHeight="1">
      <c r="A23" s="47" t="s">
        <v>742</v>
      </c>
      <c r="B23" s="46" t="s">
        <v>830</v>
      </c>
      <c r="C23" s="165" t="s">
        <v>831</v>
      </c>
      <c r="D23" s="130">
        <v>1.34E-2</v>
      </c>
      <c r="E23" s="130">
        <v>1.78E-2</v>
      </c>
      <c r="F23" s="130">
        <v>2.4E-2</v>
      </c>
      <c r="G23" s="130">
        <v>2.7400000000000001E-2</v>
      </c>
      <c r="H23" s="130">
        <v>2.9000000000000001E-2</v>
      </c>
      <c r="I23" s="130">
        <v>3.5299999999999998E-2</v>
      </c>
      <c r="J23" s="130">
        <v>3.4500000000000003E-2</v>
      </c>
      <c r="K23" s="130">
        <v>2.9100000000000001E-2</v>
      </c>
      <c r="L23" s="130">
        <v>2.9700000000000001E-2</v>
      </c>
      <c r="M23" s="130">
        <v>2.93E-2</v>
      </c>
      <c r="N23" s="130">
        <v>3.78E-2</v>
      </c>
    </row>
    <row r="24" spans="1:14" s="77" customFormat="1" ht="15" customHeight="1">
      <c r="A24" s="47" t="s">
        <v>742</v>
      </c>
      <c r="B24" s="46" t="s">
        <v>832</v>
      </c>
      <c r="C24" s="165" t="s">
        <v>833</v>
      </c>
      <c r="D24" s="130">
        <v>1.15E-2</v>
      </c>
      <c r="E24" s="130">
        <v>1.3599999999999999E-2</v>
      </c>
      <c r="F24" s="130">
        <v>2.0400000000000001E-2</v>
      </c>
      <c r="G24" s="130">
        <v>2.6800000000000001E-2</v>
      </c>
      <c r="H24" s="130">
        <v>3.1899999999999998E-2</v>
      </c>
      <c r="I24" s="130">
        <v>6.5799999999999997E-2</v>
      </c>
      <c r="J24" s="130">
        <v>6.5299999999999997E-2</v>
      </c>
      <c r="K24" s="130">
        <v>8.6199999999999999E-2</v>
      </c>
      <c r="L24" s="130">
        <v>0.10150000000000001</v>
      </c>
      <c r="M24" s="130">
        <v>0.11169999999999999</v>
      </c>
      <c r="N24" s="130">
        <v>0.1573</v>
      </c>
    </row>
    <row r="25" spans="1:14" s="77" customFormat="1" ht="15" customHeight="1">
      <c r="A25" s="47" t="s">
        <v>742</v>
      </c>
      <c r="B25" s="46" t="s">
        <v>834</v>
      </c>
      <c r="C25" s="165" t="s">
        <v>835</v>
      </c>
      <c r="D25" s="130">
        <v>4.9200000000000001E-2</v>
      </c>
      <c r="E25" s="130">
        <v>0.1162</v>
      </c>
      <c r="F25" s="130">
        <v>0.1497</v>
      </c>
      <c r="G25" s="130">
        <v>0.15559999999999999</v>
      </c>
      <c r="H25" s="130">
        <v>0.13250000000000001</v>
      </c>
      <c r="I25" s="130">
        <v>0.12590000000000001</v>
      </c>
      <c r="J25" s="130">
        <v>0.17699999999999999</v>
      </c>
      <c r="K25" s="130">
        <v>0.1231</v>
      </c>
      <c r="L25" s="130">
        <v>0.1157</v>
      </c>
      <c r="M25" s="130">
        <v>9.8100000000000007E-2</v>
      </c>
      <c r="N25" s="130">
        <v>8.0299999999999996E-2</v>
      </c>
    </row>
    <row r="26" spans="1:14" s="77" customFormat="1" ht="15" customHeight="1">
      <c r="A26" s="47" t="s">
        <v>742</v>
      </c>
      <c r="B26" s="46" t="s">
        <v>836</v>
      </c>
      <c r="C26" s="165" t="s">
        <v>837</v>
      </c>
      <c r="D26" s="130">
        <v>1.24E-2</v>
      </c>
      <c r="E26" s="130">
        <v>1.15E-2</v>
      </c>
      <c r="F26" s="130">
        <v>1.14E-2</v>
      </c>
      <c r="G26" s="130">
        <v>1.4200000000000001E-2</v>
      </c>
      <c r="H26" s="130">
        <v>1.34E-2</v>
      </c>
      <c r="I26" s="130">
        <v>1.3599999999999999E-2</v>
      </c>
      <c r="J26" s="130">
        <v>0.1012</v>
      </c>
      <c r="K26" s="130">
        <v>0.14199999999999999</v>
      </c>
      <c r="L26" s="130">
        <v>0.14610000000000001</v>
      </c>
      <c r="M26" s="130">
        <v>0.1462</v>
      </c>
      <c r="N26" s="130">
        <v>0.1588</v>
      </c>
    </row>
    <row r="27" spans="1:14" s="77" customFormat="1" ht="15" customHeight="1">
      <c r="A27" s="47" t="s">
        <v>742</v>
      </c>
      <c r="B27" s="46" t="s">
        <v>838</v>
      </c>
      <c r="C27" s="165" t="s">
        <v>1349</v>
      </c>
      <c r="D27" s="130">
        <v>3.73E-2</v>
      </c>
      <c r="E27" s="130">
        <v>3.9199999999999999E-2</v>
      </c>
      <c r="F27" s="130">
        <v>3.8399999999999997E-2</v>
      </c>
      <c r="G27" s="130">
        <v>4.2900000000000001E-2</v>
      </c>
      <c r="H27" s="130">
        <v>4.0399999999999998E-2</v>
      </c>
      <c r="I27" s="130">
        <v>4.7699999999999999E-2</v>
      </c>
      <c r="J27" s="130">
        <v>5.6500000000000002E-2</v>
      </c>
      <c r="K27" s="130">
        <v>4.7899999999999998E-2</v>
      </c>
      <c r="L27" s="130">
        <v>4.6800000000000001E-2</v>
      </c>
      <c r="M27" s="130">
        <v>4.5199999999999997E-2</v>
      </c>
      <c r="N27" s="130">
        <v>5.1400000000000001E-2</v>
      </c>
    </row>
    <row r="28" spans="1:14" s="77" customFormat="1" ht="15" customHeight="1">
      <c r="A28" s="47" t="s">
        <v>742</v>
      </c>
      <c r="B28" s="46" t="s">
        <v>839</v>
      </c>
      <c r="C28" s="165" t="s">
        <v>840</v>
      </c>
      <c r="D28" s="130">
        <v>0.97060000000000002</v>
      </c>
      <c r="E28" s="130">
        <v>0.96099999999999997</v>
      </c>
      <c r="F28" s="130">
        <v>0.95409999999999995</v>
      </c>
      <c r="G28" s="130">
        <v>0.95840000000000003</v>
      </c>
      <c r="H28" s="130">
        <v>0.95830000000000004</v>
      </c>
      <c r="I28" s="130">
        <v>0.94879999999999998</v>
      </c>
      <c r="J28" s="130">
        <v>0.95920000000000005</v>
      </c>
      <c r="K28" s="130">
        <v>0.96709999999999996</v>
      </c>
      <c r="L28" s="130">
        <v>0.96319999999999995</v>
      </c>
      <c r="M28" s="130">
        <v>0.96199999999999997</v>
      </c>
      <c r="N28" s="130">
        <v>0.94640000000000002</v>
      </c>
    </row>
    <row r="29" spans="1:14" s="77" customFormat="1" ht="15" customHeight="1">
      <c r="A29" s="47" t="s">
        <v>742</v>
      </c>
      <c r="B29" s="46" t="s">
        <v>841</v>
      </c>
      <c r="C29" s="165" t="s">
        <v>842</v>
      </c>
      <c r="D29" s="130">
        <v>1.12E-2</v>
      </c>
      <c r="E29" s="130">
        <v>1.29E-2</v>
      </c>
      <c r="F29" s="130">
        <v>1.6799999999999999E-2</v>
      </c>
      <c r="G29" s="130">
        <v>1.2699999999999999E-2</v>
      </c>
      <c r="H29" s="130">
        <v>1.0500000000000001E-2</v>
      </c>
      <c r="I29" s="130">
        <v>1.15E-2</v>
      </c>
      <c r="J29" s="130">
        <v>2.5000000000000001E-3</v>
      </c>
      <c r="K29" s="130">
        <v>1.5E-3</v>
      </c>
      <c r="L29" s="130">
        <v>4.7999999999999996E-3</v>
      </c>
      <c r="M29" s="130">
        <v>5.8999999999999999E-3</v>
      </c>
      <c r="N29" s="130">
        <v>1.4200000000000001E-2</v>
      </c>
    </row>
    <row r="30" spans="1:14" s="77" customFormat="1" ht="15" customHeight="1">
      <c r="A30" s="47" t="s">
        <v>742</v>
      </c>
      <c r="B30" s="46" t="s">
        <v>843</v>
      </c>
      <c r="C30" s="165" t="s">
        <v>844</v>
      </c>
      <c r="D30" s="130">
        <v>2.3E-3</v>
      </c>
      <c r="E30" s="130">
        <v>6.4999999999999997E-3</v>
      </c>
      <c r="F30" s="130">
        <v>4.1000000000000003E-3</v>
      </c>
      <c r="G30" s="130">
        <v>2.2000000000000001E-3</v>
      </c>
      <c r="H30" s="130">
        <v>4.7000000000000002E-3</v>
      </c>
      <c r="I30" s="130">
        <v>4.4000000000000003E-3</v>
      </c>
      <c r="J30" s="130">
        <v>8.0000000000000004E-4</v>
      </c>
      <c r="K30" s="130">
        <v>2.3999999999999998E-3</v>
      </c>
      <c r="L30" s="130">
        <v>2.8999999999999998E-3</v>
      </c>
      <c r="M30" s="130">
        <v>3.8E-3</v>
      </c>
      <c r="N30" s="130">
        <v>5.4000000000000003E-3</v>
      </c>
    </row>
    <row r="31" spans="1:14" s="77" customFormat="1" ht="15" customHeight="1">
      <c r="A31" s="47" t="s">
        <v>742</v>
      </c>
      <c r="B31" s="46" t="s">
        <v>845</v>
      </c>
      <c r="C31" s="165" t="s">
        <v>846</v>
      </c>
      <c r="D31" s="130">
        <v>3.0999999999999999E-3</v>
      </c>
      <c r="E31" s="130">
        <v>2.3999999999999998E-3</v>
      </c>
      <c r="F31" s="130">
        <v>4.5999999999999999E-3</v>
      </c>
      <c r="G31" s="130">
        <v>3.2000000000000002E-3</v>
      </c>
      <c r="H31" s="130">
        <v>3.3999999999999998E-3</v>
      </c>
      <c r="I31" s="130">
        <v>3.8999999999999998E-3</v>
      </c>
      <c r="J31" s="130">
        <v>1.6999999999999999E-3</v>
      </c>
      <c r="K31" s="130">
        <v>4.0000000000000002E-4</v>
      </c>
      <c r="L31" s="130">
        <v>4.0000000000000002E-4</v>
      </c>
      <c r="M31" s="130">
        <v>2.0000000000000001E-4</v>
      </c>
      <c r="N31" s="130">
        <v>8.9999999999999998E-4</v>
      </c>
    </row>
    <row r="32" spans="1:14" s="77" customFormat="1" ht="15" customHeight="1">
      <c r="A32" s="47" t="s">
        <v>742</v>
      </c>
      <c r="B32" s="46" t="s">
        <v>847</v>
      </c>
      <c r="C32" s="165" t="s">
        <v>848</v>
      </c>
      <c r="D32" s="130">
        <v>2.0999999999999999E-3</v>
      </c>
      <c r="E32" s="130">
        <v>2.3E-3</v>
      </c>
      <c r="F32" s="130">
        <v>3.0000000000000001E-3</v>
      </c>
      <c r="G32" s="130">
        <v>1.9E-3</v>
      </c>
      <c r="H32" s="130">
        <v>3.0999999999999999E-3</v>
      </c>
      <c r="I32" s="130">
        <v>4.5999999999999999E-3</v>
      </c>
      <c r="J32" s="130">
        <v>3.3999999999999998E-3</v>
      </c>
      <c r="K32" s="130">
        <v>3.0999999999999999E-3</v>
      </c>
      <c r="L32" s="130">
        <v>3.7000000000000002E-3</v>
      </c>
      <c r="M32" s="130">
        <v>3.8E-3</v>
      </c>
      <c r="N32" s="130">
        <v>4.1000000000000003E-3</v>
      </c>
    </row>
    <row r="33" spans="1:14" s="77" customFormat="1" ht="15" customHeight="1" thickBot="1">
      <c r="A33" s="47" t="s">
        <v>742</v>
      </c>
      <c r="B33" s="165" t="s">
        <v>849</v>
      </c>
      <c r="C33" s="165" t="s">
        <v>850</v>
      </c>
      <c r="D33" s="130">
        <v>1.0699999999999999E-2</v>
      </c>
      <c r="E33" s="130">
        <v>1.49E-2</v>
      </c>
      <c r="F33" s="130">
        <v>1.7500000000000002E-2</v>
      </c>
      <c r="G33" s="130">
        <v>2.1499999999999998E-2</v>
      </c>
      <c r="H33" s="130">
        <v>0.02</v>
      </c>
      <c r="I33" s="130">
        <v>2.69E-2</v>
      </c>
      <c r="J33" s="130">
        <v>3.2399999999999998E-2</v>
      </c>
      <c r="K33" s="130">
        <v>2.5600000000000001E-2</v>
      </c>
      <c r="L33" s="130">
        <v>2.5000000000000001E-2</v>
      </c>
      <c r="M33" s="130">
        <v>2.4299999999999999E-2</v>
      </c>
      <c r="N33" s="130">
        <v>2.9000000000000001E-2</v>
      </c>
    </row>
    <row r="34" spans="1:14" s="19" customFormat="1" ht="15" customHeight="1" thickTop="1" thickBot="1">
      <c r="A34" s="47"/>
      <c r="B34" s="164"/>
      <c r="C34" s="399" t="s">
        <v>536</v>
      </c>
      <c r="D34" s="400"/>
      <c r="E34" s="400"/>
      <c r="F34" s="400"/>
      <c r="G34" s="400"/>
      <c r="H34" s="400"/>
      <c r="I34" s="401"/>
      <c r="J34" s="401"/>
      <c r="K34" s="401"/>
      <c r="L34" s="401"/>
      <c r="M34" s="401"/>
      <c r="N34" s="401"/>
    </row>
    <row r="35" spans="1:14" s="78" customFormat="1" ht="15" customHeight="1" thickTop="1">
      <c r="A35" s="47" t="s">
        <v>742</v>
      </c>
      <c r="B35" s="46" t="s">
        <v>851</v>
      </c>
      <c r="C35" s="165" t="s">
        <v>852</v>
      </c>
      <c r="D35" s="130">
        <v>0.37290000000000001</v>
      </c>
      <c r="E35" s="130">
        <v>0.4032</v>
      </c>
      <c r="F35" s="130">
        <v>0.48089999999999999</v>
      </c>
      <c r="G35" s="130">
        <v>0.52359999999999995</v>
      </c>
      <c r="H35" s="130">
        <v>0.54179999999999995</v>
      </c>
      <c r="I35" s="130">
        <v>0.50619999999999998</v>
      </c>
      <c r="J35" s="130">
        <v>0.27760000000000001</v>
      </c>
      <c r="K35" s="130">
        <v>0.31009999999999999</v>
      </c>
      <c r="L35" s="130">
        <v>0.33789999999999998</v>
      </c>
      <c r="M35" s="130">
        <v>0.34449999999999997</v>
      </c>
      <c r="N35" s="130">
        <v>0.31940000000000002</v>
      </c>
    </row>
    <row r="36" spans="1:14" s="77" customFormat="1" ht="15" customHeight="1">
      <c r="A36" s="47" t="s">
        <v>742</v>
      </c>
      <c r="B36" s="46" t="s">
        <v>853</v>
      </c>
      <c r="C36" s="165" t="s">
        <v>854</v>
      </c>
      <c r="D36" s="130">
        <v>0.94499999999999995</v>
      </c>
      <c r="E36" s="130">
        <v>0.94979999999999998</v>
      </c>
      <c r="F36" s="130">
        <v>1.0092000000000001</v>
      </c>
      <c r="G36" s="130">
        <v>0.879</v>
      </c>
      <c r="H36" s="130">
        <v>0.76329999999999998</v>
      </c>
      <c r="I36" s="130">
        <v>0.66410000000000002</v>
      </c>
      <c r="J36" s="130">
        <v>0.44490000000000002</v>
      </c>
      <c r="K36" s="130">
        <v>0.47270000000000001</v>
      </c>
      <c r="L36" s="130">
        <v>0.42430000000000001</v>
      </c>
      <c r="M36" s="130">
        <v>0.4284</v>
      </c>
      <c r="N36" s="130">
        <v>0.49020000000000002</v>
      </c>
    </row>
    <row r="37" spans="1:14" s="77" customFormat="1" ht="15" customHeight="1">
      <c r="A37" s="47" t="s">
        <v>742</v>
      </c>
      <c r="B37" s="46" t="s">
        <v>855</v>
      </c>
      <c r="C37" s="165" t="s">
        <v>856</v>
      </c>
      <c r="D37" s="130">
        <v>0.19620000000000001</v>
      </c>
      <c r="E37" s="130">
        <v>0.1792</v>
      </c>
      <c r="F37" s="130">
        <v>0.17680000000000001</v>
      </c>
      <c r="G37" s="130">
        <v>0.13159999999999999</v>
      </c>
      <c r="H37" s="130">
        <v>0.1225</v>
      </c>
      <c r="I37" s="130">
        <v>0.1172</v>
      </c>
      <c r="J37" s="130">
        <v>0.1145</v>
      </c>
      <c r="K37" s="130">
        <v>0.14879999999999999</v>
      </c>
      <c r="L37" s="130">
        <v>0.1176</v>
      </c>
      <c r="M37" s="130">
        <v>0.1208</v>
      </c>
      <c r="N37" s="130">
        <v>8.4000000000000005E-2</v>
      </c>
    </row>
    <row r="38" spans="1:14" s="77" customFormat="1" ht="15" customHeight="1">
      <c r="A38" s="47" t="s">
        <v>742</v>
      </c>
      <c r="B38" s="46" t="s">
        <v>857</v>
      </c>
      <c r="C38" s="165" t="s">
        <v>858</v>
      </c>
      <c r="D38" s="130">
        <v>0.17730000000000001</v>
      </c>
      <c r="E38" s="130">
        <v>0.1618</v>
      </c>
      <c r="F38" s="130">
        <v>0.15890000000000001</v>
      </c>
      <c r="G38" s="130">
        <v>0.122</v>
      </c>
      <c r="H38" s="130">
        <v>0.1139</v>
      </c>
      <c r="I38" s="130">
        <v>0.10780000000000001</v>
      </c>
      <c r="J38" s="130">
        <v>0.106</v>
      </c>
      <c r="K38" s="130">
        <v>0.13800000000000001</v>
      </c>
      <c r="L38" s="130">
        <v>0.1095</v>
      </c>
      <c r="M38" s="130">
        <v>0.11269999999999999</v>
      </c>
      <c r="N38" s="130">
        <v>7.7399999999999997E-2</v>
      </c>
    </row>
    <row r="39" spans="1:14" s="77" customFormat="1" ht="15" customHeight="1" thickBot="1">
      <c r="A39" s="47" t="s">
        <v>742</v>
      </c>
      <c r="B39" s="46" t="s">
        <v>859</v>
      </c>
      <c r="C39" s="103" t="s">
        <v>1188</v>
      </c>
      <c r="D39" s="130">
        <v>0.64009276452498043</v>
      </c>
      <c r="E39" s="130">
        <v>0.63103613630714817</v>
      </c>
      <c r="F39" s="130">
        <v>0.63728392117009036</v>
      </c>
      <c r="G39" s="130">
        <v>0.64890236380054345</v>
      </c>
      <c r="H39" s="130">
        <v>0.14299999999999999</v>
      </c>
      <c r="I39" s="130">
        <v>0.48870000000000002</v>
      </c>
      <c r="J39" s="130">
        <v>0.28799999999999998</v>
      </c>
      <c r="K39" s="130">
        <v>0.34460000000000002</v>
      </c>
      <c r="L39" s="130">
        <v>0.31740000000000002</v>
      </c>
      <c r="M39" s="130">
        <v>0.27039999999999997</v>
      </c>
      <c r="N39" s="130">
        <v>0.18049999999999999</v>
      </c>
    </row>
    <row r="40" spans="1:14" s="19" customFormat="1" ht="15" customHeight="1" thickTop="1" thickBot="1">
      <c r="A40" s="47"/>
      <c r="B40" s="164"/>
      <c r="C40" s="399" t="s">
        <v>541</v>
      </c>
      <c r="D40" s="400"/>
      <c r="E40" s="400"/>
      <c r="F40" s="400"/>
      <c r="G40" s="400"/>
      <c r="H40" s="400"/>
      <c r="I40" s="401"/>
      <c r="J40" s="401"/>
      <c r="K40" s="401"/>
      <c r="L40" s="401"/>
      <c r="M40" s="401"/>
      <c r="N40" s="401"/>
    </row>
    <row r="41" spans="1:14" s="78" customFormat="1" ht="15" customHeight="1" thickTop="1">
      <c r="A41" s="47" t="s">
        <v>742</v>
      </c>
      <c r="B41" s="46" t="s">
        <v>860</v>
      </c>
      <c r="C41" s="165" t="s">
        <v>861</v>
      </c>
      <c r="D41" s="130">
        <v>9.6299999999999997E-2</v>
      </c>
      <c r="E41" s="130">
        <v>9.7600000000000006E-2</v>
      </c>
      <c r="F41" s="130">
        <v>0.1013</v>
      </c>
      <c r="G41" s="130">
        <v>7.2599999999999998E-2</v>
      </c>
      <c r="H41" s="130">
        <v>7.0199999999999999E-2</v>
      </c>
      <c r="I41" s="130">
        <v>7.9799999999999996E-2</v>
      </c>
      <c r="J41" s="130">
        <v>7.4200000000000002E-2</v>
      </c>
      <c r="K41" s="130">
        <v>7.2999999999999995E-2</v>
      </c>
      <c r="L41" s="130">
        <v>6.88E-2</v>
      </c>
      <c r="M41" s="130">
        <v>6.6900000000000001E-2</v>
      </c>
      <c r="N41" s="130">
        <v>7.85E-2</v>
      </c>
    </row>
    <row r="42" spans="1:14" s="77" customFormat="1" ht="15" customHeight="1">
      <c r="A42" s="47" t="s">
        <v>742</v>
      </c>
      <c r="B42" s="46" t="s">
        <v>862</v>
      </c>
      <c r="C42" s="165" t="s">
        <v>863</v>
      </c>
      <c r="D42" s="130">
        <v>9.5399999999999999E-2</v>
      </c>
      <c r="E42" s="130">
        <v>9.6699999999999994E-2</v>
      </c>
      <c r="F42" s="130">
        <v>0.1004</v>
      </c>
      <c r="G42" s="130">
        <v>7.1099999999999997E-2</v>
      </c>
      <c r="H42" s="130">
        <v>6.9000000000000006E-2</v>
      </c>
      <c r="I42" s="130">
        <v>7.85E-2</v>
      </c>
      <c r="J42" s="130">
        <v>7.3300000000000004E-2</v>
      </c>
      <c r="K42" s="130">
        <v>7.1999999999999995E-2</v>
      </c>
      <c r="L42" s="130">
        <v>6.8000000000000005E-2</v>
      </c>
      <c r="M42" s="130">
        <v>6.6199999999999995E-2</v>
      </c>
      <c r="N42" s="130">
        <v>7.7700000000000005E-2</v>
      </c>
    </row>
    <row r="43" spans="1:14" s="77" customFormat="1" ht="15" customHeight="1">
      <c r="A43" s="47" t="s">
        <v>742</v>
      </c>
      <c r="B43" s="46" t="s">
        <v>864</v>
      </c>
      <c r="C43" s="165" t="s">
        <v>865</v>
      </c>
      <c r="D43" s="130">
        <v>0.1118</v>
      </c>
      <c r="E43" s="130">
        <v>0.15049999999999999</v>
      </c>
      <c r="F43" s="130">
        <v>0.19489999999999999</v>
      </c>
      <c r="G43" s="130">
        <v>0.31590000000000001</v>
      </c>
      <c r="H43" s="130">
        <v>0.35039999999999999</v>
      </c>
      <c r="I43" s="130">
        <v>0.3795</v>
      </c>
      <c r="J43" s="130">
        <v>0.35930000000000001</v>
      </c>
      <c r="K43" s="130">
        <v>0.28070000000000001</v>
      </c>
      <c r="L43" s="130">
        <v>0.30520000000000003</v>
      </c>
      <c r="M43" s="130">
        <v>0.30349999999999999</v>
      </c>
      <c r="N43" s="130">
        <v>0.34100000000000003</v>
      </c>
    </row>
    <row r="44" spans="1:14" s="77" customFormat="1" ht="15" customHeight="1">
      <c r="A44" s="47" t="s">
        <v>742</v>
      </c>
      <c r="B44" s="46" t="s">
        <v>866</v>
      </c>
      <c r="C44" s="165" t="s">
        <v>867</v>
      </c>
      <c r="D44" s="130">
        <v>4.8999999999999998E-3</v>
      </c>
      <c r="E44" s="130">
        <v>1.49E-2</v>
      </c>
      <c r="F44" s="130">
        <v>2.8500000000000001E-2</v>
      </c>
      <c r="G44" s="130">
        <v>5.5399999999999998E-2</v>
      </c>
      <c r="H44" s="130">
        <v>5.7099999999999998E-2</v>
      </c>
      <c r="I44" s="130">
        <v>9.8400000000000001E-2</v>
      </c>
      <c r="J44" s="130">
        <v>0.14130000000000001</v>
      </c>
      <c r="K44" s="130">
        <v>0.1134</v>
      </c>
      <c r="L44" s="130">
        <v>0.1326</v>
      </c>
      <c r="M44" s="130">
        <v>0.12230000000000001</v>
      </c>
      <c r="N44" s="130">
        <v>0.1193</v>
      </c>
    </row>
    <row r="45" spans="1:14" s="77" customFormat="1" ht="15" customHeight="1">
      <c r="A45" s="47" t="s">
        <v>742</v>
      </c>
      <c r="B45" s="46" t="s">
        <v>868</v>
      </c>
      <c r="C45" s="165" t="s">
        <v>869</v>
      </c>
      <c r="D45" s="130">
        <v>2.9499999999999998E-2</v>
      </c>
      <c r="E45" s="130">
        <v>4.3200000000000002E-2</v>
      </c>
      <c r="F45" s="130">
        <v>7.22E-2</v>
      </c>
      <c r="G45" s="130">
        <v>0.1053</v>
      </c>
      <c r="H45" s="130">
        <v>0.13980000000000001</v>
      </c>
      <c r="I45" s="130">
        <v>0.15</v>
      </c>
      <c r="J45" s="130">
        <v>0.105</v>
      </c>
      <c r="K45" s="130">
        <v>9.8799999999999999E-2</v>
      </c>
      <c r="L45" s="130">
        <v>0.1137</v>
      </c>
      <c r="M45" s="130">
        <v>0.104</v>
      </c>
      <c r="N45" s="130">
        <v>0.12690000000000001</v>
      </c>
    </row>
    <row r="46" spans="1:14" s="77" customFormat="1" ht="15" customHeight="1" thickBot="1">
      <c r="A46" s="47" t="s">
        <v>742</v>
      </c>
      <c r="B46" s="46" t="s">
        <v>870</v>
      </c>
      <c r="C46" s="165" t="s">
        <v>871</v>
      </c>
      <c r="D46" s="130">
        <v>0.1216</v>
      </c>
      <c r="E46" s="130">
        <v>0.1278</v>
      </c>
      <c r="F46" s="130">
        <v>0.13109999999999999</v>
      </c>
      <c r="G46" s="130">
        <v>0.1145</v>
      </c>
      <c r="H46" s="130">
        <v>0.1139</v>
      </c>
      <c r="I46" s="130">
        <v>0.11700000000000001</v>
      </c>
      <c r="J46" s="130">
        <v>0.1128</v>
      </c>
      <c r="K46" s="130">
        <v>0.11169999999999999</v>
      </c>
      <c r="L46" s="130">
        <v>0.112</v>
      </c>
      <c r="M46" s="130">
        <v>0.11650000000000001</v>
      </c>
      <c r="N46" s="130">
        <v>0.13039999999999999</v>
      </c>
    </row>
    <row r="47" spans="1:14" s="45" customFormat="1" ht="15" customHeight="1" thickTop="1" thickBot="1">
      <c r="A47" s="47"/>
      <c r="B47" s="164"/>
      <c r="C47" s="399" t="s">
        <v>872</v>
      </c>
      <c r="D47" s="400"/>
      <c r="E47" s="400"/>
      <c r="F47" s="400"/>
      <c r="G47" s="400"/>
      <c r="H47" s="400"/>
      <c r="I47" s="401"/>
      <c r="J47" s="401"/>
      <c r="K47" s="401"/>
      <c r="L47" s="401"/>
      <c r="M47" s="401"/>
      <c r="N47" s="401"/>
    </row>
    <row r="48" spans="1:14" s="78" customFormat="1" ht="15" customHeight="1" thickTop="1">
      <c r="A48" s="47" t="s">
        <v>742</v>
      </c>
      <c r="B48" s="46" t="s">
        <v>873</v>
      </c>
      <c r="C48" s="165" t="s">
        <v>874</v>
      </c>
      <c r="D48" s="130">
        <v>0.89790000000000003</v>
      </c>
      <c r="E48" s="130">
        <v>0.89890000000000003</v>
      </c>
      <c r="F48" s="130">
        <v>0.88719999999999999</v>
      </c>
      <c r="G48" s="130">
        <v>0.87350000000000005</v>
      </c>
      <c r="H48" s="130">
        <v>0.86660000000000004</v>
      </c>
      <c r="I48" s="130">
        <v>0.86460000000000004</v>
      </c>
      <c r="J48" s="130">
        <v>0.82250000000000001</v>
      </c>
      <c r="K48" s="130">
        <v>0.77639999999999998</v>
      </c>
      <c r="L48" s="130">
        <v>0.77239999999999998</v>
      </c>
      <c r="M48" s="130">
        <v>0.77080000000000004</v>
      </c>
      <c r="N48" s="130">
        <v>0.7923</v>
      </c>
    </row>
    <row r="49" spans="1:14" s="77" customFormat="1" ht="15" customHeight="1">
      <c r="A49" s="47" t="s">
        <v>742</v>
      </c>
      <c r="B49" s="46" t="s">
        <v>875</v>
      </c>
      <c r="C49" s="165" t="s">
        <v>876</v>
      </c>
      <c r="D49" s="130">
        <v>0.91200000000000003</v>
      </c>
      <c r="E49" s="130">
        <v>0.89980000000000004</v>
      </c>
      <c r="F49" s="130">
        <v>0.89239999999999997</v>
      </c>
      <c r="G49" s="130">
        <v>0.86109999999999998</v>
      </c>
      <c r="H49" s="130">
        <v>0.86319999999999997</v>
      </c>
      <c r="I49" s="130">
        <v>0.83720000000000006</v>
      </c>
      <c r="J49" s="130">
        <v>0.81359999999999999</v>
      </c>
      <c r="K49" s="130">
        <v>0.80189999999999995</v>
      </c>
      <c r="L49" s="130">
        <v>0.8276</v>
      </c>
      <c r="M49" s="130">
        <v>0.83150000000000002</v>
      </c>
      <c r="N49" s="130">
        <v>0.85880000000000001</v>
      </c>
    </row>
    <row r="50" spans="1:14" s="77" customFormat="1" ht="15" customHeight="1">
      <c r="A50" s="47" t="s">
        <v>742</v>
      </c>
      <c r="B50" s="46" t="s">
        <v>877</v>
      </c>
      <c r="C50" s="165" t="s">
        <v>878</v>
      </c>
      <c r="D50" s="130">
        <v>8.8300000000000003E-2</v>
      </c>
      <c r="E50" s="130">
        <v>0.10589999999999999</v>
      </c>
      <c r="F50" s="130">
        <v>0.1051</v>
      </c>
      <c r="G50" s="130">
        <v>9.2100000000000001E-2</v>
      </c>
      <c r="H50" s="130">
        <v>7.8299999999999995E-2</v>
      </c>
      <c r="I50" s="130">
        <v>0.1207</v>
      </c>
      <c r="J50" s="130">
        <v>9.0999999999999998E-2</v>
      </c>
      <c r="K50" s="130">
        <v>4.3299999999999998E-2</v>
      </c>
      <c r="L50" s="130">
        <v>1.5E-3</v>
      </c>
      <c r="M50" s="130">
        <v>-7.4000000000000003E-3</v>
      </c>
      <c r="N50" s="130">
        <v>2.9999999999999997E-4</v>
      </c>
    </row>
    <row r="51" spans="1:14" s="77" customFormat="1" ht="15" customHeight="1">
      <c r="A51" s="47" t="s">
        <v>742</v>
      </c>
      <c r="B51" s="46" t="s">
        <v>879</v>
      </c>
      <c r="C51" s="165" t="s">
        <v>880</v>
      </c>
      <c r="D51" s="130">
        <v>1.0708</v>
      </c>
      <c r="E51" s="130">
        <v>1.0452999999999999</v>
      </c>
      <c r="F51" s="130">
        <v>1.1235999999999999</v>
      </c>
      <c r="G51" s="130">
        <v>1.7785</v>
      </c>
      <c r="H51" s="130">
        <v>1.9327000000000001</v>
      </c>
      <c r="I51" s="130">
        <v>1.7250000000000001</v>
      </c>
      <c r="J51" s="130">
        <v>2.42</v>
      </c>
      <c r="K51" s="130">
        <v>3.1065999999999998</v>
      </c>
      <c r="L51" s="130">
        <v>3.3462999999999998</v>
      </c>
      <c r="M51" s="130">
        <v>3.4632999999999998</v>
      </c>
      <c r="N51" s="130">
        <v>2.6726000000000001</v>
      </c>
    </row>
    <row r="52" spans="1:14" ht="3.75" customHeight="1" thickBot="1">
      <c r="A52" s="47"/>
      <c r="B52" s="47"/>
      <c r="C52" s="118"/>
      <c r="D52" s="118"/>
      <c r="E52" s="118"/>
      <c r="F52" s="118"/>
      <c r="G52" s="118"/>
      <c r="H52" s="118"/>
      <c r="I52" s="118"/>
      <c r="J52" s="118"/>
      <c r="K52" s="118"/>
      <c r="L52" s="118"/>
      <c r="M52" s="118"/>
      <c r="N52" s="118"/>
    </row>
    <row r="53" spans="1:14" ht="15" customHeight="1" thickTop="1">
      <c r="A53" s="169" t="s">
        <v>811</v>
      </c>
      <c r="B53" s="165" t="s">
        <v>811</v>
      </c>
      <c r="C53" s="741" t="s">
        <v>553</v>
      </c>
      <c r="D53" s="741"/>
      <c r="E53" s="741"/>
      <c r="F53" s="741"/>
      <c r="G53" s="741"/>
      <c r="H53" s="741"/>
      <c r="I53" s="741"/>
      <c r="J53" s="741"/>
      <c r="K53" s="741"/>
      <c r="L53" s="741"/>
      <c r="M53" s="741"/>
      <c r="N53" s="741"/>
    </row>
    <row r="54" spans="1:14" ht="50.25" customHeight="1">
      <c r="A54" s="47"/>
      <c r="B54" s="47"/>
      <c r="C54" s="736" t="s">
        <v>881</v>
      </c>
      <c r="D54" s="736"/>
      <c r="E54" s="736"/>
      <c r="F54" s="736"/>
      <c r="G54" s="736"/>
      <c r="H54" s="736"/>
      <c r="I54" s="736"/>
      <c r="J54" s="736"/>
      <c r="K54" s="736"/>
      <c r="L54" s="736"/>
      <c r="M54" s="736"/>
      <c r="N54" s="736"/>
    </row>
    <row r="55" spans="1:14" ht="48" customHeight="1">
      <c r="A55" s="47"/>
      <c r="B55" s="47"/>
      <c r="C55" s="736" t="s">
        <v>882</v>
      </c>
      <c r="D55" s="736"/>
      <c r="E55" s="736"/>
      <c r="F55" s="736"/>
      <c r="G55" s="736"/>
      <c r="H55" s="736"/>
      <c r="I55" s="736"/>
      <c r="J55" s="736"/>
      <c r="K55" s="736"/>
      <c r="L55" s="736"/>
      <c r="M55" s="736"/>
      <c r="N55" s="736"/>
    </row>
    <row r="56" spans="1:14" ht="15" customHeight="1">
      <c r="A56" s="47"/>
      <c r="B56" s="47"/>
      <c r="C56" s="737" t="s">
        <v>883</v>
      </c>
      <c r="D56" s="737"/>
      <c r="E56" s="737"/>
      <c r="F56" s="737"/>
      <c r="G56" s="737"/>
      <c r="H56" s="737"/>
      <c r="I56" s="737"/>
      <c r="J56" s="737"/>
      <c r="K56" s="737"/>
      <c r="L56" s="737"/>
      <c r="M56" s="737"/>
      <c r="N56" s="737"/>
    </row>
    <row r="57" spans="1:14" ht="15" customHeight="1">
      <c r="A57" s="47"/>
      <c r="B57" s="47"/>
      <c r="C57" s="737" t="s">
        <v>557</v>
      </c>
      <c r="D57" s="737"/>
      <c r="E57" s="737"/>
      <c r="F57" s="737"/>
      <c r="G57" s="737"/>
      <c r="H57" s="737"/>
      <c r="I57" s="737"/>
      <c r="J57" s="737"/>
      <c r="K57" s="737"/>
      <c r="L57" s="737"/>
      <c r="M57" s="737"/>
      <c r="N57" s="737"/>
    </row>
    <row r="58" spans="1:14" ht="15" customHeight="1">
      <c r="A58" s="47"/>
      <c r="B58" s="47"/>
      <c r="C58" s="47"/>
      <c r="D58" s="47"/>
      <c r="E58" s="47"/>
      <c r="F58" s="47"/>
      <c r="G58" s="47"/>
      <c r="H58" s="47"/>
      <c r="I58" s="47"/>
      <c r="J58" s="47"/>
      <c r="K58" s="47"/>
      <c r="L58" s="47"/>
      <c r="M58" s="47"/>
      <c r="N58" s="47"/>
    </row>
    <row r="59" spans="1:14" ht="15" customHeight="1">
      <c r="A59" s="47"/>
      <c r="B59" s="47"/>
      <c r="C59" s="47"/>
      <c r="D59" s="47"/>
      <c r="E59" s="47"/>
      <c r="F59" s="47"/>
      <c r="G59" s="47"/>
      <c r="H59" s="47"/>
      <c r="I59" s="47"/>
      <c r="J59" s="47"/>
      <c r="K59" s="47"/>
      <c r="L59" s="47"/>
      <c r="M59" s="47"/>
      <c r="N59" s="47"/>
    </row>
    <row r="60" spans="1:14" ht="15" customHeight="1">
      <c r="A60" s="47"/>
      <c r="B60" s="47"/>
      <c r="C60" s="47"/>
      <c r="D60" s="47"/>
      <c r="E60" s="47"/>
      <c r="F60" s="47"/>
      <c r="G60" s="47"/>
      <c r="H60" s="47"/>
      <c r="I60" s="47"/>
      <c r="J60" s="47"/>
      <c r="K60" s="47"/>
      <c r="L60" s="47"/>
      <c r="M60" s="47"/>
      <c r="N60" s="47"/>
    </row>
  </sheetData>
  <mergeCells count="9">
    <mergeCell ref="C55:N55"/>
    <mergeCell ref="C56:N56"/>
    <mergeCell ref="C57:N57"/>
    <mergeCell ref="C1:N1"/>
    <mergeCell ref="A2:N2"/>
    <mergeCell ref="C3:N3"/>
    <mergeCell ref="A4:N4"/>
    <mergeCell ref="C53:N53"/>
    <mergeCell ref="C54:N54"/>
  </mergeCells>
  <pageMargins left="0.93" right="0.62" top="0.77" bottom="0.56999999999999995" header="0.5" footer="0.5"/>
  <pageSetup scale="48"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5"/>
  <sheetViews>
    <sheetView topLeftCell="C1" zoomScaleNormal="100" workbookViewId="0">
      <selection activeCell="C1" sqref="C1:N1"/>
    </sheetView>
  </sheetViews>
  <sheetFormatPr defaultRowHeight="12.75"/>
  <cols>
    <col min="1" max="2" width="9.140625" style="34" hidden="1" customWidth="1"/>
    <col min="3" max="3" width="90.28515625" style="34" customWidth="1"/>
    <col min="4" max="11" width="7.28515625" style="34" bestFit="1" customWidth="1"/>
    <col min="12" max="13" width="7.28515625" style="34" customWidth="1"/>
    <col min="14" max="14" width="7.28515625" style="34" bestFit="1" customWidth="1"/>
    <col min="15" max="257" width="9.140625" style="34"/>
    <col min="258" max="259" width="0" style="34" hidden="1" customWidth="1"/>
    <col min="260" max="260" width="90.28515625" style="34" customWidth="1"/>
    <col min="261" max="269" width="16.85546875" style="34" customWidth="1"/>
    <col min="270" max="513" width="9.140625" style="34"/>
    <col min="514" max="515" width="0" style="34" hidden="1" customWidth="1"/>
    <col min="516" max="516" width="90.28515625" style="34" customWidth="1"/>
    <col min="517" max="525" width="16.85546875" style="34" customWidth="1"/>
    <col min="526" max="769" width="9.140625" style="34"/>
    <col min="770" max="771" width="0" style="34" hidden="1" customWidth="1"/>
    <col min="772" max="772" width="90.28515625" style="34" customWidth="1"/>
    <col min="773" max="781" width="16.85546875" style="34" customWidth="1"/>
    <col min="782" max="1025" width="9.140625" style="34"/>
    <col min="1026" max="1027" width="0" style="34" hidden="1" customWidth="1"/>
    <col min="1028" max="1028" width="90.28515625" style="34" customWidth="1"/>
    <col min="1029" max="1037" width="16.85546875" style="34" customWidth="1"/>
    <col min="1038" max="1281" width="9.140625" style="34"/>
    <col min="1282" max="1283" width="0" style="34" hidden="1" customWidth="1"/>
    <col min="1284" max="1284" width="90.28515625" style="34" customWidth="1"/>
    <col min="1285" max="1293" width="16.85546875" style="34" customWidth="1"/>
    <col min="1294" max="1537" width="9.140625" style="34"/>
    <col min="1538" max="1539" width="0" style="34" hidden="1" customWidth="1"/>
    <col min="1540" max="1540" width="90.28515625" style="34" customWidth="1"/>
    <col min="1541" max="1549" width="16.85546875" style="34" customWidth="1"/>
    <col min="1550" max="1793" width="9.140625" style="34"/>
    <col min="1794" max="1795" width="0" style="34" hidden="1" customWidth="1"/>
    <col min="1796" max="1796" width="90.28515625" style="34" customWidth="1"/>
    <col min="1797" max="1805" width="16.85546875" style="34" customWidth="1"/>
    <col min="1806" max="2049" width="9.140625" style="34"/>
    <col min="2050" max="2051" width="0" style="34" hidden="1" customWidth="1"/>
    <col min="2052" max="2052" width="90.28515625" style="34" customWidth="1"/>
    <col min="2053" max="2061" width="16.85546875" style="34" customWidth="1"/>
    <col min="2062" max="2305" width="9.140625" style="34"/>
    <col min="2306" max="2307" width="0" style="34" hidden="1" customWidth="1"/>
    <col min="2308" max="2308" width="90.28515625" style="34" customWidth="1"/>
    <col min="2309" max="2317" width="16.85546875" style="34" customWidth="1"/>
    <col min="2318" max="2561" width="9.140625" style="34"/>
    <col min="2562" max="2563" width="0" style="34" hidden="1" customWidth="1"/>
    <col min="2564" max="2564" width="90.28515625" style="34" customWidth="1"/>
    <col min="2565" max="2573" width="16.85546875" style="34" customWidth="1"/>
    <col min="2574" max="2817" width="9.140625" style="34"/>
    <col min="2818" max="2819" width="0" style="34" hidden="1" customWidth="1"/>
    <col min="2820" max="2820" width="90.28515625" style="34" customWidth="1"/>
    <col min="2821" max="2829" width="16.85546875" style="34" customWidth="1"/>
    <col min="2830" max="3073" width="9.140625" style="34"/>
    <col min="3074" max="3075" width="0" style="34" hidden="1" customWidth="1"/>
    <col min="3076" max="3076" width="90.28515625" style="34" customWidth="1"/>
    <col min="3077" max="3085" width="16.85546875" style="34" customWidth="1"/>
    <col min="3086" max="3329" width="9.140625" style="34"/>
    <col min="3330" max="3331" width="0" style="34" hidden="1" customWidth="1"/>
    <col min="3332" max="3332" width="90.28515625" style="34" customWidth="1"/>
    <col min="3333" max="3341" width="16.85546875" style="34" customWidth="1"/>
    <col min="3342" max="3585" width="9.140625" style="34"/>
    <col min="3586" max="3587" width="0" style="34" hidden="1" customWidth="1"/>
    <col min="3588" max="3588" width="90.28515625" style="34" customWidth="1"/>
    <col min="3589" max="3597" width="16.85546875" style="34" customWidth="1"/>
    <col min="3598" max="3841" width="9.140625" style="34"/>
    <col min="3842" max="3843" width="0" style="34" hidden="1" customWidth="1"/>
    <col min="3844" max="3844" width="90.28515625" style="34" customWidth="1"/>
    <col min="3845" max="3853" width="16.85546875" style="34" customWidth="1"/>
    <col min="3854" max="4097" width="9.140625" style="34"/>
    <col min="4098" max="4099" width="0" style="34" hidden="1" customWidth="1"/>
    <col min="4100" max="4100" width="90.28515625" style="34" customWidth="1"/>
    <col min="4101" max="4109" width="16.85546875" style="34" customWidth="1"/>
    <col min="4110" max="4353" width="9.140625" style="34"/>
    <col min="4354" max="4355" width="0" style="34" hidden="1" customWidth="1"/>
    <col min="4356" max="4356" width="90.28515625" style="34" customWidth="1"/>
    <col min="4357" max="4365" width="16.85546875" style="34" customWidth="1"/>
    <col min="4366" max="4609" width="9.140625" style="34"/>
    <col min="4610" max="4611" width="0" style="34" hidden="1" customWidth="1"/>
    <col min="4612" max="4612" width="90.28515625" style="34" customWidth="1"/>
    <col min="4613" max="4621" width="16.85546875" style="34" customWidth="1"/>
    <col min="4622" max="4865" width="9.140625" style="34"/>
    <col min="4866" max="4867" width="0" style="34" hidden="1" customWidth="1"/>
    <col min="4868" max="4868" width="90.28515625" style="34" customWidth="1"/>
    <col min="4869" max="4877" width="16.85546875" style="34" customWidth="1"/>
    <col min="4878" max="5121" width="9.140625" style="34"/>
    <col min="5122" max="5123" width="0" style="34" hidden="1" customWidth="1"/>
    <col min="5124" max="5124" width="90.28515625" style="34" customWidth="1"/>
    <col min="5125" max="5133" width="16.85546875" style="34" customWidth="1"/>
    <col min="5134" max="5377" width="9.140625" style="34"/>
    <col min="5378" max="5379" width="0" style="34" hidden="1" customWidth="1"/>
    <col min="5380" max="5380" width="90.28515625" style="34" customWidth="1"/>
    <col min="5381" max="5389" width="16.85546875" style="34" customWidth="1"/>
    <col min="5390" max="5633" width="9.140625" style="34"/>
    <col min="5634" max="5635" width="0" style="34" hidden="1" customWidth="1"/>
    <col min="5636" max="5636" width="90.28515625" style="34" customWidth="1"/>
    <col min="5637" max="5645" width="16.85546875" style="34" customWidth="1"/>
    <col min="5646" max="5889" width="9.140625" style="34"/>
    <col min="5890" max="5891" width="0" style="34" hidden="1" customWidth="1"/>
    <col min="5892" max="5892" width="90.28515625" style="34" customWidth="1"/>
    <col min="5893" max="5901" width="16.85546875" style="34" customWidth="1"/>
    <col min="5902" max="6145" width="9.140625" style="34"/>
    <col min="6146" max="6147" width="0" style="34" hidden="1" customWidth="1"/>
    <col min="6148" max="6148" width="90.28515625" style="34" customWidth="1"/>
    <col min="6149" max="6157" width="16.85546875" style="34" customWidth="1"/>
    <col min="6158" max="6401" width="9.140625" style="34"/>
    <col min="6402" max="6403" width="0" style="34" hidden="1" customWidth="1"/>
    <col min="6404" max="6404" width="90.28515625" style="34" customWidth="1"/>
    <col min="6405" max="6413" width="16.85546875" style="34" customWidth="1"/>
    <col min="6414" max="6657" width="9.140625" style="34"/>
    <col min="6658" max="6659" width="0" style="34" hidden="1" customWidth="1"/>
    <col min="6660" max="6660" width="90.28515625" style="34" customWidth="1"/>
    <col min="6661" max="6669" width="16.85546875" style="34" customWidth="1"/>
    <col min="6670" max="6913" width="9.140625" style="34"/>
    <col min="6914" max="6915" width="0" style="34" hidden="1" customWidth="1"/>
    <col min="6916" max="6916" width="90.28515625" style="34" customWidth="1"/>
    <col min="6917" max="6925" width="16.85546875" style="34" customWidth="1"/>
    <col min="6926" max="7169" width="9.140625" style="34"/>
    <col min="7170" max="7171" width="0" style="34" hidden="1" customWidth="1"/>
    <col min="7172" max="7172" width="90.28515625" style="34" customWidth="1"/>
    <col min="7173" max="7181" width="16.85546875" style="34" customWidth="1"/>
    <col min="7182" max="7425" width="9.140625" style="34"/>
    <col min="7426" max="7427" width="0" style="34" hidden="1" customWidth="1"/>
    <col min="7428" max="7428" width="90.28515625" style="34" customWidth="1"/>
    <col min="7429" max="7437" width="16.85546875" style="34" customWidth="1"/>
    <col min="7438" max="7681" width="9.140625" style="34"/>
    <col min="7682" max="7683" width="0" style="34" hidden="1" customWidth="1"/>
    <col min="7684" max="7684" width="90.28515625" style="34" customWidth="1"/>
    <col min="7685" max="7693" width="16.85546875" style="34" customWidth="1"/>
    <col min="7694" max="7937" width="9.140625" style="34"/>
    <col min="7938" max="7939" width="0" style="34" hidden="1" customWidth="1"/>
    <col min="7940" max="7940" width="90.28515625" style="34" customWidth="1"/>
    <col min="7941" max="7949" width="16.85546875" style="34" customWidth="1"/>
    <col min="7950" max="8193" width="9.140625" style="34"/>
    <col min="8194" max="8195" width="0" style="34" hidden="1" customWidth="1"/>
    <col min="8196" max="8196" width="90.28515625" style="34" customWidth="1"/>
    <col min="8197" max="8205" width="16.85546875" style="34" customWidth="1"/>
    <col min="8206" max="8449" width="9.140625" style="34"/>
    <col min="8450" max="8451" width="0" style="34" hidden="1" customWidth="1"/>
    <col min="8452" max="8452" width="90.28515625" style="34" customWidth="1"/>
    <col min="8453" max="8461" width="16.85546875" style="34" customWidth="1"/>
    <col min="8462" max="8705" width="9.140625" style="34"/>
    <col min="8706" max="8707" width="0" style="34" hidden="1" customWidth="1"/>
    <col min="8708" max="8708" width="90.28515625" style="34" customWidth="1"/>
    <col min="8709" max="8717" width="16.85546875" style="34" customWidth="1"/>
    <col min="8718" max="8961" width="9.140625" style="34"/>
    <col min="8962" max="8963" width="0" style="34" hidden="1" customWidth="1"/>
    <col min="8964" max="8964" width="90.28515625" style="34" customWidth="1"/>
    <col min="8965" max="8973" width="16.85546875" style="34" customWidth="1"/>
    <col min="8974" max="9217" width="9.140625" style="34"/>
    <col min="9218" max="9219" width="0" style="34" hidden="1" customWidth="1"/>
    <col min="9220" max="9220" width="90.28515625" style="34" customWidth="1"/>
    <col min="9221" max="9229" width="16.85546875" style="34" customWidth="1"/>
    <col min="9230" max="9473" width="9.140625" style="34"/>
    <col min="9474" max="9475" width="0" style="34" hidden="1" customWidth="1"/>
    <col min="9476" max="9476" width="90.28515625" style="34" customWidth="1"/>
    <col min="9477" max="9485" width="16.85546875" style="34" customWidth="1"/>
    <col min="9486" max="9729" width="9.140625" style="34"/>
    <col min="9730" max="9731" width="0" style="34" hidden="1" customWidth="1"/>
    <col min="9732" max="9732" width="90.28515625" style="34" customWidth="1"/>
    <col min="9733" max="9741" width="16.85546875" style="34" customWidth="1"/>
    <col min="9742" max="9985" width="9.140625" style="34"/>
    <col min="9986" max="9987" width="0" style="34" hidden="1" customWidth="1"/>
    <col min="9988" max="9988" width="90.28515625" style="34" customWidth="1"/>
    <col min="9989" max="9997" width="16.85546875" style="34" customWidth="1"/>
    <col min="9998" max="10241" width="9.140625" style="34"/>
    <col min="10242" max="10243" width="0" style="34" hidden="1" customWidth="1"/>
    <col min="10244" max="10244" width="90.28515625" style="34" customWidth="1"/>
    <col min="10245" max="10253" width="16.85546875" style="34" customWidth="1"/>
    <col min="10254" max="10497" width="9.140625" style="34"/>
    <col min="10498" max="10499" width="0" style="34" hidden="1" customWidth="1"/>
    <col min="10500" max="10500" width="90.28515625" style="34" customWidth="1"/>
    <col min="10501" max="10509" width="16.85546875" style="34" customWidth="1"/>
    <col min="10510" max="10753" width="9.140625" style="34"/>
    <col min="10754" max="10755" width="0" style="34" hidden="1" customWidth="1"/>
    <col min="10756" max="10756" width="90.28515625" style="34" customWidth="1"/>
    <col min="10757" max="10765" width="16.85546875" style="34" customWidth="1"/>
    <col min="10766" max="11009" width="9.140625" style="34"/>
    <col min="11010" max="11011" width="0" style="34" hidden="1" customWidth="1"/>
    <col min="11012" max="11012" width="90.28515625" style="34" customWidth="1"/>
    <col min="11013" max="11021" width="16.85546875" style="34" customWidth="1"/>
    <col min="11022" max="11265" width="9.140625" style="34"/>
    <col min="11266" max="11267" width="0" style="34" hidden="1" customWidth="1"/>
    <col min="11268" max="11268" width="90.28515625" style="34" customWidth="1"/>
    <col min="11269" max="11277" width="16.85546875" style="34" customWidth="1"/>
    <col min="11278" max="11521" width="9.140625" style="34"/>
    <col min="11522" max="11523" width="0" style="34" hidden="1" customWidth="1"/>
    <col min="11524" max="11524" width="90.28515625" style="34" customWidth="1"/>
    <col min="11525" max="11533" width="16.85546875" style="34" customWidth="1"/>
    <col min="11534" max="11777" width="9.140625" style="34"/>
    <col min="11778" max="11779" width="0" style="34" hidden="1" customWidth="1"/>
    <col min="11780" max="11780" width="90.28515625" style="34" customWidth="1"/>
    <col min="11781" max="11789" width="16.85546875" style="34" customWidth="1"/>
    <col min="11790" max="12033" width="9.140625" style="34"/>
    <col min="12034" max="12035" width="0" style="34" hidden="1" customWidth="1"/>
    <col min="12036" max="12036" width="90.28515625" style="34" customWidth="1"/>
    <col min="12037" max="12045" width="16.85546875" style="34" customWidth="1"/>
    <col min="12046" max="12289" width="9.140625" style="34"/>
    <col min="12290" max="12291" width="0" style="34" hidden="1" customWidth="1"/>
    <col min="12292" max="12292" width="90.28515625" style="34" customWidth="1"/>
    <col min="12293" max="12301" width="16.85546875" style="34" customWidth="1"/>
    <col min="12302" max="12545" width="9.140625" style="34"/>
    <col min="12546" max="12547" width="0" style="34" hidden="1" customWidth="1"/>
    <col min="12548" max="12548" width="90.28515625" style="34" customWidth="1"/>
    <col min="12549" max="12557" width="16.85546875" style="34" customWidth="1"/>
    <col min="12558" max="12801" width="9.140625" style="34"/>
    <col min="12802" max="12803" width="0" style="34" hidden="1" customWidth="1"/>
    <col min="12804" max="12804" width="90.28515625" style="34" customWidth="1"/>
    <col min="12805" max="12813" width="16.85546875" style="34" customWidth="1"/>
    <col min="12814" max="13057" width="9.140625" style="34"/>
    <col min="13058" max="13059" width="0" style="34" hidden="1" customWidth="1"/>
    <col min="13060" max="13060" width="90.28515625" style="34" customWidth="1"/>
    <col min="13061" max="13069" width="16.85546875" style="34" customWidth="1"/>
    <col min="13070" max="13313" width="9.140625" style="34"/>
    <col min="13314" max="13315" width="0" style="34" hidden="1" customWidth="1"/>
    <col min="13316" max="13316" width="90.28515625" style="34" customWidth="1"/>
    <col min="13317" max="13325" width="16.85546875" style="34" customWidth="1"/>
    <col min="13326" max="13569" width="9.140625" style="34"/>
    <col min="13570" max="13571" width="0" style="34" hidden="1" customWidth="1"/>
    <col min="13572" max="13572" width="90.28515625" style="34" customWidth="1"/>
    <col min="13573" max="13581" width="16.85546875" style="34" customWidth="1"/>
    <col min="13582" max="13825" width="9.140625" style="34"/>
    <col min="13826" max="13827" width="0" style="34" hidden="1" customWidth="1"/>
    <col min="13828" max="13828" width="90.28515625" style="34" customWidth="1"/>
    <col min="13829" max="13837" width="16.85546875" style="34" customWidth="1"/>
    <col min="13838" max="14081" width="9.140625" style="34"/>
    <col min="14082" max="14083" width="0" style="34" hidden="1" customWidth="1"/>
    <col min="14084" max="14084" width="90.28515625" style="34" customWidth="1"/>
    <col min="14085" max="14093" width="16.85546875" style="34" customWidth="1"/>
    <col min="14094" max="14337" width="9.140625" style="34"/>
    <col min="14338" max="14339" width="0" style="34" hidden="1" customWidth="1"/>
    <col min="14340" max="14340" width="90.28515625" style="34" customWidth="1"/>
    <col min="14341" max="14349" width="16.85546875" style="34" customWidth="1"/>
    <col min="14350" max="14593" width="9.140625" style="34"/>
    <col min="14594" max="14595" width="0" style="34" hidden="1" customWidth="1"/>
    <col min="14596" max="14596" width="90.28515625" style="34" customWidth="1"/>
    <col min="14597" max="14605" width="16.85546875" style="34" customWidth="1"/>
    <col min="14606" max="14849" width="9.140625" style="34"/>
    <col min="14850" max="14851" width="0" style="34" hidden="1" customWidth="1"/>
    <col min="14852" max="14852" width="90.28515625" style="34" customWidth="1"/>
    <col min="14853" max="14861" width="16.85546875" style="34" customWidth="1"/>
    <col min="14862" max="15105" width="9.140625" style="34"/>
    <col min="15106" max="15107" width="0" style="34" hidden="1" customWidth="1"/>
    <col min="15108" max="15108" width="90.28515625" style="34" customWidth="1"/>
    <col min="15109" max="15117" width="16.85546875" style="34" customWidth="1"/>
    <col min="15118" max="15361" width="9.140625" style="34"/>
    <col min="15362" max="15363" width="0" style="34" hidden="1" customWidth="1"/>
    <col min="15364" max="15364" width="90.28515625" style="34" customWidth="1"/>
    <col min="15365" max="15373" width="16.85546875" style="34" customWidth="1"/>
    <col min="15374" max="15617" width="9.140625" style="34"/>
    <col min="15618" max="15619" width="0" style="34" hidden="1" customWidth="1"/>
    <col min="15620" max="15620" width="90.28515625" style="34" customWidth="1"/>
    <col min="15621" max="15629" width="16.85546875" style="34" customWidth="1"/>
    <col min="15630" max="15873" width="9.140625" style="34"/>
    <col min="15874" max="15875" width="0" style="34" hidden="1" customWidth="1"/>
    <col min="15876" max="15876" width="90.28515625" style="34" customWidth="1"/>
    <col min="15877" max="15885" width="16.85546875" style="34" customWidth="1"/>
    <col min="15886" max="16129" width="9.140625" style="34"/>
    <col min="16130" max="16131" width="0" style="34" hidden="1" customWidth="1"/>
    <col min="16132" max="16132" width="90.28515625" style="34" customWidth="1"/>
    <col min="16133" max="16141" width="16.85546875" style="34" customWidth="1"/>
    <col min="16142" max="16384" width="9.140625" style="34"/>
  </cols>
  <sheetData>
    <row r="1" spans="1:14" ht="15" customHeight="1">
      <c r="A1" s="604"/>
      <c r="B1" s="604"/>
      <c r="C1" s="743"/>
      <c r="D1" s="743"/>
      <c r="E1" s="743"/>
      <c r="F1" s="743"/>
      <c r="G1" s="743"/>
      <c r="H1" s="743"/>
      <c r="I1" s="743"/>
      <c r="J1" s="743"/>
      <c r="K1" s="743"/>
      <c r="L1" s="743"/>
      <c r="M1" s="743"/>
      <c r="N1" s="743"/>
    </row>
    <row r="2" spans="1:14" ht="15" customHeight="1">
      <c r="A2" s="739" t="s">
        <v>438</v>
      </c>
      <c r="B2" s="739"/>
      <c r="C2" s="739"/>
      <c r="D2" s="739"/>
      <c r="E2" s="739"/>
      <c r="F2" s="739"/>
      <c r="G2" s="739"/>
      <c r="H2" s="739"/>
      <c r="I2" s="739"/>
      <c r="J2" s="739"/>
      <c r="K2" s="739"/>
      <c r="L2" s="739"/>
      <c r="M2" s="739"/>
      <c r="N2" s="739"/>
    </row>
    <row r="3" spans="1:14" ht="15" customHeight="1">
      <c r="A3" s="604"/>
      <c r="B3" s="604"/>
      <c r="C3" s="739" t="s">
        <v>812</v>
      </c>
      <c r="D3" s="739"/>
      <c r="E3" s="739"/>
      <c r="F3" s="739"/>
      <c r="G3" s="739"/>
      <c r="H3" s="739"/>
      <c r="I3" s="739"/>
      <c r="J3" s="739"/>
      <c r="K3" s="739"/>
      <c r="L3" s="739"/>
      <c r="M3" s="739"/>
      <c r="N3" s="739"/>
    </row>
    <row r="4" spans="1:14" s="48" customFormat="1" ht="15" customHeight="1">
      <c r="A4" s="740"/>
      <c r="B4" s="739"/>
      <c r="C4" s="739"/>
      <c r="D4" s="739"/>
      <c r="E4" s="739"/>
      <c r="F4" s="739"/>
      <c r="G4" s="739"/>
      <c r="H4" s="739"/>
      <c r="I4" s="739"/>
      <c r="J4" s="739"/>
      <c r="K4" s="739"/>
      <c r="L4" s="739"/>
      <c r="M4" s="739"/>
      <c r="N4" s="739"/>
    </row>
    <row r="5" spans="1:14" s="56" customFormat="1" ht="15" customHeight="1" thickBot="1">
      <c r="A5" s="171"/>
      <c r="B5" s="171"/>
      <c r="C5" s="172"/>
      <c r="D5" s="172"/>
      <c r="E5" s="172"/>
      <c r="F5" s="172"/>
      <c r="G5" s="172"/>
      <c r="H5" s="172"/>
      <c r="I5" s="172"/>
      <c r="J5" s="172"/>
      <c r="K5" s="172"/>
      <c r="L5" s="172"/>
      <c r="M5" s="172"/>
      <c r="N5" s="172"/>
    </row>
    <row r="6" spans="1:14" ht="30" customHeight="1" thickTop="1" thickBot="1">
      <c r="A6" s="47"/>
      <c r="B6" s="173"/>
      <c r="C6" s="402"/>
      <c r="D6" s="390" t="s">
        <v>570</v>
      </c>
      <c r="E6" s="390" t="s">
        <v>571</v>
      </c>
      <c r="F6" s="390" t="s">
        <v>572</v>
      </c>
      <c r="G6" s="390" t="s">
        <v>573</v>
      </c>
      <c r="H6" s="390" t="s">
        <v>574</v>
      </c>
      <c r="I6" s="398" t="s">
        <v>575</v>
      </c>
      <c r="J6" s="398" t="s">
        <v>1239</v>
      </c>
      <c r="K6" s="398" t="s">
        <v>1290</v>
      </c>
      <c r="L6" s="398" t="s">
        <v>1513</v>
      </c>
      <c r="M6" s="398" t="s">
        <v>1397</v>
      </c>
      <c r="N6" s="398" t="s">
        <v>1514</v>
      </c>
    </row>
    <row r="7" spans="1:14" ht="15" customHeight="1" thickTop="1" thickBot="1">
      <c r="A7" s="47"/>
      <c r="B7" s="47"/>
      <c r="C7" s="25"/>
      <c r="D7" s="166"/>
      <c r="E7" s="166"/>
      <c r="F7" s="166"/>
      <c r="G7" s="166"/>
      <c r="H7" s="166"/>
      <c r="I7" s="166"/>
      <c r="J7" s="166"/>
      <c r="K7" s="166"/>
      <c r="L7" s="166"/>
      <c r="M7" s="166"/>
      <c r="N7" s="166"/>
    </row>
    <row r="8" spans="1:14" s="47" customFormat="1" ht="15" customHeight="1" thickTop="1" thickBot="1">
      <c r="B8" s="164"/>
      <c r="C8" s="403" t="s">
        <v>558</v>
      </c>
      <c r="D8" s="400"/>
      <c r="E8" s="400"/>
      <c r="F8" s="400"/>
      <c r="G8" s="400"/>
      <c r="H8" s="400"/>
      <c r="I8" s="401"/>
      <c r="J8" s="401"/>
      <c r="K8" s="401"/>
      <c r="L8" s="401"/>
      <c r="M8" s="401"/>
      <c r="N8" s="401"/>
    </row>
    <row r="9" spans="1:14" s="47" customFormat="1" ht="15" customHeight="1" thickTop="1">
      <c r="A9" s="47" t="s">
        <v>742</v>
      </c>
      <c r="B9" s="46" t="s">
        <v>884</v>
      </c>
      <c r="C9" s="165" t="s">
        <v>885</v>
      </c>
      <c r="D9" s="130">
        <v>9.4100000000000003E-2</v>
      </c>
      <c r="E9" s="130">
        <v>8.14E-2</v>
      </c>
      <c r="F9" s="130">
        <v>8.1600000000000006E-2</v>
      </c>
      <c r="G9" s="130">
        <v>5.7599999999999998E-2</v>
      </c>
      <c r="H9" s="130">
        <v>8.5699999999999998E-2</v>
      </c>
      <c r="I9" s="130">
        <v>8.5599999999999996E-2</v>
      </c>
      <c r="J9" s="130">
        <v>7.9000000000000001E-2</v>
      </c>
      <c r="K9" s="130">
        <v>5.9900000000000002E-2</v>
      </c>
      <c r="L9" s="130">
        <v>6.5299999999999997E-2</v>
      </c>
      <c r="M9" s="130">
        <v>6.9599999999999995E-2</v>
      </c>
      <c r="N9" s="130">
        <v>6.5500000000000003E-2</v>
      </c>
    </row>
    <row r="10" spans="1:14" s="48" customFormat="1" ht="15" customHeight="1">
      <c r="A10" s="47" t="s">
        <v>742</v>
      </c>
      <c r="B10" s="46" t="s">
        <v>886</v>
      </c>
      <c r="C10" s="165" t="s">
        <v>1318</v>
      </c>
      <c r="D10" s="130">
        <v>9.8199999999999996E-2</v>
      </c>
      <c r="E10" s="130">
        <v>8.5099999999999995E-2</v>
      </c>
      <c r="F10" s="130">
        <v>8.43E-2</v>
      </c>
      <c r="G10" s="130">
        <v>5.96E-2</v>
      </c>
      <c r="H10" s="130">
        <v>9.2100000000000001E-2</v>
      </c>
      <c r="I10" s="130">
        <v>9.3600000000000003E-2</v>
      </c>
      <c r="J10" s="130">
        <v>8.2799999999999999E-2</v>
      </c>
      <c r="K10" s="130">
        <v>6.6199999999999995E-2</v>
      </c>
      <c r="L10" s="130">
        <v>7.0000000000000007E-2</v>
      </c>
      <c r="M10" s="130">
        <v>7.5999999999999998E-2</v>
      </c>
      <c r="N10" s="130">
        <v>7.1800000000000003E-2</v>
      </c>
    </row>
    <row r="11" spans="1:14" s="48" customFormat="1" ht="15" customHeight="1">
      <c r="A11" s="47" t="s">
        <v>742</v>
      </c>
      <c r="B11" s="46" t="s">
        <v>887</v>
      </c>
      <c r="C11" s="165" t="s">
        <v>1319</v>
      </c>
      <c r="D11" s="130">
        <v>9.1399999999999995E-2</v>
      </c>
      <c r="E11" s="130">
        <v>7.9000000000000001E-2</v>
      </c>
      <c r="F11" s="130">
        <v>7.9000000000000001E-2</v>
      </c>
      <c r="G11" s="130">
        <v>5.0599999999999999E-2</v>
      </c>
      <c r="H11" s="130">
        <v>7.8899999999999998E-2</v>
      </c>
      <c r="I11" s="130">
        <v>7.7200000000000005E-2</v>
      </c>
      <c r="J11" s="130">
        <v>7.0699999999999999E-2</v>
      </c>
      <c r="K11" s="130">
        <v>6.5600000000000006E-2</v>
      </c>
      <c r="L11" s="130">
        <v>5.8400000000000001E-2</v>
      </c>
      <c r="M11" s="130">
        <v>5.9700000000000003E-2</v>
      </c>
      <c r="N11" s="130">
        <v>5.8900000000000001E-2</v>
      </c>
    </row>
    <row r="12" spans="1:14" s="48" customFormat="1" ht="15" customHeight="1">
      <c r="A12" s="47" t="s">
        <v>742</v>
      </c>
      <c r="B12" s="46" t="s">
        <v>888</v>
      </c>
      <c r="C12" s="165" t="s">
        <v>1320</v>
      </c>
      <c r="D12" s="130">
        <v>2.01E-2</v>
      </c>
      <c r="E12" s="130">
        <v>1.26E-2</v>
      </c>
      <c r="F12" s="130">
        <v>1.9400000000000001E-2</v>
      </c>
      <c r="G12" s="130">
        <v>6.7999999999999996E-3</v>
      </c>
      <c r="H12" s="130">
        <v>5.0000000000000001E-3</v>
      </c>
      <c r="I12" s="130">
        <v>8.9999999999999993E-3</v>
      </c>
      <c r="J12" s="130">
        <v>1.2699999999999999E-2</v>
      </c>
      <c r="K12" s="130">
        <v>1.35E-2</v>
      </c>
      <c r="L12" s="130">
        <v>3.0999999999999999E-3</v>
      </c>
      <c r="M12" s="130">
        <v>1.01E-2</v>
      </c>
      <c r="N12" s="130">
        <v>7.4999999999999997E-3</v>
      </c>
    </row>
    <row r="13" spans="1:14" s="48" customFormat="1" ht="15" customHeight="1">
      <c r="A13" s="47" t="s">
        <v>742</v>
      </c>
      <c r="B13" s="46" t="s">
        <v>889</v>
      </c>
      <c r="C13" s="165" t="s">
        <v>1321</v>
      </c>
      <c r="D13" s="130">
        <v>2.01E-2</v>
      </c>
      <c r="E13" s="130">
        <v>1.26E-2</v>
      </c>
      <c r="F13" s="130">
        <v>1.9E-2</v>
      </c>
      <c r="G13" s="130">
        <v>7.4999999999999997E-3</v>
      </c>
      <c r="H13" s="130">
        <v>4.1000000000000003E-3</v>
      </c>
      <c r="I13" s="130">
        <v>9.2999999999999992E-3</v>
      </c>
      <c r="J13" s="130">
        <v>1.3100000000000001E-2</v>
      </c>
      <c r="K13" s="130">
        <v>1.38E-2</v>
      </c>
      <c r="L13" s="130">
        <v>2.7000000000000001E-3</v>
      </c>
      <c r="M13" s="130">
        <v>9.9000000000000008E-3</v>
      </c>
      <c r="N13" s="130">
        <v>7.3000000000000001E-3</v>
      </c>
    </row>
    <row r="14" spans="1:14" s="48" customFormat="1" ht="15" customHeight="1">
      <c r="A14" s="47" t="s">
        <v>742</v>
      </c>
      <c r="B14" s="46" t="s">
        <v>890</v>
      </c>
      <c r="C14" s="165" t="s">
        <v>1322</v>
      </c>
      <c r="D14" s="130">
        <v>1.4200000000000001E-2</v>
      </c>
      <c r="E14" s="130">
        <v>9.1000000000000004E-3</v>
      </c>
      <c r="F14" s="130">
        <v>1.2200000000000001E-2</v>
      </c>
      <c r="G14" s="130">
        <v>3.0999999999999999E-3</v>
      </c>
      <c r="H14" s="130">
        <v>2.8999999999999998E-3</v>
      </c>
      <c r="I14" s="130">
        <v>3.5000000000000001E-3</v>
      </c>
      <c r="J14" s="130">
        <v>3.5999999999999999E-3</v>
      </c>
      <c r="K14" s="130">
        <v>5.8999999999999999E-3</v>
      </c>
      <c r="L14" s="130">
        <v>-2.9999999999999997E-4</v>
      </c>
      <c r="M14" s="130">
        <v>3.3E-3</v>
      </c>
      <c r="N14" s="130">
        <v>3.0000000000000001E-3</v>
      </c>
    </row>
    <row r="15" spans="1:14" s="48" customFormat="1" ht="15" customHeight="1" thickBot="1">
      <c r="A15" s="47" t="s">
        <v>742</v>
      </c>
      <c r="B15" s="46" t="s">
        <v>891</v>
      </c>
      <c r="C15" s="165" t="s">
        <v>1323</v>
      </c>
      <c r="D15" s="130">
        <v>0.14729999999999999</v>
      </c>
      <c r="E15" s="130">
        <v>9.5100000000000004E-2</v>
      </c>
      <c r="F15" s="130">
        <v>0.1241</v>
      </c>
      <c r="G15" s="130">
        <v>3.3700000000000001E-2</v>
      </c>
      <c r="H15" s="130">
        <v>4.1300000000000003E-2</v>
      </c>
      <c r="I15" s="130">
        <v>4.7600000000000003E-2</v>
      </c>
      <c r="J15" s="130">
        <v>4.7100000000000003E-2</v>
      </c>
      <c r="K15" s="130">
        <v>8.1699999999999995E-2</v>
      </c>
      <c r="L15" s="130">
        <v>-4.5999999999999999E-3</v>
      </c>
      <c r="M15" s="130">
        <v>4.7600000000000003E-2</v>
      </c>
      <c r="N15" s="130">
        <v>4.24E-2</v>
      </c>
    </row>
    <row r="16" spans="1:14" s="37" customFormat="1" ht="15" customHeight="1" thickTop="1" thickBot="1">
      <c r="A16" s="47"/>
      <c r="B16" s="164"/>
      <c r="C16" s="403" t="s">
        <v>559</v>
      </c>
      <c r="D16" s="400"/>
      <c r="E16" s="400"/>
      <c r="F16" s="400"/>
      <c r="G16" s="400"/>
      <c r="H16" s="400"/>
      <c r="I16" s="401"/>
      <c r="J16" s="401"/>
      <c r="K16" s="401"/>
      <c r="L16" s="401"/>
      <c r="M16" s="401"/>
      <c r="N16" s="401"/>
    </row>
    <row r="17" spans="1:14" s="47" customFormat="1" ht="15" customHeight="1" thickTop="1">
      <c r="A17" s="47" t="s">
        <v>742</v>
      </c>
      <c r="B17" s="46" t="s">
        <v>892</v>
      </c>
      <c r="C17" s="165" t="s">
        <v>893</v>
      </c>
      <c r="D17" s="130">
        <v>0.1188</v>
      </c>
      <c r="E17" s="130">
        <v>0.1081</v>
      </c>
      <c r="F17" s="130">
        <v>0.1066</v>
      </c>
      <c r="G17" s="130">
        <v>7.5700000000000003E-2</v>
      </c>
      <c r="H17" s="130">
        <v>0.11650000000000001</v>
      </c>
      <c r="I17" s="130">
        <v>0.11840000000000001</v>
      </c>
      <c r="J17" s="130">
        <v>0.11609999999999999</v>
      </c>
      <c r="K17" s="130">
        <v>9.8199999999999996E-2</v>
      </c>
      <c r="L17" s="130">
        <v>0.1021</v>
      </c>
      <c r="M17" s="130">
        <v>0.1057</v>
      </c>
      <c r="N17" s="130">
        <v>0.1017</v>
      </c>
    </row>
    <row r="18" spans="1:14" s="48" customFormat="1" ht="15" customHeight="1">
      <c r="A18" s="47" t="s">
        <v>742</v>
      </c>
      <c r="B18" s="46" t="s">
        <v>894</v>
      </c>
      <c r="C18" s="165" t="s">
        <v>895</v>
      </c>
      <c r="D18" s="130">
        <v>-2.46E-2</v>
      </c>
      <c r="E18" s="130">
        <v>-2.6700000000000002E-2</v>
      </c>
      <c r="F18" s="130">
        <v>-2.5000000000000001E-2</v>
      </c>
      <c r="G18" s="130">
        <v>-1.8200000000000001E-2</v>
      </c>
      <c r="H18" s="130">
        <v>-3.0800000000000001E-2</v>
      </c>
      <c r="I18" s="130">
        <v>-3.2800000000000003E-2</v>
      </c>
      <c r="J18" s="130">
        <v>-3.7199999999999997E-2</v>
      </c>
      <c r="K18" s="130">
        <v>-3.8300000000000001E-2</v>
      </c>
      <c r="L18" s="130">
        <v>-3.6799999999999999E-2</v>
      </c>
      <c r="M18" s="130">
        <v>-3.61E-2</v>
      </c>
      <c r="N18" s="130">
        <v>-3.6200000000000003E-2</v>
      </c>
    </row>
    <row r="19" spans="1:14" s="48" customFormat="1" ht="15" customHeight="1">
      <c r="A19" s="47" t="s">
        <v>742</v>
      </c>
      <c r="B19" s="46" t="s">
        <v>896</v>
      </c>
      <c r="C19" s="165" t="s">
        <v>897</v>
      </c>
      <c r="D19" s="130">
        <v>2.9700000000000001E-2</v>
      </c>
      <c r="E19" s="130">
        <v>3.2599999999999997E-2</v>
      </c>
      <c r="F19" s="130">
        <v>3.1E-2</v>
      </c>
      <c r="G19" s="130">
        <v>2.2700000000000001E-2</v>
      </c>
      <c r="H19" s="130">
        <v>3.8399999999999997E-2</v>
      </c>
      <c r="I19" s="130">
        <v>4.1700000000000001E-2</v>
      </c>
      <c r="J19" s="130">
        <v>4.8800000000000003E-2</v>
      </c>
      <c r="K19" s="130">
        <v>5.11E-2</v>
      </c>
      <c r="L19" s="130">
        <v>4.8599999999999997E-2</v>
      </c>
      <c r="M19" s="130">
        <v>4.7399999999999998E-2</v>
      </c>
      <c r="N19" s="130">
        <v>4.6100000000000002E-2</v>
      </c>
    </row>
    <row r="20" spans="1:14" s="48" customFormat="1" ht="15" customHeight="1">
      <c r="A20" s="47" t="s">
        <v>742</v>
      </c>
      <c r="B20" s="46" t="s">
        <v>898</v>
      </c>
      <c r="C20" s="165" t="s">
        <v>899</v>
      </c>
      <c r="D20" s="130">
        <v>0</v>
      </c>
      <c r="E20" s="130">
        <v>0</v>
      </c>
      <c r="F20" s="130">
        <v>0</v>
      </c>
      <c r="G20" s="130">
        <v>0</v>
      </c>
      <c r="H20" s="130">
        <v>0</v>
      </c>
      <c r="I20" s="130">
        <v>0</v>
      </c>
      <c r="J20" s="130">
        <v>0</v>
      </c>
      <c r="K20" s="130">
        <v>0</v>
      </c>
      <c r="L20" s="130">
        <v>0</v>
      </c>
      <c r="M20" s="130">
        <v>-1E-4</v>
      </c>
      <c r="N20" s="130">
        <v>-1E-4</v>
      </c>
    </row>
    <row r="21" spans="1:14" s="48" customFormat="1" ht="15" customHeight="1">
      <c r="A21" s="47" t="s">
        <v>742</v>
      </c>
      <c r="B21" s="46" t="s">
        <v>900</v>
      </c>
      <c r="C21" s="165" t="s">
        <v>1324</v>
      </c>
      <c r="D21" s="130">
        <v>-6.7999999999999996E-3</v>
      </c>
      <c r="E21" s="130">
        <v>-6.1000000000000004E-3</v>
      </c>
      <c r="F21" s="130">
        <v>-5.3E-3</v>
      </c>
      <c r="G21" s="130">
        <v>-8.9999999999999993E-3</v>
      </c>
      <c r="H21" s="130">
        <v>-1.32E-2</v>
      </c>
      <c r="I21" s="130">
        <v>-1.6400000000000001E-2</v>
      </c>
      <c r="J21" s="130">
        <v>-1.2200000000000001E-2</v>
      </c>
      <c r="K21" s="130">
        <v>-5.9999999999999995E-4</v>
      </c>
      <c r="L21" s="130">
        <v>-1.1599999999999999E-2</v>
      </c>
      <c r="M21" s="130">
        <v>-1.6299999999999999E-2</v>
      </c>
      <c r="N21" s="130">
        <v>-1.29E-2</v>
      </c>
    </row>
    <row r="22" spans="1:14" s="48" customFormat="1" ht="15" customHeight="1">
      <c r="A22" s="47" t="s">
        <v>742</v>
      </c>
      <c r="B22" s="46" t="s">
        <v>901</v>
      </c>
      <c r="C22" s="165" t="s">
        <v>1325</v>
      </c>
      <c r="D22" s="130">
        <v>4.1000000000000003E-3</v>
      </c>
      <c r="E22" s="130">
        <v>3.7000000000000002E-3</v>
      </c>
      <c r="F22" s="130">
        <v>2.7000000000000001E-3</v>
      </c>
      <c r="G22" s="130">
        <v>2E-3</v>
      </c>
      <c r="H22" s="130">
        <v>6.4000000000000003E-3</v>
      </c>
      <c r="I22" s="130">
        <v>8.0000000000000002E-3</v>
      </c>
      <c r="J22" s="130">
        <v>3.8999999999999998E-3</v>
      </c>
      <c r="K22" s="130">
        <v>6.1999999999999998E-3</v>
      </c>
      <c r="L22" s="130">
        <v>4.7999999999999996E-3</v>
      </c>
      <c r="M22" s="130">
        <v>6.4000000000000003E-3</v>
      </c>
      <c r="N22" s="130">
        <v>6.3E-3</v>
      </c>
    </row>
    <row r="23" spans="1:14" s="48" customFormat="1" ht="15" customHeight="1">
      <c r="A23" s="47" t="s">
        <v>742</v>
      </c>
      <c r="B23" s="46" t="s">
        <v>902</v>
      </c>
      <c r="C23" s="165" t="s">
        <v>1326</v>
      </c>
      <c r="D23" s="130">
        <v>-7.1300000000000002E-2</v>
      </c>
      <c r="E23" s="130">
        <v>-6.6400000000000001E-2</v>
      </c>
      <c r="F23" s="130">
        <v>-5.9700000000000003E-2</v>
      </c>
      <c r="G23" s="130">
        <v>-4.3799999999999999E-2</v>
      </c>
      <c r="H23" s="130">
        <v>-7.3899999999999993E-2</v>
      </c>
      <c r="I23" s="130">
        <v>-6.83E-2</v>
      </c>
      <c r="J23" s="130">
        <v>-5.79E-2</v>
      </c>
      <c r="K23" s="130">
        <v>-5.1999999999999998E-2</v>
      </c>
      <c r="L23" s="130">
        <v>-5.5300000000000002E-2</v>
      </c>
      <c r="M23" s="130">
        <v>-4.9500000000000002E-2</v>
      </c>
      <c r="N23" s="130">
        <v>-5.1400000000000001E-2</v>
      </c>
    </row>
    <row r="24" spans="1:14" s="48" customFormat="1" ht="15" customHeight="1">
      <c r="A24" s="47" t="s">
        <v>742</v>
      </c>
      <c r="B24" s="46" t="s">
        <v>903</v>
      </c>
      <c r="C24" s="165" t="s">
        <v>1327</v>
      </c>
      <c r="D24" s="130">
        <v>0</v>
      </c>
      <c r="E24" s="130">
        <v>1E-4</v>
      </c>
      <c r="F24" s="130">
        <v>-4.0000000000000002E-4</v>
      </c>
      <c r="G24" s="130">
        <v>6.9999999999999999E-4</v>
      </c>
      <c r="H24" s="130">
        <v>-8.9999999999999998E-4</v>
      </c>
      <c r="I24" s="130">
        <v>2.9999999999999997E-4</v>
      </c>
      <c r="J24" s="130">
        <v>4.0000000000000002E-4</v>
      </c>
      <c r="K24" s="130">
        <v>2.0000000000000001E-4</v>
      </c>
      <c r="L24" s="130">
        <v>-4.0000000000000002E-4</v>
      </c>
      <c r="M24" s="130">
        <v>-1E-4</v>
      </c>
      <c r="N24" s="130">
        <v>-1E-4</v>
      </c>
    </row>
    <row r="25" spans="1:14" s="48" customFormat="1" ht="15" customHeight="1" thickBot="1">
      <c r="A25" s="47" t="s">
        <v>742</v>
      </c>
      <c r="B25" s="46" t="s">
        <v>904</v>
      </c>
      <c r="C25" s="165" t="s">
        <v>1328</v>
      </c>
      <c r="D25" s="130">
        <v>0.2429</v>
      </c>
      <c r="E25" s="130">
        <v>0.24329999999999999</v>
      </c>
      <c r="F25" s="130">
        <v>0.2102</v>
      </c>
      <c r="G25" s="130">
        <v>8.8599999999999998E-2</v>
      </c>
      <c r="H25" s="130">
        <v>0.12180000000000001</v>
      </c>
      <c r="I25" s="130">
        <v>0.1077</v>
      </c>
      <c r="J25" s="130">
        <v>0.1057</v>
      </c>
      <c r="K25" s="130">
        <v>0.1021</v>
      </c>
      <c r="L25" s="130">
        <v>0.1061</v>
      </c>
      <c r="M25" s="130">
        <v>0.10489999999999999</v>
      </c>
      <c r="N25" s="130">
        <v>0.10199999999999999</v>
      </c>
    </row>
    <row r="26" spans="1:14" s="37" customFormat="1" ht="15" customHeight="1" thickTop="1" thickBot="1">
      <c r="A26" s="47"/>
      <c r="B26" s="174"/>
      <c r="C26" s="403" t="s">
        <v>560</v>
      </c>
      <c r="D26" s="400"/>
      <c r="E26" s="400"/>
      <c r="F26" s="400"/>
      <c r="G26" s="400"/>
      <c r="H26" s="400"/>
      <c r="I26" s="401"/>
      <c r="J26" s="401"/>
      <c r="K26" s="401"/>
      <c r="L26" s="401"/>
      <c r="M26" s="401"/>
      <c r="N26" s="401"/>
    </row>
    <row r="27" spans="1:14" s="47" customFormat="1" ht="15" customHeight="1" thickTop="1">
      <c r="A27" s="47" t="s">
        <v>742</v>
      </c>
      <c r="B27" s="46" t="s">
        <v>905</v>
      </c>
      <c r="C27" s="165" t="s">
        <v>1329</v>
      </c>
      <c r="D27" s="130">
        <v>0.1472</v>
      </c>
      <c r="E27" s="130">
        <v>0.1318</v>
      </c>
      <c r="F27" s="130">
        <v>0.129</v>
      </c>
      <c r="G27" s="130">
        <v>8.9700000000000002E-2</v>
      </c>
      <c r="H27" s="130">
        <v>0.13689999999999999</v>
      </c>
      <c r="I27" s="130">
        <v>0.14069999999999999</v>
      </c>
      <c r="J27" s="130">
        <v>0.14330000000000001</v>
      </c>
      <c r="K27" s="130">
        <v>0.12989999999999999</v>
      </c>
      <c r="L27" s="130">
        <v>0.1386</v>
      </c>
      <c r="M27" s="130">
        <v>0.1411</v>
      </c>
      <c r="N27" s="130">
        <v>0.14940000000000001</v>
      </c>
    </row>
    <row r="28" spans="1:14" s="48" customFormat="1" ht="15" customHeight="1">
      <c r="A28" s="47" t="s">
        <v>742</v>
      </c>
      <c r="B28" s="46" t="s">
        <v>906</v>
      </c>
      <c r="C28" s="165" t="s">
        <v>1330</v>
      </c>
      <c r="D28" s="130">
        <v>0.12839999999999999</v>
      </c>
      <c r="E28" s="130">
        <v>0.13339999999999999</v>
      </c>
      <c r="F28" s="130">
        <v>0.1338</v>
      </c>
      <c r="G28" s="130">
        <v>9.8299999999999998E-2</v>
      </c>
      <c r="H28" s="130">
        <v>0.12859999999999999</v>
      </c>
      <c r="I28" s="130">
        <v>9.0999999999999998E-2</v>
      </c>
      <c r="J28" s="130">
        <v>0.13239999999999999</v>
      </c>
      <c r="K28" s="130">
        <v>0.13519999999999999</v>
      </c>
      <c r="L28" s="130">
        <v>0.1116</v>
      </c>
      <c r="M28" s="130">
        <v>0.1181</v>
      </c>
      <c r="N28" s="130">
        <v>0.1163</v>
      </c>
    </row>
    <row r="29" spans="1:14" s="48" customFormat="1" ht="15" customHeight="1">
      <c r="A29" s="47" t="s">
        <v>742</v>
      </c>
      <c r="B29" s="46" t="s">
        <v>907</v>
      </c>
      <c r="C29" s="165" t="s">
        <v>1331</v>
      </c>
      <c r="D29" s="130">
        <v>9.7299999999999998E-2</v>
      </c>
      <c r="E29" s="130">
        <v>0.1051</v>
      </c>
      <c r="F29" s="130">
        <v>0.1026</v>
      </c>
      <c r="G29" s="130">
        <v>0.1452</v>
      </c>
      <c r="H29" s="130">
        <v>0.2056</v>
      </c>
      <c r="I29" s="130">
        <v>0.1719</v>
      </c>
      <c r="J29" s="130">
        <v>9.7000000000000003E-2</v>
      </c>
      <c r="K29" s="130">
        <v>9.3299999999999994E-2</v>
      </c>
      <c r="L29" s="130">
        <v>0.11409999999999999</v>
      </c>
      <c r="M29" s="130">
        <v>0.1103</v>
      </c>
      <c r="N29" s="130">
        <v>9.0499999999999997E-2</v>
      </c>
    </row>
    <row r="30" spans="1:14" s="48" customFormat="1" ht="15" customHeight="1">
      <c r="A30" s="47" t="s">
        <v>742</v>
      </c>
      <c r="B30" s="46" t="s">
        <v>908</v>
      </c>
      <c r="C30" s="165" t="s">
        <v>1332</v>
      </c>
      <c r="D30" s="130">
        <v>0.1101</v>
      </c>
      <c r="E30" s="130">
        <v>7.6999999999999999E-2</v>
      </c>
      <c r="F30" s="130">
        <v>0.12559999999999999</v>
      </c>
      <c r="G30" s="130">
        <v>7.6499999999999999E-2</v>
      </c>
      <c r="H30" s="130">
        <v>0.15629999999999999</v>
      </c>
      <c r="I30" s="130">
        <v>0.1444</v>
      </c>
      <c r="J30" s="130">
        <v>1.6199999999999999E-2</v>
      </c>
      <c r="K30" s="130">
        <v>6.3700000000000007E-2</v>
      </c>
      <c r="L30" s="130">
        <v>2.6499999999999999E-2</v>
      </c>
      <c r="M30" s="130">
        <v>3.5099999999999999E-2</v>
      </c>
      <c r="N30" s="130">
        <v>4.6800000000000001E-2</v>
      </c>
    </row>
    <row r="31" spans="1:14" s="48" customFormat="1" ht="15" customHeight="1">
      <c r="A31" s="47" t="s">
        <v>742</v>
      </c>
      <c r="B31" s="46" t="s">
        <v>909</v>
      </c>
      <c r="C31" s="165" t="s">
        <v>1333</v>
      </c>
      <c r="D31" s="130">
        <v>1.6400000000000001E-2</v>
      </c>
      <c r="E31" s="130">
        <v>6.1000000000000004E-3</v>
      </c>
      <c r="F31" s="130">
        <v>9.4999999999999998E-3</v>
      </c>
      <c r="G31" s="130">
        <v>6.7000000000000002E-3</v>
      </c>
      <c r="H31" s="130">
        <v>6.8999999999999999E-3</v>
      </c>
      <c r="I31" s="130">
        <v>6.1999999999999998E-3</v>
      </c>
      <c r="J31" s="130">
        <v>5.7000000000000002E-3</v>
      </c>
      <c r="K31" s="130">
        <v>2.12E-2</v>
      </c>
      <c r="L31" s="130">
        <v>1.2800000000000001E-2</v>
      </c>
      <c r="M31" s="130">
        <v>1.3100000000000001E-2</v>
      </c>
      <c r="N31" s="130">
        <v>1.15E-2</v>
      </c>
    </row>
    <row r="32" spans="1:14" s="48" customFormat="1" ht="15" customHeight="1">
      <c r="A32" s="47" t="s">
        <v>742</v>
      </c>
      <c r="B32" s="46" t="s">
        <v>910</v>
      </c>
      <c r="C32" s="165" t="s">
        <v>1334</v>
      </c>
      <c r="D32" s="130">
        <v>3.61E-2</v>
      </c>
      <c r="E32" s="130">
        <v>2.0299999999999999E-2</v>
      </c>
      <c r="F32" s="130">
        <v>1.2699999999999999E-2</v>
      </c>
      <c r="G32" s="130">
        <v>1.54E-2</v>
      </c>
      <c r="H32" s="130">
        <v>1.8800000000000001E-2</v>
      </c>
      <c r="I32" s="130">
        <v>0.02</v>
      </c>
      <c r="J32" s="130">
        <v>3.9899999999999998E-2</v>
      </c>
      <c r="K32" s="130">
        <v>4.2599999999999999E-2</v>
      </c>
      <c r="L32" s="130">
        <v>7.9600000000000004E-2</v>
      </c>
      <c r="M32" s="130">
        <v>5.8400000000000001E-2</v>
      </c>
      <c r="N32" s="130">
        <v>7.2400000000000006E-2</v>
      </c>
    </row>
    <row r="33" spans="1:14" s="48" customFormat="1" ht="15" customHeight="1">
      <c r="A33" s="47" t="s">
        <v>742</v>
      </c>
      <c r="B33" s="46" t="s">
        <v>911</v>
      </c>
      <c r="C33" s="165" t="s">
        <v>1335</v>
      </c>
      <c r="D33" s="130">
        <v>2.2200000000000001E-2</v>
      </c>
      <c r="E33" s="130">
        <v>1.21E-2</v>
      </c>
      <c r="F33" s="130">
        <v>1.0999999999999999E-2</v>
      </c>
      <c r="G33" s="130">
        <v>1.12E-2</v>
      </c>
      <c r="H33" s="130">
        <v>1.2500000000000001E-2</v>
      </c>
      <c r="I33" s="130">
        <v>1.1599999999999999E-2</v>
      </c>
      <c r="J33" s="130">
        <v>1.7399999999999999E-2</v>
      </c>
      <c r="K33" s="130">
        <v>3.6999999999999998E-2</v>
      </c>
      <c r="L33" s="130">
        <v>3.9899999999999998E-2</v>
      </c>
      <c r="M33" s="130">
        <v>3.2199999999999999E-2</v>
      </c>
      <c r="N33" s="130">
        <v>2.7199999999999998E-2</v>
      </c>
    </row>
    <row r="34" spans="1:14" s="48" customFormat="1" ht="15" customHeight="1">
      <c r="A34" s="47" t="s">
        <v>742</v>
      </c>
      <c r="B34" s="46" t="s">
        <v>912</v>
      </c>
      <c r="C34" s="165" t="s">
        <v>1336</v>
      </c>
      <c r="D34" s="130">
        <v>0</v>
      </c>
      <c r="E34" s="130">
        <v>0</v>
      </c>
      <c r="F34" s="130">
        <v>1.1000000000000001E-3</v>
      </c>
      <c r="G34" s="130">
        <v>5.0000000000000001E-3</v>
      </c>
      <c r="H34" s="130">
        <v>1.03E-2</v>
      </c>
      <c r="I34" s="130">
        <v>3.4000000000000002E-2</v>
      </c>
      <c r="J34" s="130">
        <v>5.9400000000000001E-2</v>
      </c>
      <c r="K34" s="130">
        <v>6.5600000000000006E-2</v>
      </c>
      <c r="L34" s="130">
        <v>4.48E-2</v>
      </c>
      <c r="M34" s="130">
        <v>3.6499999999999998E-2</v>
      </c>
      <c r="N34" s="130">
        <v>3.9399999999999998E-2</v>
      </c>
    </row>
    <row r="35" spans="1:14" s="48" customFormat="1" ht="15" customHeight="1">
      <c r="A35" s="47" t="s">
        <v>742</v>
      </c>
      <c r="B35" s="46" t="s">
        <v>913</v>
      </c>
      <c r="C35" s="165" t="s">
        <v>1337</v>
      </c>
      <c r="D35" s="130">
        <v>1.23E-2</v>
      </c>
      <c r="E35" s="130">
        <v>1.4200000000000001E-2</v>
      </c>
      <c r="F35" s="130">
        <v>1.4500000000000001E-2</v>
      </c>
      <c r="G35" s="130">
        <v>1.12E-2</v>
      </c>
      <c r="H35" s="130">
        <v>2.29E-2</v>
      </c>
      <c r="I35" s="130">
        <v>2.69E-2</v>
      </c>
      <c r="J35" s="130">
        <v>3.7999999999999999E-2</v>
      </c>
      <c r="K35" s="130">
        <v>0.04</v>
      </c>
      <c r="L35" s="130">
        <v>4.1599999999999998E-2</v>
      </c>
      <c r="M35" s="130">
        <v>3.6600000000000001E-2</v>
      </c>
      <c r="N35" s="130">
        <v>3.73E-2</v>
      </c>
    </row>
    <row r="36" spans="1:14" s="48" customFormat="1" ht="15" customHeight="1">
      <c r="A36" s="47" t="s">
        <v>742</v>
      </c>
      <c r="B36" s="46" t="s">
        <v>914</v>
      </c>
      <c r="C36" s="165" t="s">
        <v>1338</v>
      </c>
      <c r="D36" s="130">
        <v>3.39E-2</v>
      </c>
      <c r="E36" s="130">
        <v>3.73E-2</v>
      </c>
      <c r="F36" s="130">
        <v>3.5200000000000002E-2</v>
      </c>
      <c r="G36" s="130">
        <v>2.4899999999999999E-2</v>
      </c>
      <c r="H36" s="130">
        <v>4.0599999999999997E-2</v>
      </c>
      <c r="I36" s="130">
        <v>4.19E-2</v>
      </c>
      <c r="J36" s="130">
        <v>4.4900000000000002E-2</v>
      </c>
      <c r="K36" s="130">
        <v>4.8899999999999999E-2</v>
      </c>
      <c r="L36" s="130">
        <v>4.8099999999999997E-2</v>
      </c>
      <c r="M36" s="130">
        <v>4.9299999999999997E-2</v>
      </c>
      <c r="N36" s="130">
        <v>5.8700000000000002E-2</v>
      </c>
    </row>
    <row r="37" spans="1:14" s="48" customFormat="1" ht="15" customHeight="1">
      <c r="A37" s="47"/>
      <c r="B37" s="46"/>
      <c r="C37" s="165" t="s">
        <v>1339</v>
      </c>
      <c r="D37" s="130">
        <v>1.2800000000000001E-2</v>
      </c>
      <c r="E37" s="130">
        <v>7.4700000000000003E-2</v>
      </c>
      <c r="F37" s="130">
        <v>1.6400000000000001E-2</v>
      </c>
      <c r="G37" s="130">
        <v>0</v>
      </c>
      <c r="H37" s="130">
        <v>0</v>
      </c>
      <c r="I37" s="130">
        <v>5.0200000000000002E-2</v>
      </c>
      <c r="J37" s="130">
        <v>9.2299999999999993E-2</v>
      </c>
      <c r="K37" s="130">
        <v>3.1600000000000003E-2</v>
      </c>
      <c r="L37" s="130">
        <v>4.7E-2</v>
      </c>
      <c r="M37" s="130">
        <v>6.3399999999999998E-2</v>
      </c>
      <c r="N37" s="130">
        <v>3.5000000000000001E-3</v>
      </c>
    </row>
    <row r="38" spans="1:14" s="48" customFormat="1" ht="15" customHeight="1" thickBot="1">
      <c r="A38" s="47" t="s">
        <v>742</v>
      </c>
      <c r="B38" s="46" t="s">
        <v>915</v>
      </c>
      <c r="C38" s="165" t="s">
        <v>1340</v>
      </c>
      <c r="D38" s="130">
        <v>0</v>
      </c>
      <c r="E38" s="130">
        <v>0</v>
      </c>
      <c r="F38" s="130">
        <v>0</v>
      </c>
      <c r="G38" s="130">
        <v>0</v>
      </c>
      <c r="H38" s="130">
        <v>0</v>
      </c>
      <c r="I38" s="130">
        <v>4.7000000000000002E-3</v>
      </c>
      <c r="J38" s="130">
        <v>1.01E-2</v>
      </c>
      <c r="K38" s="130">
        <v>1.8599999999999998E-2</v>
      </c>
      <c r="L38" s="130">
        <v>7.7000000000000002E-3</v>
      </c>
      <c r="M38" s="130">
        <v>6.8999999999999999E-3</v>
      </c>
      <c r="N38" s="130">
        <v>9.4000000000000004E-3</v>
      </c>
    </row>
    <row r="39" spans="1:14" s="37" customFormat="1" ht="15" customHeight="1" thickTop="1" thickBot="1">
      <c r="A39" s="47"/>
      <c r="B39" s="51"/>
      <c r="C39" s="403" t="s">
        <v>561</v>
      </c>
      <c r="D39" s="400"/>
      <c r="E39" s="400"/>
      <c r="F39" s="400"/>
      <c r="G39" s="400"/>
      <c r="H39" s="400"/>
      <c r="I39" s="401"/>
      <c r="J39" s="401"/>
      <c r="K39" s="401"/>
      <c r="L39" s="401"/>
      <c r="M39" s="401"/>
      <c r="N39" s="401"/>
    </row>
    <row r="40" spans="1:14" s="37" customFormat="1" ht="15" customHeight="1" thickTop="1" thickBot="1">
      <c r="A40" s="47"/>
      <c r="B40" s="174"/>
      <c r="C40" s="403" t="s">
        <v>562</v>
      </c>
      <c r="D40" s="400"/>
      <c r="E40" s="400"/>
      <c r="F40" s="400"/>
      <c r="G40" s="400"/>
      <c r="H40" s="400"/>
      <c r="I40" s="401"/>
      <c r="J40" s="401"/>
      <c r="K40" s="401"/>
      <c r="L40" s="401"/>
      <c r="M40" s="401"/>
      <c r="N40" s="401"/>
    </row>
    <row r="41" spans="1:14" s="47" customFormat="1" ht="15" customHeight="1" thickTop="1">
      <c r="A41" s="47" t="s">
        <v>742</v>
      </c>
      <c r="B41" s="46" t="s">
        <v>916</v>
      </c>
      <c r="C41" s="165" t="s">
        <v>917</v>
      </c>
      <c r="D41" s="130">
        <v>7.1300000000000002E-2</v>
      </c>
      <c r="E41" s="130">
        <v>6.6400000000000001E-2</v>
      </c>
      <c r="F41" s="130">
        <v>5.9700000000000003E-2</v>
      </c>
      <c r="G41" s="130">
        <v>4.3799999999999999E-2</v>
      </c>
      <c r="H41" s="130">
        <v>7.3899999999999993E-2</v>
      </c>
      <c r="I41" s="130">
        <v>6.83E-2</v>
      </c>
      <c r="J41" s="130">
        <v>5.79E-2</v>
      </c>
      <c r="K41" s="130">
        <v>5.1999999999999998E-2</v>
      </c>
      <c r="L41" s="130">
        <v>5.5300000000000002E-2</v>
      </c>
      <c r="M41" s="130">
        <v>4.9500000000000002E-2</v>
      </c>
      <c r="N41" s="130">
        <v>5.1400000000000001E-2</v>
      </c>
    </row>
    <row r="42" spans="1:14" s="48" customFormat="1" ht="15" customHeight="1">
      <c r="A42" s="47" t="s">
        <v>742</v>
      </c>
      <c r="B42" s="46" t="s">
        <v>918</v>
      </c>
      <c r="C42" s="165" t="s">
        <v>919</v>
      </c>
      <c r="D42" s="130">
        <v>8.0299999999999996E-2</v>
      </c>
      <c r="E42" s="130">
        <v>7.4700000000000003E-2</v>
      </c>
      <c r="F42" s="130">
        <v>6.7500000000000004E-2</v>
      </c>
      <c r="G42" s="130">
        <v>5.0299999999999997E-2</v>
      </c>
      <c r="H42" s="130">
        <v>8.6800000000000002E-2</v>
      </c>
      <c r="I42" s="130">
        <v>8.0399999999999999E-2</v>
      </c>
      <c r="J42" s="130">
        <v>6.9900000000000004E-2</v>
      </c>
      <c r="K42" s="130">
        <v>6.6199999999999995E-2</v>
      </c>
      <c r="L42" s="130">
        <v>7.2599999999999998E-2</v>
      </c>
      <c r="M42" s="130">
        <v>6.5100000000000005E-2</v>
      </c>
      <c r="N42" s="130">
        <v>6.6699999999999995E-2</v>
      </c>
    </row>
    <row r="43" spans="1:14" s="48" customFormat="1" ht="15" customHeight="1">
      <c r="A43" s="47" t="s">
        <v>742</v>
      </c>
      <c r="B43" s="46" t="s">
        <v>920</v>
      </c>
      <c r="C43" s="165" t="s">
        <v>921</v>
      </c>
      <c r="D43" s="130">
        <v>8.8900000000000007E-2</v>
      </c>
      <c r="E43" s="130">
        <v>8.1299999999999997E-2</v>
      </c>
      <c r="F43" s="130">
        <v>7.2300000000000003E-2</v>
      </c>
      <c r="G43" s="130">
        <v>5.28E-2</v>
      </c>
      <c r="H43" s="130">
        <v>8.7499999999999994E-2</v>
      </c>
      <c r="I43" s="130">
        <v>7.9899999999999999E-2</v>
      </c>
      <c r="J43" s="130">
        <v>7.0999999999999994E-2</v>
      </c>
      <c r="K43" s="130">
        <v>7.0300000000000001E-2</v>
      </c>
      <c r="L43" s="130">
        <v>7.7899999999999997E-2</v>
      </c>
      <c r="M43" s="130">
        <v>7.0499999999999993E-2</v>
      </c>
      <c r="N43" s="130">
        <v>7.2999999999999995E-2</v>
      </c>
    </row>
    <row r="44" spans="1:14" s="48" customFormat="1" ht="15" customHeight="1" thickBot="1">
      <c r="A44" s="47" t="s">
        <v>742</v>
      </c>
      <c r="B44" s="46" t="s">
        <v>922</v>
      </c>
      <c r="C44" s="165" t="s">
        <v>1341</v>
      </c>
      <c r="D44" s="130">
        <v>0.10249999999999999</v>
      </c>
      <c r="E44" s="130">
        <v>9.4100000000000003E-2</v>
      </c>
      <c r="F44" s="130">
        <v>8.3900000000000002E-2</v>
      </c>
      <c r="G44" s="130">
        <v>6.1100000000000002E-2</v>
      </c>
      <c r="H44" s="130">
        <v>0.1026</v>
      </c>
      <c r="I44" s="130">
        <v>9.8699999999999996E-2</v>
      </c>
      <c r="J44" s="130">
        <v>9.2100000000000001E-2</v>
      </c>
      <c r="K44" s="130">
        <v>8.3900000000000002E-2</v>
      </c>
      <c r="L44" s="130">
        <v>8.6400000000000005E-2</v>
      </c>
      <c r="M44" s="130">
        <v>7.8799999999999995E-2</v>
      </c>
      <c r="N44" s="130">
        <v>0.10580000000000001</v>
      </c>
    </row>
    <row r="45" spans="1:14" s="37" customFormat="1" ht="15" customHeight="1" thickTop="1" thickBot="1">
      <c r="A45" s="47"/>
      <c r="B45" s="174"/>
      <c r="C45" s="403" t="s">
        <v>563</v>
      </c>
      <c r="D45" s="400"/>
      <c r="E45" s="400"/>
      <c r="F45" s="400"/>
      <c r="G45" s="400"/>
      <c r="H45" s="400"/>
      <c r="I45" s="401"/>
      <c r="J45" s="401"/>
      <c r="K45" s="401"/>
      <c r="L45" s="401"/>
      <c r="M45" s="401"/>
      <c r="N45" s="401"/>
    </row>
    <row r="46" spans="1:14" s="50" customFormat="1" ht="15" customHeight="1" thickTop="1">
      <c r="A46" s="50" t="s">
        <v>742</v>
      </c>
      <c r="B46" s="46" t="s">
        <v>923</v>
      </c>
      <c r="C46" s="165" t="s">
        <v>924</v>
      </c>
      <c r="D46" s="130">
        <v>0.51829999999999998</v>
      </c>
      <c r="E46" s="130">
        <v>0.51570000000000005</v>
      </c>
      <c r="F46" s="130">
        <v>0.50229999999999997</v>
      </c>
      <c r="G46" s="130">
        <v>0.58889999999999998</v>
      </c>
      <c r="H46" s="130">
        <v>0.56759999999999999</v>
      </c>
      <c r="I46" s="130">
        <v>0.58099999999999996</v>
      </c>
      <c r="J46" s="130">
        <v>0.56579999999999997</v>
      </c>
      <c r="K46" s="130">
        <v>0.56589999999999996</v>
      </c>
      <c r="L46" s="130">
        <v>0.55930000000000002</v>
      </c>
      <c r="M46" s="130">
        <v>0.57520000000000004</v>
      </c>
      <c r="N46" s="130">
        <v>0.54600000000000004</v>
      </c>
    </row>
    <row r="47" spans="1:14" ht="15" customHeight="1">
      <c r="A47" s="47" t="s">
        <v>742</v>
      </c>
      <c r="B47" s="46" t="s">
        <v>925</v>
      </c>
      <c r="C47" s="165" t="s">
        <v>926</v>
      </c>
      <c r="D47" s="130">
        <v>9.0499999999999997E-2</v>
      </c>
      <c r="E47" s="130">
        <v>9.2999999999999999E-2</v>
      </c>
      <c r="F47" s="130">
        <v>8.77E-2</v>
      </c>
      <c r="G47" s="130">
        <v>5.6599999999999998E-2</v>
      </c>
      <c r="H47" s="130">
        <v>5.7500000000000002E-2</v>
      </c>
      <c r="I47" s="130">
        <v>5.2999999999999999E-2</v>
      </c>
      <c r="J47" s="130">
        <v>5.4199999999999998E-2</v>
      </c>
      <c r="K47" s="130">
        <v>4.9799999999999997E-2</v>
      </c>
      <c r="L47" s="130">
        <v>4.4600000000000001E-2</v>
      </c>
      <c r="M47" s="130">
        <v>4.6300000000000001E-2</v>
      </c>
      <c r="N47" s="130">
        <v>4.1200000000000001E-2</v>
      </c>
    </row>
    <row r="48" spans="1:14" ht="15" customHeight="1">
      <c r="A48" s="47" t="s">
        <v>742</v>
      </c>
      <c r="B48" s="46" t="s">
        <v>927</v>
      </c>
      <c r="C48" s="165" t="s">
        <v>928</v>
      </c>
      <c r="D48" s="130">
        <v>0.39119999999999999</v>
      </c>
      <c r="E48" s="130">
        <v>0.39129999999999998</v>
      </c>
      <c r="F48" s="130">
        <v>0.41</v>
      </c>
      <c r="G48" s="130">
        <v>0.35439999999999999</v>
      </c>
      <c r="H48" s="130">
        <v>0.37490000000000001</v>
      </c>
      <c r="I48" s="130">
        <v>0.36599999999999999</v>
      </c>
      <c r="J48" s="130">
        <v>0.38</v>
      </c>
      <c r="K48" s="130">
        <v>0.38440000000000002</v>
      </c>
      <c r="L48" s="130">
        <v>0.39610000000000001</v>
      </c>
      <c r="M48" s="130">
        <v>0.37859999999999999</v>
      </c>
      <c r="N48" s="130">
        <v>0.4128</v>
      </c>
    </row>
    <row r="49" spans="1:14" ht="15" customHeight="1" thickBot="1">
      <c r="A49" s="47" t="s">
        <v>742</v>
      </c>
      <c r="B49" s="46" t="s">
        <v>929</v>
      </c>
      <c r="C49" s="165" t="s">
        <v>930</v>
      </c>
      <c r="D49" s="130">
        <v>0.54290000000000005</v>
      </c>
      <c r="E49" s="130">
        <v>0.5353</v>
      </c>
      <c r="F49" s="130">
        <v>0.48559999999999998</v>
      </c>
      <c r="G49" s="130">
        <v>0.46889999999999998</v>
      </c>
      <c r="H49" s="130">
        <v>0.48599999999999999</v>
      </c>
      <c r="I49" s="130">
        <v>0.43909999999999999</v>
      </c>
      <c r="J49" s="130">
        <v>0.37119999999999997</v>
      </c>
      <c r="K49" s="130">
        <v>0.42159999999999997</v>
      </c>
      <c r="L49" s="130">
        <v>0.44040000000000001</v>
      </c>
      <c r="M49" s="130">
        <v>0.38450000000000001</v>
      </c>
      <c r="N49" s="130">
        <v>0.41589999999999999</v>
      </c>
    </row>
    <row r="50" spans="1:14" s="47" customFormat="1" ht="15" customHeight="1" thickTop="1" thickBot="1">
      <c r="B50" s="51"/>
      <c r="C50" s="403" t="s">
        <v>564</v>
      </c>
      <c r="D50" s="400"/>
      <c r="E50" s="400"/>
      <c r="F50" s="400"/>
      <c r="G50" s="400"/>
      <c r="H50" s="400"/>
      <c r="I50" s="401"/>
      <c r="J50" s="401"/>
      <c r="K50" s="401"/>
      <c r="L50" s="401"/>
      <c r="M50" s="401"/>
      <c r="N50" s="401"/>
    </row>
    <row r="51" spans="1:14" s="47" customFormat="1" ht="15" customHeight="1" thickTop="1">
      <c r="A51" s="47" t="s">
        <v>742</v>
      </c>
      <c r="B51" s="46" t="s">
        <v>931</v>
      </c>
      <c r="C51" s="165" t="s">
        <v>932</v>
      </c>
      <c r="D51" s="130">
        <v>9.9000000000000005E-2</v>
      </c>
      <c r="E51" s="130">
        <v>8.5699999999999998E-2</v>
      </c>
      <c r="F51" s="130">
        <v>8.4199999999999997E-2</v>
      </c>
      <c r="G51" s="130">
        <v>0.06</v>
      </c>
      <c r="H51" s="130">
        <v>9.3399999999999997E-2</v>
      </c>
      <c r="I51" s="130">
        <v>9.4500000000000001E-2</v>
      </c>
      <c r="J51" s="130">
        <v>8.3199999999999996E-2</v>
      </c>
      <c r="K51" s="130">
        <v>6.3E-2</v>
      </c>
      <c r="L51" s="130">
        <v>6.6600000000000006E-2</v>
      </c>
      <c r="M51" s="130">
        <v>7.2800000000000004E-2</v>
      </c>
      <c r="N51" s="130">
        <v>6.8400000000000002E-2</v>
      </c>
    </row>
    <row r="52" spans="1:14" s="47" customFormat="1" ht="15" customHeight="1">
      <c r="A52" s="47" t="s">
        <v>742</v>
      </c>
      <c r="B52" s="46" t="s">
        <v>933</v>
      </c>
      <c r="C52" s="165" t="s">
        <v>934</v>
      </c>
      <c r="D52" s="130">
        <v>9.4100000000000003E-2</v>
      </c>
      <c r="E52" s="130">
        <v>8.1199999999999994E-2</v>
      </c>
      <c r="F52" s="130">
        <v>8.1199999999999994E-2</v>
      </c>
      <c r="G52" s="130">
        <v>5.74E-2</v>
      </c>
      <c r="H52" s="130">
        <v>8.6199999999999999E-2</v>
      </c>
      <c r="I52" s="130">
        <v>8.5800000000000001E-2</v>
      </c>
      <c r="J52" s="130">
        <v>7.9000000000000001E-2</v>
      </c>
      <c r="K52" s="130">
        <v>5.6500000000000002E-2</v>
      </c>
      <c r="L52" s="130">
        <v>6.1600000000000002E-2</v>
      </c>
      <c r="M52" s="130">
        <v>6.6100000000000006E-2</v>
      </c>
      <c r="N52" s="130">
        <v>6.1800000000000001E-2</v>
      </c>
    </row>
    <row r="53" spans="1:14" s="47" customFormat="1" ht="15" customHeight="1">
      <c r="A53" s="47" t="s">
        <v>742</v>
      </c>
      <c r="B53" s="46" t="s">
        <v>935</v>
      </c>
      <c r="C53" s="165" t="s">
        <v>1342</v>
      </c>
      <c r="D53" s="130">
        <v>0.10680000000000001</v>
      </c>
      <c r="E53" s="130">
        <v>9.1999999999999998E-2</v>
      </c>
      <c r="F53" s="130">
        <v>9.2100000000000001E-2</v>
      </c>
      <c r="G53" s="130">
        <v>6.4399999999999999E-2</v>
      </c>
      <c r="H53" s="130">
        <v>9.8699999999999996E-2</v>
      </c>
      <c r="I53" s="130">
        <v>9.9299999999999999E-2</v>
      </c>
      <c r="J53" s="130">
        <v>9.8599999999999993E-2</v>
      </c>
      <c r="K53" s="130">
        <v>7.8399999999999997E-2</v>
      </c>
      <c r="L53" s="130">
        <v>8.8700000000000001E-2</v>
      </c>
      <c r="M53" s="130">
        <v>9.4399999999999998E-2</v>
      </c>
      <c r="N53" s="130">
        <v>8.7499999999999994E-2</v>
      </c>
    </row>
    <row r="54" spans="1:14" s="47" customFormat="1" ht="15" customHeight="1">
      <c r="A54" s="47" t="s">
        <v>742</v>
      </c>
      <c r="B54" s="46" t="s">
        <v>936</v>
      </c>
      <c r="C54" s="165" t="s">
        <v>937</v>
      </c>
      <c r="D54" s="130">
        <v>0.13120000000000001</v>
      </c>
      <c r="E54" s="130">
        <v>0.1186</v>
      </c>
      <c r="F54" s="130">
        <v>0.1171</v>
      </c>
      <c r="G54" s="130">
        <v>8.2799999999999999E-2</v>
      </c>
      <c r="H54" s="130">
        <v>0.13009999999999999</v>
      </c>
      <c r="I54" s="130">
        <v>0.13270000000000001</v>
      </c>
      <c r="J54" s="130">
        <v>0.1363</v>
      </c>
      <c r="K54" s="130">
        <v>0.1171</v>
      </c>
      <c r="L54" s="130">
        <v>0.126</v>
      </c>
      <c r="M54" s="130">
        <v>0.13100000000000001</v>
      </c>
      <c r="N54" s="130">
        <v>0.124</v>
      </c>
    </row>
    <row r="55" spans="1:14" s="47" customFormat="1" ht="15" customHeight="1">
      <c r="A55" s="47" t="s">
        <v>742</v>
      </c>
      <c r="B55" s="46" t="s">
        <v>938</v>
      </c>
      <c r="C55" s="165" t="s">
        <v>939</v>
      </c>
      <c r="D55" s="130">
        <v>-2.4500000000000001E-2</v>
      </c>
      <c r="E55" s="130">
        <v>-2.6599999999999999E-2</v>
      </c>
      <c r="F55" s="130">
        <v>-2.5000000000000001E-2</v>
      </c>
      <c r="G55" s="130">
        <v>-1.84E-2</v>
      </c>
      <c r="H55" s="130">
        <v>-3.1399999999999997E-2</v>
      </c>
      <c r="I55" s="130">
        <v>-3.3399999999999999E-2</v>
      </c>
      <c r="J55" s="130">
        <v>-3.7699999999999997E-2</v>
      </c>
      <c r="K55" s="130">
        <v>-3.8800000000000001E-2</v>
      </c>
      <c r="L55" s="130">
        <v>-3.73E-2</v>
      </c>
      <c r="M55" s="130">
        <v>-3.6499999999999998E-2</v>
      </c>
      <c r="N55" s="130">
        <v>-3.6499999999999998E-2</v>
      </c>
    </row>
    <row r="56" spans="1:14" s="47" customFormat="1" ht="15" customHeight="1">
      <c r="A56" s="47" t="s">
        <v>742</v>
      </c>
      <c r="B56" s="46" t="s">
        <v>940</v>
      </c>
      <c r="C56" s="165" t="s">
        <v>941</v>
      </c>
      <c r="D56" s="130">
        <v>-1.26E-2</v>
      </c>
      <c r="E56" s="130">
        <v>-1.0800000000000001E-2</v>
      </c>
      <c r="F56" s="130">
        <v>-1.0800000000000001E-2</v>
      </c>
      <c r="G56" s="130">
        <v>-7.0000000000000001E-3</v>
      </c>
      <c r="H56" s="130">
        <v>-1.2500000000000001E-2</v>
      </c>
      <c r="I56" s="130">
        <v>-1.35E-2</v>
      </c>
      <c r="J56" s="130">
        <v>-1.9699999999999999E-2</v>
      </c>
      <c r="K56" s="130">
        <v>-2.1899999999999999E-2</v>
      </c>
      <c r="L56" s="130">
        <v>-2.7099999999999999E-2</v>
      </c>
      <c r="M56" s="130">
        <v>-2.8400000000000002E-2</v>
      </c>
      <c r="N56" s="130">
        <v>-2.5700000000000001E-2</v>
      </c>
    </row>
    <row r="57" spans="1:14" s="47" customFormat="1" ht="15" customHeight="1" thickBot="1">
      <c r="A57" s="47" t="s">
        <v>742</v>
      </c>
      <c r="B57" s="46" t="s">
        <v>942</v>
      </c>
      <c r="C57" s="165" t="s">
        <v>943</v>
      </c>
      <c r="D57" s="130">
        <v>4.1000000000000003E-3</v>
      </c>
      <c r="E57" s="130">
        <v>3.7000000000000002E-3</v>
      </c>
      <c r="F57" s="130">
        <v>2.8999999999999998E-3</v>
      </c>
      <c r="G57" s="130">
        <v>2.5999999999999999E-3</v>
      </c>
      <c r="H57" s="130">
        <v>7.1999999999999998E-3</v>
      </c>
      <c r="I57" s="130">
        <v>8.6999999999999994E-3</v>
      </c>
      <c r="J57" s="130">
        <v>4.1999999999999997E-3</v>
      </c>
      <c r="K57" s="130">
        <v>6.6E-3</v>
      </c>
      <c r="L57" s="130">
        <v>5.0000000000000001E-3</v>
      </c>
      <c r="M57" s="130">
        <v>6.7000000000000002E-3</v>
      </c>
      <c r="N57" s="130">
        <v>6.6E-3</v>
      </c>
    </row>
    <row r="58" spans="1:14" s="37" customFormat="1" ht="15" customHeight="1" thickTop="1" thickBot="1">
      <c r="A58" s="47"/>
      <c r="B58" s="47"/>
      <c r="C58" s="403" t="s">
        <v>944</v>
      </c>
      <c r="D58" s="404"/>
      <c r="E58" s="404"/>
      <c r="F58" s="404"/>
      <c r="G58" s="404"/>
      <c r="H58" s="404"/>
      <c r="I58" s="404"/>
      <c r="J58" s="404"/>
      <c r="K58" s="404"/>
      <c r="L58" s="404"/>
      <c r="M58" s="404"/>
      <c r="N58" s="404"/>
    </row>
    <row r="59" spans="1:14" s="47" customFormat="1" ht="15" customHeight="1" thickTop="1">
      <c r="A59" s="47" t="s">
        <v>742</v>
      </c>
      <c r="B59" s="46" t="s">
        <v>931</v>
      </c>
      <c r="C59" s="165" t="s">
        <v>932</v>
      </c>
      <c r="D59" s="130">
        <v>9.9000000000000005E-2</v>
      </c>
      <c r="E59" s="130">
        <v>8.5699999999999998E-2</v>
      </c>
      <c r="F59" s="130">
        <v>8.4199999999999997E-2</v>
      </c>
      <c r="G59" s="130">
        <v>0.06</v>
      </c>
      <c r="H59" s="130">
        <v>9.3399999999999997E-2</v>
      </c>
      <c r="I59" s="130">
        <v>9.4500000000000001E-2</v>
      </c>
      <c r="J59" s="130">
        <v>8.3199999999999996E-2</v>
      </c>
      <c r="K59" s="130">
        <v>6.3E-2</v>
      </c>
      <c r="L59" s="130">
        <v>6.6600000000000006E-2</v>
      </c>
      <c r="M59" s="130">
        <v>7.2800000000000004E-2</v>
      </c>
      <c r="N59" s="130">
        <v>6.8400000000000002E-2</v>
      </c>
    </row>
    <row r="60" spans="1:14" s="47" customFormat="1" ht="15" customHeight="1">
      <c r="A60" s="47" t="s">
        <v>742</v>
      </c>
      <c r="B60" s="46" t="s">
        <v>945</v>
      </c>
      <c r="C60" s="165" t="s">
        <v>946</v>
      </c>
      <c r="D60" s="130">
        <v>-6.0000000000000001E-3</v>
      </c>
      <c r="E60" s="130">
        <v>-5.1999999999999998E-3</v>
      </c>
      <c r="F60" s="130">
        <v>-4.4000000000000003E-3</v>
      </c>
      <c r="G60" s="130">
        <v>-8.8000000000000005E-3</v>
      </c>
      <c r="H60" s="130">
        <v>-1.3100000000000001E-2</v>
      </c>
      <c r="I60" s="130">
        <v>-1.6E-2</v>
      </c>
      <c r="J60" s="130">
        <v>-1.15E-2</v>
      </c>
      <c r="K60" s="130">
        <v>3.3999999999999998E-3</v>
      </c>
      <c r="L60" s="130">
        <v>-7.4000000000000003E-3</v>
      </c>
      <c r="M60" s="130">
        <v>-1.24E-2</v>
      </c>
      <c r="N60" s="130">
        <v>-8.8999999999999999E-3</v>
      </c>
    </row>
    <row r="61" spans="1:14" s="48" customFormat="1" ht="15" customHeight="1">
      <c r="A61" s="47" t="s">
        <v>742</v>
      </c>
      <c r="B61" s="46" t="s">
        <v>947</v>
      </c>
      <c r="C61" s="165" t="s">
        <v>948</v>
      </c>
      <c r="D61" s="130">
        <v>-7.1999999999999995E-2</v>
      </c>
      <c r="E61" s="130">
        <v>-6.7000000000000004E-2</v>
      </c>
      <c r="F61" s="130">
        <v>-6.0199999999999997E-2</v>
      </c>
      <c r="G61" s="130">
        <v>-4.4299999999999999E-2</v>
      </c>
      <c r="H61" s="130">
        <v>-7.5300000000000006E-2</v>
      </c>
      <c r="I61" s="130">
        <v>-6.9400000000000003E-2</v>
      </c>
      <c r="J61" s="130">
        <v>-5.8799999999999998E-2</v>
      </c>
      <c r="K61" s="130">
        <v>-5.2699999999999997E-2</v>
      </c>
      <c r="L61" s="130">
        <v>-5.6000000000000001E-2</v>
      </c>
      <c r="M61" s="130">
        <v>-5.0099999999999999E-2</v>
      </c>
      <c r="N61" s="130">
        <v>-5.1900000000000002E-2</v>
      </c>
    </row>
    <row r="62" spans="1:14" s="48" customFormat="1" ht="15" customHeight="1">
      <c r="A62" s="47" t="s">
        <v>742</v>
      </c>
      <c r="B62" s="46" t="s">
        <v>949</v>
      </c>
      <c r="C62" s="165" t="s">
        <v>950</v>
      </c>
      <c r="D62" s="130">
        <v>0</v>
      </c>
      <c r="E62" s="130">
        <v>0</v>
      </c>
      <c r="F62" s="130">
        <v>0</v>
      </c>
      <c r="G62" s="130">
        <v>8.0000000000000004E-4</v>
      </c>
      <c r="H62" s="130">
        <v>0</v>
      </c>
      <c r="I62" s="130">
        <v>2.0000000000000001E-4</v>
      </c>
      <c r="J62" s="130">
        <v>4.0000000000000002E-4</v>
      </c>
      <c r="K62" s="130">
        <v>0</v>
      </c>
      <c r="L62" s="130">
        <v>0</v>
      </c>
      <c r="M62" s="130">
        <v>0</v>
      </c>
      <c r="N62" s="130">
        <v>0</v>
      </c>
    </row>
    <row r="63" spans="1:14" s="48" customFormat="1" ht="15" customHeight="1">
      <c r="A63" s="47" t="s">
        <v>742</v>
      </c>
      <c r="B63" s="46" t="s">
        <v>951</v>
      </c>
      <c r="C63" s="165" t="s">
        <v>952</v>
      </c>
      <c r="D63" s="130">
        <v>0</v>
      </c>
      <c r="E63" s="130">
        <v>1E-4</v>
      </c>
      <c r="F63" s="130">
        <v>-4.0000000000000002E-4</v>
      </c>
      <c r="G63" s="130">
        <v>-1E-4</v>
      </c>
      <c r="H63" s="130">
        <v>-8.9999999999999998E-4</v>
      </c>
      <c r="I63" s="130">
        <v>2.0000000000000001E-4</v>
      </c>
      <c r="J63" s="130">
        <v>0</v>
      </c>
      <c r="K63" s="130">
        <v>2.0000000000000001E-4</v>
      </c>
      <c r="L63" s="130">
        <v>-4.0000000000000002E-4</v>
      </c>
      <c r="M63" s="130">
        <v>-1E-4</v>
      </c>
      <c r="N63" s="130">
        <v>-1E-4</v>
      </c>
    </row>
    <row r="64" spans="1:14" s="48" customFormat="1" ht="15" customHeight="1" thickBot="1">
      <c r="A64" s="47"/>
      <c r="B64" s="46"/>
      <c r="C64" s="165" t="s">
        <v>953</v>
      </c>
      <c r="D64" s="130">
        <v>0</v>
      </c>
      <c r="E64" s="130">
        <v>0</v>
      </c>
      <c r="F64" s="130">
        <v>0</v>
      </c>
      <c r="G64" s="130">
        <v>0</v>
      </c>
      <c r="H64" s="130">
        <v>0</v>
      </c>
      <c r="I64" s="130">
        <v>0</v>
      </c>
      <c r="J64" s="130">
        <v>0</v>
      </c>
      <c r="K64" s="130">
        <v>0</v>
      </c>
      <c r="L64" s="130">
        <v>0</v>
      </c>
      <c r="M64" s="130">
        <v>-1E-4</v>
      </c>
      <c r="N64" s="130">
        <v>-1E-4</v>
      </c>
    </row>
    <row r="65" spans="1:14" s="47" customFormat="1" ht="15" customHeight="1" thickTop="1" thickBot="1">
      <c r="A65" s="47" t="s">
        <v>742</v>
      </c>
      <c r="B65" s="46" t="s">
        <v>954</v>
      </c>
      <c r="C65" s="403" t="s">
        <v>955</v>
      </c>
      <c r="D65" s="400">
        <v>2.0199999999999999E-2</v>
      </c>
      <c r="E65" s="400">
        <v>1.2800000000000001E-2</v>
      </c>
      <c r="F65" s="400">
        <v>1.9099999999999999E-2</v>
      </c>
      <c r="G65" s="400">
        <v>7.6E-3</v>
      </c>
      <c r="H65" s="400">
        <v>4.1999999999999997E-3</v>
      </c>
      <c r="I65" s="405">
        <v>9.4000000000000004E-3</v>
      </c>
      <c r="J65" s="405">
        <v>1.3299999999999999E-2</v>
      </c>
      <c r="K65" s="405">
        <v>1.4E-2</v>
      </c>
      <c r="L65" s="405">
        <v>3.0000000000000001E-3</v>
      </c>
      <c r="M65" s="405">
        <v>1.0200000000000001E-2</v>
      </c>
      <c r="N65" s="405">
        <v>7.4000000000000003E-3</v>
      </c>
    </row>
    <row r="66" spans="1:14" ht="3.75" customHeight="1" thickTop="1" thickBot="1">
      <c r="A66" s="175"/>
      <c r="B66" s="175"/>
      <c r="C66" s="118"/>
      <c r="D66" s="118"/>
      <c r="E66" s="118"/>
      <c r="F66" s="118"/>
      <c r="G66" s="118"/>
      <c r="H66" s="118"/>
      <c r="I66" s="118"/>
      <c r="J66" s="118"/>
      <c r="K66" s="118"/>
      <c r="L66" s="118"/>
      <c r="M66" s="118"/>
      <c r="N66" s="118"/>
    </row>
    <row r="67" spans="1:14" ht="15" customHeight="1">
      <c r="A67" s="47"/>
      <c r="B67" s="47"/>
      <c r="C67" s="170" t="s">
        <v>1306</v>
      </c>
      <c r="D67" s="47"/>
      <c r="E67" s="47"/>
      <c r="F67" s="47"/>
      <c r="G67" s="47"/>
      <c r="H67" s="47"/>
      <c r="I67" s="47"/>
      <c r="J67" s="47"/>
      <c r="K67" s="47"/>
      <c r="L67" s="47"/>
      <c r="M67" s="47"/>
      <c r="N67" s="47"/>
    </row>
    <row r="68" spans="1:14" ht="15" customHeight="1">
      <c r="A68" s="47"/>
      <c r="B68" s="47"/>
      <c r="C68" s="170" t="s">
        <v>1350</v>
      </c>
      <c r="D68" s="47"/>
      <c r="E68" s="47"/>
      <c r="F68" s="47"/>
      <c r="G68" s="47"/>
      <c r="H68" s="47"/>
      <c r="I68" s="47"/>
      <c r="J68" s="47"/>
      <c r="K68" s="47"/>
      <c r="L68" s="47"/>
      <c r="M68" s="47"/>
      <c r="N68" s="47"/>
    </row>
    <row r="69" spans="1:14" ht="15" customHeight="1">
      <c r="A69" s="47"/>
      <c r="B69" s="47"/>
      <c r="C69" s="170" t="s">
        <v>1351</v>
      </c>
      <c r="D69" s="47"/>
      <c r="E69" s="47"/>
      <c r="F69" s="47"/>
      <c r="G69" s="47"/>
      <c r="H69" s="47"/>
      <c r="I69" s="47"/>
      <c r="J69" s="47"/>
      <c r="K69" s="47"/>
      <c r="L69" s="47"/>
      <c r="M69" s="47"/>
      <c r="N69" s="47"/>
    </row>
    <row r="70" spans="1:14" ht="15" customHeight="1">
      <c r="A70" s="47"/>
      <c r="B70" s="47"/>
      <c r="C70" s="170" t="s">
        <v>1309</v>
      </c>
      <c r="D70" s="47"/>
      <c r="E70" s="47"/>
      <c r="F70" s="47"/>
      <c r="G70" s="47"/>
      <c r="H70" s="47"/>
      <c r="I70" s="47"/>
      <c r="J70" s="47"/>
      <c r="K70" s="47"/>
      <c r="L70" s="47"/>
      <c r="M70" s="47"/>
      <c r="N70" s="47"/>
    </row>
    <row r="71" spans="1:14" ht="15" customHeight="1">
      <c r="A71" s="47"/>
      <c r="B71" s="47"/>
      <c r="C71" s="170" t="s">
        <v>1310</v>
      </c>
      <c r="D71" s="47"/>
      <c r="E71" s="47"/>
      <c r="F71" s="47"/>
      <c r="G71" s="47"/>
      <c r="H71" s="47"/>
      <c r="I71" s="47"/>
      <c r="J71" s="47"/>
      <c r="K71" s="47"/>
      <c r="L71" s="47"/>
      <c r="M71" s="47"/>
      <c r="N71" s="47"/>
    </row>
    <row r="72" spans="1:14" ht="30" customHeight="1">
      <c r="A72" s="47"/>
      <c r="B72" s="47"/>
      <c r="C72" s="742" t="s">
        <v>958</v>
      </c>
      <c r="D72" s="742"/>
      <c r="E72" s="742"/>
      <c r="F72" s="742"/>
      <c r="G72" s="742"/>
      <c r="H72" s="742"/>
      <c r="I72" s="742"/>
      <c r="J72" s="742"/>
      <c r="K72" s="742"/>
      <c r="L72" s="742"/>
      <c r="M72" s="742"/>
      <c r="N72" s="742"/>
    </row>
    <row r="73" spans="1:14" ht="15" customHeight="1">
      <c r="A73" s="47"/>
      <c r="B73" s="47"/>
      <c r="C73" s="170" t="s">
        <v>567</v>
      </c>
      <c r="D73" s="47"/>
      <c r="E73" s="47"/>
      <c r="F73" s="47"/>
      <c r="G73" s="47"/>
      <c r="H73" s="47"/>
      <c r="I73" s="47"/>
      <c r="J73" s="47"/>
      <c r="K73" s="47"/>
      <c r="L73" s="47"/>
      <c r="M73" s="47"/>
      <c r="N73" s="47"/>
    </row>
    <row r="74" spans="1:14" ht="30" customHeight="1">
      <c r="A74" s="47"/>
      <c r="B74" s="47"/>
      <c r="C74" s="742" t="s">
        <v>959</v>
      </c>
      <c r="D74" s="742"/>
      <c r="E74" s="742"/>
      <c r="F74" s="742"/>
      <c r="G74" s="742"/>
      <c r="H74" s="742"/>
      <c r="I74" s="742"/>
      <c r="J74" s="742"/>
      <c r="K74" s="742"/>
      <c r="L74" s="742"/>
      <c r="M74" s="742"/>
      <c r="N74" s="742"/>
    </row>
    <row r="75" spans="1:14" ht="15" customHeight="1">
      <c r="A75" s="47"/>
      <c r="B75" s="47"/>
      <c r="C75" s="170"/>
      <c r="D75" s="47"/>
      <c r="E75" s="47"/>
      <c r="F75" s="47"/>
      <c r="G75" s="47"/>
      <c r="H75" s="47"/>
      <c r="I75" s="47"/>
      <c r="J75" s="47"/>
      <c r="K75" s="47"/>
      <c r="L75" s="47"/>
      <c r="M75" s="47"/>
      <c r="N75" s="47"/>
    </row>
  </sheetData>
  <mergeCells count="6">
    <mergeCell ref="C74:N74"/>
    <mergeCell ref="C1:N1"/>
    <mergeCell ref="A2:N2"/>
    <mergeCell ref="C3:N3"/>
    <mergeCell ref="A4:N4"/>
    <mergeCell ref="C72:N72"/>
  </mergeCells>
  <pageMargins left="0.93" right="0.42" top="0.69" bottom="0.59" header="0.5" footer="0.5"/>
  <pageSetup scale="50"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9" width="9.7109375" style="14" bestFit="1" customWidth="1"/>
    <col min="10" max="11" width="9.7109375" style="14" customWidth="1"/>
    <col min="12" max="12" width="9.7109375" style="18" bestFit="1" customWidth="1"/>
    <col min="13" max="16384" width="9.140625" style="14"/>
  </cols>
  <sheetData>
    <row r="1" spans="1:12" ht="30" customHeight="1">
      <c r="A1" s="733" t="s">
        <v>438</v>
      </c>
      <c r="B1" s="733"/>
      <c r="C1" s="733"/>
      <c r="D1" s="733"/>
      <c r="E1" s="733"/>
      <c r="F1" s="733"/>
      <c r="G1" s="733"/>
      <c r="H1" s="733"/>
      <c r="I1" s="733"/>
      <c r="J1" s="733"/>
      <c r="K1" s="733"/>
      <c r="L1" s="733"/>
    </row>
    <row r="2" spans="1:12" ht="15" customHeight="1">
      <c r="A2" s="734" t="s">
        <v>568</v>
      </c>
      <c r="B2" s="734"/>
      <c r="C2" s="734"/>
      <c r="D2" s="734"/>
      <c r="E2" s="734"/>
      <c r="F2" s="734"/>
      <c r="G2" s="734"/>
      <c r="H2" s="734"/>
      <c r="I2" s="734"/>
      <c r="J2" s="734"/>
      <c r="K2" s="734"/>
      <c r="L2" s="734"/>
    </row>
    <row r="3" spans="1:12" ht="15" customHeight="1">
      <c r="A3" s="734" t="s">
        <v>983</v>
      </c>
      <c r="B3" s="734"/>
      <c r="C3" s="734"/>
      <c r="D3" s="734"/>
      <c r="E3" s="734"/>
      <c r="F3" s="734"/>
      <c r="G3" s="734"/>
      <c r="H3" s="734"/>
      <c r="I3" s="734"/>
      <c r="J3" s="734"/>
      <c r="K3" s="734"/>
      <c r="L3" s="734"/>
    </row>
    <row r="4" spans="1:12" ht="30" customHeight="1">
      <c r="A4" s="735" t="s">
        <v>508</v>
      </c>
      <c r="B4" s="735"/>
      <c r="C4" s="735"/>
      <c r="D4" s="735"/>
      <c r="E4" s="735"/>
      <c r="F4" s="735"/>
      <c r="G4" s="735"/>
      <c r="H4" s="735"/>
      <c r="I4" s="735"/>
      <c r="J4" s="735"/>
      <c r="K4" s="735"/>
      <c r="L4" s="735"/>
    </row>
    <row r="5" spans="1:12" ht="3.75" customHeight="1" thickBot="1">
      <c r="A5" s="47"/>
      <c r="B5" s="47"/>
      <c r="C5" s="47"/>
      <c r="D5" s="47"/>
      <c r="E5" s="47"/>
      <c r="F5" s="47"/>
      <c r="G5" s="47"/>
      <c r="H5" s="47"/>
      <c r="I5" s="47"/>
      <c r="J5" s="47"/>
      <c r="K5" s="47"/>
      <c r="L5" s="47"/>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869986.88075999997</v>
      </c>
      <c r="C7" s="393">
        <v>960797.49751000002</v>
      </c>
      <c r="D7" s="393">
        <v>1077607.3699100001</v>
      </c>
      <c r="E7" s="393">
        <v>1146905.83018</v>
      </c>
      <c r="F7" s="393">
        <v>1149294.34775</v>
      </c>
      <c r="G7" s="393">
        <v>1008829.3669400001</v>
      </c>
      <c r="H7" s="393">
        <v>917764.62651999993</v>
      </c>
      <c r="I7" s="393">
        <v>896243.99660000007</v>
      </c>
      <c r="J7" s="393">
        <v>887454.03542999993</v>
      </c>
      <c r="K7" s="393">
        <v>831838.81125999999</v>
      </c>
      <c r="L7" s="393">
        <v>767413.15091999993</v>
      </c>
    </row>
    <row r="8" spans="1:12" s="16" customFormat="1" ht="15" customHeight="1" thickTop="1">
      <c r="A8" s="147" t="s">
        <v>158</v>
      </c>
      <c r="B8" s="114">
        <v>88900.250889999996</v>
      </c>
      <c r="C8" s="114">
        <v>102093.26248999999</v>
      </c>
      <c r="D8" s="114">
        <v>79542.263480000009</v>
      </c>
      <c r="E8" s="114">
        <v>154755.87861000001</v>
      </c>
      <c r="F8" s="114">
        <v>131558.99462000001</v>
      </c>
      <c r="G8" s="114">
        <v>104891.2831</v>
      </c>
      <c r="H8" s="114">
        <v>69128.781589999999</v>
      </c>
      <c r="I8" s="114">
        <v>96305.351559999996</v>
      </c>
      <c r="J8" s="114">
        <v>103468.91144</v>
      </c>
      <c r="K8" s="114">
        <v>94721.196680000008</v>
      </c>
      <c r="L8" s="114">
        <v>75163.172810000004</v>
      </c>
    </row>
    <row r="9" spans="1:12" s="16" customFormat="1" ht="15" customHeight="1">
      <c r="A9" s="147" t="s">
        <v>167</v>
      </c>
      <c r="B9" s="114">
        <v>102059.76075</v>
      </c>
      <c r="C9" s="114">
        <v>76951.581730000005</v>
      </c>
      <c r="D9" s="114">
        <v>110583.15398</v>
      </c>
      <c r="E9" s="114">
        <v>72962.954389999999</v>
      </c>
      <c r="F9" s="114">
        <v>97291.176519999994</v>
      </c>
      <c r="G9" s="114">
        <v>43459.716039999999</v>
      </c>
      <c r="H9" s="114">
        <v>26562.549920000001</v>
      </c>
      <c r="I9" s="114">
        <v>48472.654170000002</v>
      </c>
      <c r="J9" s="114">
        <v>48226.469649999999</v>
      </c>
      <c r="K9" s="114">
        <v>33334.894460000003</v>
      </c>
      <c r="L9" s="114">
        <v>35657.020039999996</v>
      </c>
    </row>
    <row r="10" spans="1:12" s="16" customFormat="1" ht="15" customHeight="1">
      <c r="A10" s="147" t="s">
        <v>176</v>
      </c>
      <c r="B10" s="114">
        <v>660292.78154</v>
      </c>
      <c r="C10" s="114">
        <v>764642.0258099999</v>
      </c>
      <c r="D10" s="114">
        <v>860431.86570000008</v>
      </c>
      <c r="E10" s="114">
        <v>886358.31814999995</v>
      </c>
      <c r="F10" s="114">
        <v>880209.61812999996</v>
      </c>
      <c r="G10" s="114">
        <v>815715.58311999997</v>
      </c>
      <c r="H10" s="114">
        <v>767194.80389999994</v>
      </c>
      <c r="I10" s="114">
        <v>694445.37613999995</v>
      </c>
      <c r="J10" s="114">
        <v>676529.46698000003</v>
      </c>
      <c r="K10" s="114">
        <v>640806.88006</v>
      </c>
      <c r="L10" s="114">
        <v>595222.71142999991</v>
      </c>
    </row>
    <row r="11" spans="1:12" s="16" customFormat="1" ht="15" customHeight="1">
      <c r="A11" s="148" t="s">
        <v>577</v>
      </c>
      <c r="B11" s="114">
        <v>661025.72080999997</v>
      </c>
      <c r="C11" s="114">
        <v>756848.56801000005</v>
      </c>
      <c r="D11" s="114">
        <v>856974.87348000007</v>
      </c>
      <c r="E11" s="114">
        <v>884889.16301000002</v>
      </c>
      <c r="F11" s="114">
        <v>877265.31715999998</v>
      </c>
      <c r="G11" s="114">
        <v>802348.88032</v>
      </c>
      <c r="H11" s="114">
        <v>707728.85024000006</v>
      </c>
      <c r="I11" s="114">
        <v>620769.75213000004</v>
      </c>
      <c r="J11" s="114">
        <v>599362.22582000005</v>
      </c>
      <c r="K11" s="114">
        <v>563055.34138999996</v>
      </c>
      <c r="L11" s="114">
        <v>519114.25436000002</v>
      </c>
    </row>
    <row r="12" spans="1:12" s="16" customFormat="1" ht="15" customHeight="1">
      <c r="A12" s="148" t="s">
        <v>578</v>
      </c>
      <c r="B12" s="114">
        <v>647615.78458000009</v>
      </c>
      <c r="C12" s="114">
        <v>740017.62612999999</v>
      </c>
      <c r="D12" s="114">
        <v>809299.57773000002</v>
      </c>
      <c r="E12" s="114">
        <v>824777.24575</v>
      </c>
      <c r="F12" s="114">
        <v>791969.91862999997</v>
      </c>
      <c r="G12" s="114">
        <v>591462.20328000002</v>
      </c>
      <c r="H12" s="114">
        <v>501594.91804000002</v>
      </c>
      <c r="I12" s="114">
        <v>392992.90889999998</v>
      </c>
      <c r="J12" s="114">
        <v>368900.90322000004</v>
      </c>
      <c r="K12" s="114">
        <v>342141.83888</v>
      </c>
      <c r="L12" s="114">
        <v>308142.68379000004</v>
      </c>
    </row>
    <row r="13" spans="1:12" s="16" customFormat="1" ht="15" customHeight="1">
      <c r="A13" s="148" t="s">
        <v>579</v>
      </c>
      <c r="B13" s="114">
        <v>13409.936230000001</v>
      </c>
      <c r="C13" s="114">
        <v>16830.941879999998</v>
      </c>
      <c r="D13" s="114">
        <v>47675.295749999997</v>
      </c>
      <c r="E13" s="114">
        <v>60111.917259999995</v>
      </c>
      <c r="F13" s="114">
        <v>85295.398530000006</v>
      </c>
      <c r="G13" s="114">
        <v>210886.67703999998</v>
      </c>
      <c r="H13" s="114">
        <v>206133.93219999998</v>
      </c>
      <c r="I13" s="114">
        <v>227776.84323</v>
      </c>
      <c r="J13" s="114">
        <v>230461.32259999998</v>
      </c>
      <c r="K13" s="114">
        <v>220913.50250999999</v>
      </c>
      <c r="L13" s="114">
        <v>210971.57056999998</v>
      </c>
    </row>
    <row r="14" spans="1:12" s="16" customFormat="1" ht="15" customHeight="1">
      <c r="A14" s="148" t="s">
        <v>580</v>
      </c>
      <c r="B14" s="114">
        <v>3887.9335699999997</v>
      </c>
      <c r="C14" s="114">
        <v>13798.99483</v>
      </c>
      <c r="D14" s="114">
        <v>10185.149960000001</v>
      </c>
      <c r="E14" s="114">
        <v>7098.0758399999995</v>
      </c>
      <c r="F14" s="114">
        <v>13867.627689999999</v>
      </c>
      <c r="G14" s="114">
        <v>20624.666570000001</v>
      </c>
      <c r="H14" s="114">
        <v>10172.023720000001</v>
      </c>
      <c r="I14" s="114">
        <v>2679.06673</v>
      </c>
      <c r="J14" s="114">
        <v>6092.0402000000004</v>
      </c>
      <c r="K14" s="114">
        <v>8111.8521000000001</v>
      </c>
      <c r="L14" s="114">
        <v>9535.0429100000001</v>
      </c>
    </row>
    <row r="15" spans="1:12" s="16" customFormat="1" ht="15" customHeight="1">
      <c r="A15" s="148" t="s">
        <v>581</v>
      </c>
      <c r="B15" s="114">
        <v>3711.2978800000001</v>
      </c>
      <c r="C15" s="114">
        <v>9214.84512</v>
      </c>
      <c r="D15" s="114">
        <v>8483.5791900000004</v>
      </c>
      <c r="E15" s="114">
        <v>6361.4218099999998</v>
      </c>
      <c r="F15" s="114">
        <v>8123.68361</v>
      </c>
      <c r="G15" s="114">
        <v>10110.85259</v>
      </c>
      <c r="H15" s="114">
        <v>170.1</v>
      </c>
      <c r="I15" s="114">
        <v>1360.1322</v>
      </c>
      <c r="J15" s="114">
        <v>513.52394000000004</v>
      </c>
      <c r="K15" s="114">
        <v>1349.4306000000001</v>
      </c>
      <c r="L15" s="114">
        <v>1675.5085200000001</v>
      </c>
    </row>
    <row r="16" spans="1:12" s="16" customFormat="1" ht="15" customHeight="1">
      <c r="A16" s="148" t="s">
        <v>582</v>
      </c>
      <c r="B16" s="114">
        <v>176.63569000000001</v>
      </c>
      <c r="C16" s="114">
        <v>4584.1497099999997</v>
      </c>
      <c r="D16" s="114">
        <v>1701.57077</v>
      </c>
      <c r="E16" s="114">
        <v>736.65403000000003</v>
      </c>
      <c r="F16" s="114">
        <v>5743.9440800000002</v>
      </c>
      <c r="G16" s="114">
        <v>10513.813980000001</v>
      </c>
      <c r="H16" s="114">
        <v>10001.923720000001</v>
      </c>
      <c r="I16" s="114">
        <v>1318.93453</v>
      </c>
      <c r="J16" s="114">
        <v>5578.5162599999994</v>
      </c>
      <c r="K16" s="114">
        <v>6762.4215000000004</v>
      </c>
      <c r="L16" s="114">
        <v>7859.5343899999998</v>
      </c>
    </row>
    <row r="17" spans="1:12" s="16" customFormat="1" ht="15" customHeight="1">
      <c r="A17" s="148" t="s">
        <v>583</v>
      </c>
      <c r="B17" s="114">
        <v>9323.4225800000004</v>
      </c>
      <c r="C17" s="114">
        <v>11105.726500000001</v>
      </c>
      <c r="D17" s="114">
        <v>16675.364799999999</v>
      </c>
      <c r="E17" s="114">
        <v>36800.093249999998</v>
      </c>
      <c r="F17" s="114">
        <v>38830.718500000003</v>
      </c>
      <c r="G17" s="114">
        <v>63137.883470000001</v>
      </c>
      <c r="H17" s="114">
        <v>76381.64615</v>
      </c>
      <c r="I17" s="114">
        <v>70186.320720000003</v>
      </c>
      <c r="J17" s="114">
        <v>72031.110809999998</v>
      </c>
      <c r="K17" s="114">
        <v>70649.028879999998</v>
      </c>
      <c r="L17" s="114">
        <v>69409.60315000001</v>
      </c>
    </row>
    <row r="18" spans="1:12" s="16" customFormat="1" ht="15" customHeight="1">
      <c r="A18" s="148" t="s">
        <v>584</v>
      </c>
      <c r="B18" s="114">
        <v>8998.7048100000011</v>
      </c>
      <c r="C18" s="114">
        <v>10222.497579999999</v>
      </c>
      <c r="D18" s="114">
        <v>13922.001109999999</v>
      </c>
      <c r="E18" s="114">
        <v>22307.757269999998</v>
      </c>
      <c r="F18" s="114">
        <v>27334.36464</v>
      </c>
      <c r="G18" s="114">
        <v>37346.225159999995</v>
      </c>
      <c r="H18" s="114">
        <v>32495.018010000003</v>
      </c>
      <c r="I18" s="114">
        <v>22643.919449999998</v>
      </c>
      <c r="J18" s="114">
        <v>22196.926889999999</v>
      </c>
      <c r="K18" s="114">
        <v>23188.089530000001</v>
      </c>
      <c r="L18" s="114">
        <v>22337.417579999998</v>
      </c>
    </row>
    <row r="19" spans="1:12" s="16" customFormat="1" ht="15" customHeight="1">
      <c r="A19" s="148" t="s">
        <v>585</v>
      </c>
      <c r="B19" s="114">
        <v>324.71777000000003</v>
      </c>
      <c r="C19" s="114">
        <v>883.22892000000002</v>
      </c>
      <c r="D19" s="114">
        <v>2753.3636900000001</v>
      </c>
      <c r="E19" s="114">
        <v>14492.33598</v>
      </c>
      <c r="F19" s="114">
        <v>11496.353859999999</v>
      </c>
      <c r="G19" s="114">
        <v>25791.658309999999</v>
      </c>
      <c r="H19" s="114">
        <v>43886.628140000001</v>
      </c>
      <c r="I19" s="114">
        <v>47542.401270000002</v>
      </c>
      <c r="J19" s="114">
        <v>49834.183920000003</v>
      </c>
      <c r="K19" s="114">
        <v>47460.939350000001</v>
      </c>
      <c r="L19" s="114">
        <v>47072.185570000001</v>
      </c>
    </row>
    <row r="20" spans="1:12" s="16" customFormat="1" ht="15" customHeight="1">
      <c r="A20" s="148" t="s">
        <v>189</v>
      </c>
      <c r="B20" s="114">
        <v>8999.5497200000009</v>
      </c>
      <c r="C20" s="114">
        <v>10462.99749</v>
      </c>
      <c r="D20" s="114">
        <v>10933.638060000001</v>
      </c>
      <c r="E20" s="114">
        <v>10289.94636</v>
      </c>
      <c r="F20" s="114">
        <v>8325.9275699999998</v>
      </c>
      <c r="G20" s="114">
        <v>7195.0541800000001</v>
      </c>
      <c r="H20" s="114">
        <v>56592.807380000006</v>
      </c>
      <c r="I20" s="114">
        <v>71360.45981</v>
      </c>
      <c r="J20" s="114">
        <v>72079.225170000005</v>
      </c>
      <c r="K20" s="114">
        <v>67760.242879999991</v>
      </c>
      <c r="L20" s="114">
        <v>65001.271059999999</v>
      </c>
    </row>
    <row r="21" spans="1:12" s="16" customFormat="1" ht="15" customHeight="1">
      <c r="A21" s="148" t="s">
        <v>586</v>
      </c>
      <c r="B21" s="114">
        <v>-22943.845140000001</v>
      </c>
      <c r="C21" s="114">
        <v>-27574.261019999998</v>
      </c>
      <c r="D21" s="114">
        <v>-34337.160600000003</v>
      </c>
      <c r="E21" s="114">
        <v>-52718.960310000002</v>
      </c>
      <c r="F21" s="114">
        <v>-58079.97279</v>
      </c>
      <c r="G21" s="114">
        <v>-77590.901419999995</v>
      </c>
      <c r="H21" s="114">
        <v>-83680.523589999997</v>
      </c>
      <c r="I21" s="114">
        <v>-70550.223249999995</v>
      </c>
      <c r="J21" s="114">
        <v>-73035.135020000002</v>
      </c>
      <c r="K21" s="114">
        <v>-68769.585189999998</v>
      </c>
      <c r="L21" s="114">
        <v>-67837.460049999994</v>
      </c>
    </row>
    <row r="22" spans="1:12" s="16" customFormat="1" ht="15" customHeight="1">
      <c r="A22" s="147" t="s">
        <v>202</v>
      </c>
      <c r="B22" s="114">
        <v>1825.20363</v>
      </c>
      <c r="C22" s="114">
        <v>1749.2486100000001</v>
      </c>
      <c r="D22" s="114">
        <v>3094.5422100000001</v>
      </c>
      <c r="E22" s="114">
        <v>1679.0757699999999</v>
      </c>
      <c r="F22" s="114">
        <v>1783.0451799999998</v>
      </c>
      <c r="G22" s="114">
        <v>2121.06657</v>
      </c>
      <c r="H22" s="114">
        <v>4797.1598800000002</v>
      </c>
      <c r="I22" s="114">
        <v>4423.6044199999997</v>
      </c>
      <c r="J22" s="114">
        <v>4093.9180999999999</v>
      </c>
      <c r="K22" s="114">
        <v>3443.0687900000003</v>
      </c>
      <c r="L22" s="114">
        <v>3359.1703399999997</v>
      </c>
    </row>
    <row r="23" spans="1:12" s="16" customFormat="1" ht="15" customHeight="1">
      <c r="A23" s="147" t="s">
        <v>208</v>
      </c>
      <c r="B23" s="114">
        <v>1E-3</v>
      </c>
      <c r="C23" s="114">
        <v>2E-3</v>
      </c>
      <c r="D23" s="114">
        <v>3.3049999999999996E-2</v>
      </c>
      <c r="E23" s="114">
        <v>253.31117</v>
      </c>
      <c r="F23" s="114">
        <v>1536.06681</v>
      </c>
      <c r="G23" s="114">
        <v>940.19150999999999</v>
      </c>
      <c r="H23" s="114">
        <v>1900.1387400000001</v>
      </c>
      <c r="I23" s="114">
        <v>5784.4227599999995</v>
      </c>
      <c r="J23" s="114">
        <v>4981.6447600000001</v>
      </c>
      <c r="K23" s="114">
        <v>2564.6144900000004</v>
      </c>
      <c r="L23" s="114">
        <v>1581.0631699999999</v>
      </c>
    </row>
    <row r="24" spans="1:12" s="16" customFormat="1" ht="15" customHeight="1">
      <c r="A24" s="147" t="s">
        <v>587</v>
      </c>
      <c r="B24" s="114">
        <v>2211.047</v>
      </c>
      <c r="C24" s="114">
        <v>134.55251999999999</v>
      </c>
      <c r="D24" s="114">
        <v>3634.83061</v>
      </c>
      <c r="E24" s="114">
        <v>11295.415800000001</v>
      </c>
      <c r="F24" s="114">
        <v>19550.824700000001</v>
      </c>
      <c r="G24" s="114">
        <v>25116.35339</v>
      </c>
      <c r="H24" s="114">
        <v>33084.513489999998</v>
      </c>
      <c r="I24" s="114">
        <v>33068.913820000002</v>
      </c>
      <c r="J24" s="114">
        <v>36418.658009999999</v>
      </c>
      <c r="K24" s="114">
        <v>43250.2359</v>
      </c>
      <c r="L24" s="114">
        <v>43250.235930000003</v>
      </c>
    </row>
    <row r="25" spans="1:12" s="16" customFormat="1" ht="15" customHeight="1">
      <c r="A25" s="147" t="s">
        <v>219</v>
      </c>
      <c r="B25" s="114">
        <v>13640.736570000001</v>
      </c>
      <c r="C25" s="114">
        <v>14470.801359999999</v>
      </c>
      <c r="D25" s="114">
        <v>19176.621579999999</v>
      </c>
      <c r="E25" s="114">
        <v>18244.227850000003</v>
      </c>
      <c r="F25" s="114">
        <v>16467.824690000001</v>
      </c>
      <c r="G25" s="114">
        <v>15779.85721</v>
      </c>
      <c r="H25" s="114">
        <v>14472.710489999999</v>
      </c>
      <c r="I25" s="114">
        <v>13263.965529999999</v>
      </c>
      <c r="J25" s="114">
        <v>12880.878720000001</v>
      </c>
      <c r="K25" s="114">
        <v>12390.092259999999</v>
      </c>
      <c r="L25" s="114">
        <v>11955.83294</v>
      </c>
    </row>
    <row r="26" spans="1:12" s="16" customFormat="1" ht="15" customHeight="1">
      <c r="A26" s="147" t="s">
        <v>588</v>
      </c>
      <c r="B26" s="114">
        <v>1057.0993799999999</v>
      </c>
      <c r="C26" s="114">
        <v>756.02298999999994</v>
      </c>
      <c r="D26" s="114">
        <v>1144.0593000000001</v>
      </c>
      <c r="E26" s="114">
        <v>1356.6484399999999</v>
      </c>
      <c r="F26" s="114">
        <v>896.7971</v>
      </c>
      <c r="G26" s="114">
        <v>805.31600000000003</v>
      </c>
      <c r="H26" s="114">
        <v>623.96851000000004</v>
      </c>
      <c r="I26" s="114">
        <v>479.70820000000003</v>
      </c>
      <c r="J26" s="114">
        <v>854.08776999999998</v>
      </c>
      <c r="K26" s="114">
        <v>1327.82862</v>
      </c>
      <c r="L26" s="114">
        <v>1223.94426</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794768.52842999995</v>
      </c>
      <c r="C28" s="393">
        <v>883590.74641000002</v>
      </c>
      <c r="D28" s="393">
        <v>997033.66949999996</v>
      </c>
      <c r="E28" s="393">
        <v>1064750.7058699999</v>
      </c>
      <c r="F28" s="393">
        <v>1058023.5992399999</v>
      </c>
      <c r="G28" s="393">
        <v>933750.14053999993</v>
      </c>
      <c r="H28" s="393">
        <v>846484.73794000002</v>
      </c>
      <c r="I28" s="393">
        <v>821975.64975999994</v>
      </c>
      <c r="J28" s="393">
        <v>825157.07325000002</v>
      </c>
      <c r="K28" s="393">
        <v>770267.90738999995</v>
      </c>
      <c r="L28" s="393">
        <v>709113.63451999996</v>
      </c>
    </row>
    <row r="29" spans="1:12" s="16" customFormat="1" ht="15" customHeight="1" thickTop="1">
      <c r="A29" s="147" t="s">
        <v>590</v>
      </c>
      <c r="B29" s="114">
        <v>623725.51851999993</v>
      </c>
      <c r="C29" s="114">
        <v>723498.16415999993</v>
      </c>
      <c r="D29" s="114">
        <v>847027.32712999999</v>
      </c>
      <c r="E29" s="114">
        <v>900549.12858999998</v>
      </c>
      <c r="F29" s="114">
        <v>891228.53088999994</v>
      </c>
      <c r="G29" s="114">
        <v>625622.31527000002</v>
      </c>
      <c r="H29" s="114">
        <v>367785.69577999995</v>
      </c>
      <c r="I29" s="114">
        <v>378933.48176</v>
      </c>
      <c r="J29" s="114">
        <v>412790.87212000001</v>
      </c>
      <c r="K29" s="114">
        <v>374066.28106000001</v>
      </c>
      <c r="L29" s="114">
        <v>346354.97850000003</v>
      </c>
    </row>
    <row r="30" spans="1:12" s="16" customFormat="1" ht="15" customHeight="1">
      <c r="A30" s="148" t="s">
        <v>591</v>
      </c>
      <c r="B30" s="114">
        <v>108.907</v>
      </c>
      <c r="C30" s="114">
        <v>4013.1534700000002</v>
      </c>
      <c r="D30" s="114">
        <v>3548.1925699999997</v>
      </c>
      <c r="E30" s="114">
        <v>15703.02051</v>
      </c>
      <c r="F30" s="114">
        <v>9988.5372399999997</v>
      </c>
      <c r="G30" s="114">
        <v>11323.52851</v>
      </c>
      <c r="H30" s="114">
        <v>7238.6809000000003</v>
      </c>
      <c r="I30" s="114">
        <v>9844.7530700000007</v>
      </c>
      <c r="J30" s="114">
        <v>9808.19427</v>
      </c>
      <c r="K30" s="114">
        <v>9183.7032200000012</v>
      </c>
      <c r="L30" s="114">
        <v>10089.316359999999</v>
      </c>
    </row>
    <row r="31" spans="1:12" s="16" customFormat="1" ht="15" customHeight="1">
      <c r="A31" s="148" t="s">
        <v>592</v>
      </c>
      <c r="B31" s="114">
        <v>91107.366469999994</v>
      </c>
      <c r="C31" s="114">
        <v>93981.039519999991</v>
      </c>
      <c r="D31" s="114">
        <v>111271.44803</v>
      </c>
      <c r="E31" s="114">
        <v>135840.63159</v>
      </c>
      <c r="F31" s="114">
        <v>155158.33609</v>
      </c>
      <c r="G31" s="114">
        <v>144639.90556000001</v>
      </c>
      <c r="H31" s="114">
        <v>152741.54313000001</v>
      </c>
      <c r="I31" s="114">
        <v>188535.02447999999</v>
      </c>
      <c r="J31" s="114">
        <v>194488.55061999999</v>
      </c>
      <c r="K31" s="114">
        <v>181576.88329</v>
      </c>
      <c r="L31" s="114">
        <v>160590.26749999999</v>
      </c>
    </row>
    <row r="32" spans="1:12" s="16" customFormat="1" ht="15" customHeight="1">
      <c r="A32" s="148" t="s">
        <v>593</v>
      </c>
      <c r="B32" s="114">
        <v>174888.95856999999</v>
      </c>
      <c r="C32" s="114">
        <v>103669.64323</v>
      </c>
      <c r="D32" s="114">
        <v>10377.21931</v>
      </c>
      <c r="E32" s="114">
        <v>1388.7466499999998</v>
      </c>
      <c r="F32" s="114">
        <v>169.58488</v>
      </c>
      <c r="G32" s="114">
        <v>142.84251</v>
      </c>
      <c r="H32" s="114">
        <v>142.96821</v>
      </c>
      <c r="I32" s="114">
        <v>143.09403</v>
      </c>
      <c r="J32" s="114">
        <v>0</v>
      </c>
      <c r="K32" s="114">
        <v>0</v>
      </c>
      <c r="L32" s="114">
        <v>0</v>
      </c>
    </row>
    <row r="33" spans="1:12" s="16" customFormat="1" ht="15" customHeight="1">
      <c r="A33" s="148" t="s">
        <v>594</v>
      </c>
      <c r="B33" s="114">
        <v>22213.765890000002</v>
      </c>
      <c r="C33" s="114">
        <v>19873.12155</v>
      </c>
      <c r="D33" s="114">
        <v>19428.937480000001</v>
      </c>
      <c r="E33" s="114">
        <v>36908.589319999999</v>
      </c>
      <c r="F33" s="114">
        <v>49512.333549999996</v>
      </c>
      <c r="G33" s="114">
        <v>48801.778490000004</v>
      </c>
      <c r="H33" s="114">
        <v>30222.79754</v>
      </c>
      <c r="I33" s="114">
        <v>24205.090319999999</v>
      </c>
      <c r="J33" s="114">
        <v>23587.748199999998</v>
      </c>
      <c r="K33" s="114">
        <v>27266.041719999997</v>
      </c>
      <c r="L33" s="114">
        <v>25528.590780000002</v>
      </c>
    </row>
    <row r="34" spans="1:12" s="16" customFormat="1" ht="15" customHeight="1">
      <c r="A34" s="148" t="s">
        <v>595</v>
      </c>
      <c r="B34" s="114">
        <v>315441.89562000002</v>
      </c>
      <c r="C34" s="114">
        <v>471146.35100999998</v>
      </c>
      <c r="D34" s="114">
        <v>664215.04774000007</v>
      </c>
      <c r="E34" s="114">
        <v>658552.60109000001</v>
      </c>
      <c r="F34" s="114">
        <v>612497.17790000001</v>
      </c>
      <c r="G34" s="114">
        <v>373012.87148000003</v>
      </c>
      <c r="H34" s="114">
        <v>165430.55544</v>
      </c>
      <c r="I34" s="114">
        <v>147116.20694</v>
      </c>
      <c r="J34" s="114">
        <v>172370.85147999998</v>
      </c>
      <c r="K34" s="114">
        <v>152101.92416</v>
      </c>
      <c r="L34" s="114">
        <v>146579.64108</v>
      </c>
    </row>
    <row r="35" spans="1:12" s="16" customFormat="1" ht="15" customHeight="1">
      <c r="A35" s="148" t="s">
        <v>596</v>
      </c>
      <c r="B35" s="114">
        <v>19964.624969999997</v>
      </c>
      <c r="C35" s="114">
        <v>30814.855379999997</v>
      </c>
      <c r="D35" s="114">
        <v>38186.482000000004</v>
      </c>
      <c r="E35" s="114">
        <v>52155.539429999997</v>
      </c>
      <c r="F35" s="114">
        <v>63902.561229999999</v>
      </c>
      <c r="G35" s="114">
        <v>47701.388719999995</v>
      </c>
      <c r="H35" s="114">
        <v>12009.15056</v>
      </c>
      <c r="I35" s="114">
        <v>9089.3129200000003</v>
      </c>
      <c r="J35" s="114">
        <v>12535.527550000001</v>
      </c>
      <c r="K35" s="114">
        <v>3937.72867</v>
      </c>
      <c r="L35" s="114">
        <v>3567.1627799999997</v>
      </c>
    </row>
    <row r="36" spans="1:12" s="16" customFormat="1" ht="15" customHeight="1">
      <c r="A36" s="147" t="s">
        <v>597</v>
      </c>
      <c r="B36" s="114">
        <v>0</v>
      </c>
      <c r="C36" s="114">
        <v>0</v>
      </c>
      <c r="D36" s="114">
        <v>0</v>
      </c>
      <c r="E36" s="114">
        <v>2.1077499999999998</v>
      </c>
      <c r="F36" s="114">
        <v>0</v>
      </c>
      <c r="G36" s="114">
        <v>0</v>
      </c>
      <c r="H36" s="114">
        <v>0</v>
      </c>
      <c r="I36" s="114">
        <v>0</v>
      </c>
      <c r="J36" s="114">
        <v>0</v>
      </c>
      <c r="K36" s="114">
        <v>0</v>
      </c>
      <c r="L36" s="114">
        <v>0</v>
      </c>
    </row>
    <row r="37" spans="1:12" s="16" customFormat="1" ht="15" customHeight="1">
      <c r="A37" s="147" t="s">
        <v>598</v>
      </c>
      <c r="B37" s="114">
        <v>157015.70083000002</v>
      </c>
      <c r="C37" s="114">
        <v>144566.50143999999</v>
      </c>
      <c r="D37" s="114">
        <v>99442.711840000004</v>
      </c>
      <c r="E37" s="114">
        <v>116956.35773</v>
      </c>
      <c r="F37" s="114">
        <v>122233.70954000001</v>
      </c>
      <c r="G37" s="114">
        <v>190156.21759000001</v>
      </c>
      <c r="H37" s="114">
        <v>362512.17176</v>
      </c>
      <c r="I37" s="114">
        <v>341051.91357999999</v>
      </c>
      <c r="J37" s="114">
        <v>340207.43297000002</v>
      </c>
      <c r="K37" s="114">
        <v>326872.92180000001</v>
      </c>
      <c r="L37" s="114">
        <v>298751.60196</v>
      </c>
    </row>
    <row r="38" spans="1:12" s="16" customFormat="1" ht="15" customHeight="1">
      <c r="A38" s="147" t="s">
        <v>599</v>
      </c>
      <c r="B38" s="114">
        <v>7758.0248499999998</v>
      </c>
      <c r="C38" s="114">
        <v>8941.4936199999993</v>
      </c>
      <c r="D38" s="114">
        <v>13815.508760000001</v>
      </c>
      <c r="E38" s="114">
        <v>13588.708060000001</v>
      </c>
      <c r="F38" s="114">
        <v>15893.422869999999</v>
      </c>
      <c r="G38" s="114">
        <v>9550.3416099999995</v>
      </c>
      <c r="H38" s="114">
        <v>11038.44044</v>
      </c>
      <c r="I38" s="114">
        <v>8794.356029999999</v>
      </c>
      <c r="J38" s="114">
        <v>23506.924129999999</v>
      </c>
      <c r="K38" s="114">
        <v>10850.52822</v>
      </c>
      <c r="L38" s="114">
        <v>10054.870560000001</v>
      </c>
    </row>
    <row r="39" spans="1:12" s="16" customFormat="1" ht="15" customHeight="1">
      <c r="A39" s="147" t="s">
        <v>273</v>
      </c>
      <c r="B39" s="114">
        <v>6269.2842300000002</v>
      </c>
      <c r="C39" s="114">
        <v>6584.5871900000002</v>
      </c>
      <c r="D39" s="114">
        <v>7668.9812199999997</v>
      </c>
      <c r="E39" s="114">
        <v>7261.2170400000005</v>
      </c>
      <c r="F39" s="114">
        <v>7213.5481300000001</v>
      </c>
      <c r="G39" s="114">
        <v>6280.98099</v>
      </c>
      <c r="H39" s="114">
        <v>5634.2800099999995</v>
      </c>
      <c r="I39" s="114">
        <v>4775.57449</v>
      </c>
      <c r="J39" s="114">
        <v>4626.9321900000004</v>
      </c>
      <c r="K39" s="114">
        <v>4272.9747500000003</v>
      </c>
      <c r="L39" s="114">
        <v>3844.9733099999999</v>
      </c>
    </row>
    <row r="40" spans="1:12" s="16" customFormat="1" ht="15" customHeight="1">
      <c r="A40" s="147" t="s">
        <v>279</v>
      </c>
      <c r="B40" s="114">
        <v>0</v>
      </c>
      <c r="C40" s="114">
        <v>0</v>
      </c>
      <c r="D40" s="114">
        <v>0</v>
      </c>
      <c r="E40" s="114">
        <v>0</v>
      </c>
      <c r="F40" s="114">
        <v>0</v>
      </c>
      <c r="G40" s="114">
        <v>0</v>
      </c>
      <c r="H40" s="114">
        <v>0</v>
      </c>
      <c r="I40" s="114">
        <v>0</v>
      </c>
      <c r="J40" s="114">
        <v>0</v>
      </c>
      <c r="K40" s="114">
        <v>0</v>
      </c>
      <c r="L40" s="114">
        <v>0</v>
      </c>
    </row>
    <row r="41" spans="1:12" s="16" customFormat="1" ht="15" customHeight="1">
      <c r="A41" s="147" t="s">
        <v>600</v>
      </c>
      <c r="B41" s="114">
        <v>0</v>
      </c>
      <c r="C41" s="114">
        <v>0</v>
      </c>
      <c r="D41" s="114">
        <v>29079.14055</v>
      </c>
      <c r="E41" s="114">
        <v>26393.186699999998</v>
      </c>
      <c r="F41" s="114">
        <v>21454.38781</v>
      </c>
      <c r="G41" s="114">
        <v>13797.050080000001</v>
      </c>
      <c r="H41" s="114">
        <v>9152.1510099999996</v>
      </c>
      <c r="I41" s="114">
        <v>4577.1360599999998</v>
      </c>
      <c r="J41" s="114">
        <v>4692.1165199999996</v>
      </c>
      <c r="K41" s="114">
        <v>0</v>
      </c>
      <c r="L41" s="114">
        <v>0</v>
      </c>
    </row>
    <row r="42" spans="1:12" s="17" customFormat="1" ht="15" customHeight="1" thickBot="1">
      <c r="A42" s="147" t="s">
        <v>451</v>
      </c>
      <c r="B42" s="114">
        <v>0</v>
      </c>
      <c r="C42" s="114">
        <v>0</v>
      </c>
      <c r="D42" s="114">
        <v>0</v>
      </c>
      <c r="E42" s="114">
        <v>0</v>
      </c>
      <c r="F42" s="114">
        <v>0</v>
      </c>
      <c r="G42" s="114">
        <v>88343.235000000001</v>
      </c>
      <c r="H42" s="114">
        <v>90361.99893999999</v>
      </c>
      <c r="I42" s="114">
        <v>83843.187839999999</v>
      </c>
      <c r="J42" s="114">
        <v>39332.795319999997</v>
      </c>
      <c r="K42" s="114">
        <v>54205.201560000001</v>
      </c>
      <c r="L42" s="114">
        <v>50107.210189999998</v>
      </c>
    </row>
    <row r="43" spans="1:12" ht="15" customHeight="1" thickTop="1" thickBot="1">
      <c r="A43" s="392" t="s">
        <v>601</v>
      </c>
      <c r="B43" s="393">
        <v>75218.352329999994</v>
      </c>
      <c r="C43" s="393">
        <v>77206.751099999994</v>
      </c>
      <c r="D43" s="393">
        <v>80573.70040999999</v>
      </c>
      <c r="E43" s="393">
        <v>82155.124309999999</v>
      </c>
      <c r="F43" s="393">
        <v>91270.748510000005</v>
      </c>
      <c r="G43" s="393">
        <v>75079.2264</v>
      </c>
      <c r="H43" s="393">
        <v>71279.888579999999</v>
      </c>
      <c r="I43" s="393">
        <v>74268.346839999998</v>
      </c>
      <c r="J43" s="393">
        <v>62296.962180000002</v>
      </c>
      <c r="K43" s="393">
        <v>61570.903869999995</v>
      </c>
      <c r="L43" s="393">
        <v>58299.5164</v>
      </c>
    </row>
    <row r="44" spans="1:12" s="16" customFormat="1" ht="15" customHeight="1" thickTop="1">
      <c r="A44" s="147" t="s">
        <v>294</v>
      </c>
      <c r="B44" s="114">
        <v>56901.64</v>
      </c>
      <c r="C44" s="114">
        <v>64379.44</v>
      </c>
      <c r="D44" s="114">
        <v>66180</v>
      </c>
      <c r="E44" s="114">
        <v>68500.47</v>
      </c>
      <c r="F44" s="114">
        <v>69116.27</v>
      </c>
      <c r="G44" s="114">
        <v>88878.28</v>
      </c>
      <c r="H44" s="114">
        <v>89221.28</v>
      </c>
      <c r="I44" s="114">
        <v>89221.28</v>
      </c>
      <c r="J44" s="114">
        <v>100197.28</v>
      </c>
      <c r="K44" s="114">
        <v>104771.54</v>
      </c>
      <c r="L44" s="114">
        <v>71981.84</v>
      </c>
    </row>
    <row r="45" spans="1:12" s="16" customFormat="1" ht="15" customHeight="1">
      <c r="A45" s="147" t="s">
        <v>298</v>
      </c>
      <c r="B45" s="114">
        <v>5359.5865000000003</v>
      </c>
      <c r="C45" s="114">
        <v>53.62059</v>
      </c>
      <c r="D45" s="114">
        <v>53.625589999999995</v>
      </c>
      <c r="E45" s="114">
        <v>8564.9655899999998</v>
      </c>
      <c r="F45" s="114">
        <v>12556.749589999999</v>
      </c>
      <c r="G45" s="114">
        <v>396.62559000000005</v>
      </c>
      <c r="H45" s="114">
        <v>9131.1355899999999</v>
      </c>
      <c r="I45" s="114">
        <v>15582.82559</v>
      </c>
      <c r="J45" s="114">
        <v>4627.8855899999999</v>
      </c>
      <c r="K45" s="114">
        <v>4811.72559</v>
      </c>
      <c r="L45" s="114">
        <v>4837.18559</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10371.609060000001</v>
      </c>
      <c r="C47" s="114">
        <v>10630.160739999999</v>
      </c>
      <c r="D47" s="114">
        <v>10844.513720000001</v>
      </c>
      <c r="E47" s="114">
        <v>11194.06983</v>
      </c>
      <c r="F47" s="114">
        <v>4473.8887199999999</v>
      </c>
      <c r="G47" s="114">
        <v>4986.2727400000003</v>
      </c>
      <c r="H47" s="114">
        <v>4986.2727400000003</v>
      </c>
      <c r="I47" s="114">
        <v>4986.2727400000003</v>
      </c>
      <c r="J47" s="114">
        <v>4986.2727400000003</v>
      </c>
      <c r="K47" s="114">
        <v>4507.8763600000002</v>
      </c>
      <c r="L47" s="114">
        <v>4507.8763600000002</v>
      </c>
    </row>
    <row r="48" spans="1:12" s="16" customFormat="1" ht="15" customHeight="1">
      <c r="A48" s="147" t="s">
        <v>308</v>
      </c>
      <c r="B48" s="114">
        <v>2585.5167700000002</v>
      </c>
      <c r="C48" s="114">
        <v>2143.5297700000001</v>
      </c>
      <c r="D48" s="114">
        <v>3495.5610999999999</v>
      </c>
      <c r="E48" s="114">
        <v>-6104.3811100000003</v>
      </c>
      <c r="F48" s="114">
        <v>5123.8402000000006</v>
      </c>
      <c r="G48" s="114">
        <v>-19181.951929999999</v>
      </c>
      <c r="H48" s="114">
        <v>-32058.799749999998</v>
      </c>
      <c r="I48" s="114">
        <v>-35522.031490000001</v>
      </c>
      <c r="J48" s="114">
        <v>-47514.476149999995</v>
      </c>
      <c r="K48" s="114">
        <v>-52520.238079999996</v>
      </c>
      <c r="L48" s="114">
        <v>-23027.385549999999</v>
      </c>
    </row>
    <row r="49" spans="1:12" s="16" customFormat="1" ht="15" customHeight="1">
      <c r="A49" s="148" t="s">
        <v>603</v>
      </c>
      <c r="B49" s="114">
        <v>0</v>
      </c>
      <c r="C49" s="114">
        <v>0</v>
      </c>
      <c r="D49" s="114">
        <v>0</v>
      </c>
      <c r="E49" s="114">
        <v>615.80131999999992</v>
      </c>
      <c r="F49" s="114">
        <v>0</v>
      </c>
      <c r="G49" s="114">
        <v>5.77E-3</v>
      </c>
      <c r="H49" s="114">
        <v>-19181.951929999999</v>
      </c>
      <c r="I49" s="114">
        <v>-32058.799749999998</v>
      </c>
      <c r="J49" s="114">
        <v>-35522.031490000001</v>
      </c>
      <c r="K49" s="114">
        <v>-35043.635110000003</v>
      </c>
      <c r="L49" s="114">
        <v>-19730.538079999998</v>
      </c>
    </row>
    <row r="50" spans="1:12" s="17" customFormat="1" ht="15" customHeight="1" thickBot="1">
      <c r="A50" s="148" t="s">
        <v>604</v>
      </c>
      <c r="B50" s="114">
        <v>2585.5167700000002</v>
      </c>
      <c r="C50" s="114">
        <v>2143.5297700000001</v>
      </c>
      <c r="D50" s="114">
        <v>3495.5610999999999</v>
      </c>
      <c r="E50" s="114">
        <v>-6720.1824299999998</v>
      </c>
      <c r="F50" s="114">
        <v>5123.8402000000006</v>
      </c>
      <c r="G50" s="114">
        <v>-19181.957699999999</v>
      </c>
      <c r="H50" s="114">
        <v>-12876.847820000001</v>
      </c>
      <c r="I50" s="114">
        <v>-3463.2317400000002</v>
      </c>
      <c r="J50" s="114">
        <v>-11992.444660000001</v>
      </c>
      <c r="K50" s="114">
        <v>-17476.60297</v>
      </c>
      <c r="L50" s="114">
        <v>-3296.8474700000002</v>
      </c>
    </row>
    <row r="51" spans="1:12" ht="15" customHeight="1" thickTop="1" thickBot="1">
      <c r="A51" s="392" t="s">
        <v>605</v>
      </c>
      <c r="B51" s="393">
        <v>869986.88075999997</v>
      </c>
      <c r="C51" s="393">
        <v>960797.49751000002</v>
      </c>
      <c r="D51" s="393">
        <v>1077607.3699100001</v>
      </c>
      <c r="E51" s="393">
        <v>1146905.83018</v>
      </c>
      <c r="F51" s="393">
        <v>1149294.34775</v>
      </c>
      <c r="G51" s="393">
        <v>1008829.3669400001</v>
      </c>
      <c r="H51" s="393">
        <v>917764.62651999993</v>
      </c>
      <c r="I51" s="393">
        <v>896243.99660000007</v>
      </c>
      <c r="J51" s="393">
        <v>887454.03542999993</v>
      </c>
      <c r="K51" s="393">
        <v>831838.81125999999</v>
      </c>
      <c r="L51" s="393">
        <v>767413.15091999993</v>
      </c>
    </row>
    <row r="52" spans="1:12" s="16" customFormat="1" ht="15" customHeight="1" thickTop="1">
      <c r="A52" s="113" t="s">
        <v>606</v>
      </c>
      <c r="B52" s="114">
        <v>68080.586609999998</v>
      </c>
      <c r="C52" s="114">
        <v>70856.858519999994</v>
      </c>
      <c r="D52" s="114">
        <v>71663.501340000003</v>
      </c>
      <c r="E52" s="114">
        <v>88420.87715</v>
      </c>
      <c r="F52" s="114">
        <v>62750.019700000004</v>
      </c>
      <c r="G52" s="114">
        <v>50553.169259999995</v>
      </c>
      <c r="H52" s="114">
        <v>31952.63898</v>
      </c>
      <c r="I52" s="114">
        <v>29703.61508</v>
      </c>
      <c r="J52" s="114">
        <v>30645.0579</v>
      </c>
      <c r="K52" s="114">
        <v>32284.249309999999</v>
      </c>
      <c r="L52" s="114">
        <v>33133.033779999998</v>
      </c>
    </row>
    <row r="53" spans="1:12" s="17" customFormat="1" ht="15" customHeight="1">
      <c r="A53" s="148" t="s">
        <v>607</v>
      </c>
      <c r="B53" s="114">
        <v>0</v>
      </c>
      <c r="C53" s="114">
        <v>0</v>
      </c>
      <c r="D53" s="114">
        <v>0</v>
      </c>
      <c r="E53" s="114">
        <v>0</v>
      </c>
      <c r="F53" s="114">
        <v>0</v>
      </c>
      <c r="G53" s="114">
        <v>0</v>
      </c>
      <c r="H53" s="114">
        <v>0</v>
      </c>
      <c r="I53" s="114">
        <v>0</v>
      </c>
      <c r="J53" s="114">
        <v>0</v>
      </c>
      <c r="K53" s="114">
        <v>0</v>
      </c>
      <c r="L53" s="114">
        <v>0</v>
      </c>
    </row>
    <row r="54" spans="1:12" s="17" customFormat="1" ht="15" customHeight="1">
      <c r="A54" s="148" t="s">
        <v>608</v>
      </c>
      <c r="B54" s="114">
        <v>67772.306629999992</v>
      </c>
      <c r="C54" s="114">
        <v>70300.586219999997</v>
      </c>
      <c r="D54" s="114">
        <v>70988.70766</v>
      </c>
      <c r="E54" s="114">
        <v>86475.31684</v>
      </c>
      <c r="F54" s="114">
        <v>60634.05558</v>
      </c>
      <c r="G54" s="114">
        <v>47594.607229999994</v>
      </c>
      <c r="H54" s="114">
        <v>29782.08526</v>
      </c>
      <c r="I54" s="114">
        <v>27785.222739999997</v>
      </c>
      <c r="J54" s="114">
        <v>28717.987719999997</v>
      </c>
      <c r="K54" s="114">
        <v>30476.841960000002</v>
      </c>
      <c r="L54" s="114">
        <v>31194.209899999998</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308.27997999999997</v>
      </c>
      <c r="C56" s="114">
        <v>556.27230000000009</v>
      </c>
      <c r="D56" s="114">
        <v>674.79367999999999</v>
      </c>
      <c r="E56" s="114">
        <v>1945.5603100000001</v>
      </c>
      <c r="F56" s="114">
        <v>2115.9641200000001</v>
      </c>
      <c r="G56" s="114">
        <v>2958.5620299999996</v>
      </c>
      <c r="H56" s="114">
        <v>2170.5537200000003</v>
      </c>
      <c r="I56" s="114">
        <v>1918.3923400000001</v>
      </c>
      <c r="J56" s="114">
        <v>1927.0701799999999</v>
      </c>
      <c r="K56" s="114">
        <v>1807.4073500000002</v>
      </c>
      <c r="L56" s="114">
        <v>1938.8238799999999</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1658071.6937299999</v>
      </c>
      <c r="C58" s="114">
        <v>1921947.83663</v>
      </c>
      <c r="D58" s="114">
        <v>2216462.4696</v>
      </c>
      <c r="E58" s="114">
        <v>2335798.3624499999</v>
      </c>
      <c r="F58" s="114">
        <v>2342579.9192199996</v>
      </c>
      <c r="G58" s="114">
        <v>2295465.7046500002</v>
      </c>
      <c r="H58" s="114">
        <v>2137419.4205100001</v>
      </c>
      <c r="I58" s="114">
        <v>1873973.4613399999</v>
      </c>
      <c r="J58" s="114">
        <v>1851746.81283</v>
      </c>
      <c r="K58" s="114">
        <v>1856898.3158100001</v>
      </c>
      <c r="L58" s="114">
        <v>1787092.66793</v>
      </c>
    </row>
    <row r="59" spans="1:12">
      <c r="A59" s="394" t="s">
        <v>613</v>
      </c>
      <c r="B59" s="395">
        <v>80590.710560000007</v>
      </c>
      <c r="C59" s="395">
        <v>90654.960730000006</v>
      </c>
      <c r="D59" s="395">
        <v>102494.93459999999</v>
      </c>
      <c r="E59" s="395">
        <v>112902.21595999999</v>
      </c>
      <c r="F59" s="395">
        <v>111377.8023</v>
      </c>
      <c r="G59" s="395">
        <v>103585.6482</v>
      </c>
      <c r="H59" s="395">
        <v>84033.367249999996</v>
      </c>
      <c r="I59" s="395">
        <v>70865.887170000002</v>
      </c>
      <c r="J59" s="395">
        <v>27371.403180000001</v>
      </c>
      <c r="K59" s="395">
        <v>66215.858590000003</v>
      </c>
      <c r="L59" s="395">
        <v>26367.95824</v>
      </c>
    </row>
    <row r="60" spans="1:12" ht="15" customHeight="1">
      <c r="A60" s="148" t="s">
        <v>614</v>
      </c>
      <c r="B60" s="114">
        <v>-26932.675510000001</v>
      </c>
      <c r="C60" s="114">
        <v>-32502.58122</v>
      </c>
      <c r="D60" s="114">
        <v>-35662.804349999999</v>
      </c>
      <c r="E60" s="114">
        <v>-35351.749469999995</v>
      </c>
      <c r="F60" s="114">
        <v>-37127.260439999998</v>
      </c>
      <c r="G60" s="114">
        <v>-34707.238950000006</v>
      </c>
      <c r="H60" s="114">
        <v>-29993.969269999998</v>
      </c>
      <c r="I60" s="114">
        <v>-28101.720329999996</v>
      </c>
      <c r="J60" s="114">
        <v>-11332.1854</v>
      </c>
      <c r="K60" s="114">
        <v>-27259.887269999999</v>
      </c>
      <c r="L60" s="114">
        <v>-10824.72385</v>
      </c>
    </row>
    <row r="61" spans="1:12" ht="15" customHeight="1">
      <c r="A61" s="147" t="s">
        <v>615</v>
      </c>
      <c r="B61" s="114">
        <v>53658.035049999999</v>
      </c>
      <c r="C61" s="114">
        <v>58152.379509999999</v>
      </c>
      <c r="D61" s="114">
        <v>66832.130250000002</v>
      </c>
      <c r="E61" s="114">
        <v>77550.466489999992</v>
      </c>
      <c r="F61" s="114">
        <v>74250.541859999998</v>
      </c>
      <c r="G61" s="114">
        <v>68878.409249999997</v>
      </c>
      <c r="H61" s="114">
        <v>54039.397979999994</v>
      </c>
      <c r="I61" s="114">
        <v>42764.166840000005</v>
      </c>
      <c r="J61" s="114">
        <v>16039.217779999999</v>
      </c>
      <c r="K61" s="114">
        <v>38955.971319999997</v>
      </c>
      <c r="L61" s="114">
        <v>15543.234390000001</v>
      </c>
    </row>
    <row r="62" spans="1:12" ht="15" customHeight="1">
      <c r="A62" s="116" t="s">
        <v>616</v>
      </c>
      <c r="B62" s="114">
        <v>3722.33104</v>
      </c>
      <c r="C62" s="114">
        <v>5487.1685700000007</v>
      </c>
      <c r="D62" s="114">
        <v>7783.9442800000006</v>
      </c>
      <c r="E62" s="114">
        <v>7855.2120100000002</v>
      </c>
      <c r="F62" s="114">
        <v>19457.31523</v>
      </c>
      <c r="G62" s="114">
        <v>11910.43894</v>
      </c>
      <c r="H62" s="114">
        <v>4196.8964699999997</v>
      </c>
      <c r="I62" s="114">
        <v>12459.55126</v>
      </c>
      <c r="J62" s="114">
        <v>1131.6787300000001</v>
      </c>
      <c r="K62" s="114">
        <v>9677.0661999999993</v>
      </c>
      <c r="L62" s="114">
        <v>4656.6105599999992</v>
      </c>
    </row>
    <row r="63" spans="1:12" ht="15" customHeight="1">
      <c r="A63" s="148" t="s">
        <v>617</v>
      </c>
      <c r="B63" s="114">
        <v>-1668.8838799999999</v>
      </c>
      <c r="C63" s="114">
        <v>-1828.36303</v>
      </c>
      <c r="D63" s="114">
        <v>-4076.27288</v>
      </c>
      <c r="E63" s="114">
        <v>-5508.0469599999997</v>
      </c>
      <c r="F63" s="114">
        <v>-6791.42065</v>
      </c>
      <c r="G63" s="114">
        <v>-7499.1151799999998</v>
      </c>
      <c r="H63" s="114">
        <v>-3198.9636700000001</v>
      </c>
      <c r="I63" s="114">
        <v>-8277.5778200000004</v>
      </c>
      <c r="J63" s="114">
        <v>-2442.99559</v>
      </c>
      <c r="K63" s="114">
        <v>-8886.1510699999999</v>
      </c>
      <c r="L63" s="114">
        <v>-4068.2136399999999</v>
      </c>
    </row>
    <row r="64" spans="1:12" ht="15" customHeight="1">
      <c r="A64" s="117" t="s">
        <v>618</v>
      </c>
      <c r="B64" s="114">
        <v>55711.482210000002</v>
      </c>
      <c r="C64" s="114">
        <v>61811.18505</v>
      </c>
      <c r="D64" s="114">
        <v>70539.801650000009</v>
      </c>
      <c r="E64" s="114">
        <v>79897.631540000002</v>
      </c>
      <c r="F64" s="114">
        <v>86916.43643999999</v>
      </c>
      <c r="G64" s="114">
        <v>73289.733010000011</v>
      </c>
      <c r="H64" s="114">
        <v>55037.330780000004</v>
      </c>
      <c r="I64" s="114">
        <v>46946.14028</v>
      </c>
      <c r="J64" s="114">
        <v>14727.90092</v>
      </c>
      <c r="K64" s="114">
        <v>39746.886450000005</v>
      </c>
      <c r="L64" s="114">
        <v>16131.631310000001</v>
      </c>
    </row>
    <row r="65" spans="1:12" ht="15" customHeight="1">
      <c r="A65" s="116" t="s">
        <v>619</v>
      </c>
      <c r="B65" s="114">
        <v>9421.7871799999994</v>
      </c>
      <c r="C65" s="114">
        <v>5039.2596700000004</v>
      </c>
      <c r="D65" s="114">
        <v>18600.295320000001</v>
      </c>
      <c r="E65" s="114">
        <v>20160.938329999997</v>
      </c>
      <c r="F65" s="114">
        <v>19463.320350000002</v>
      </c>
      <c r="G65" s="114">
        <v>25190.381239999999</v>
      </c>
      <c r="H65" s="114">
        <v>119014.91899999999</v>
      </c>
      <c r="I65" s="114">
        <v>37305.74265</v>
      </c>
      <c r="J65" s="114">
        <v>10658.261210000001</v>
      </c>
      <c r="K65" s="114">
        <v>28286.152100000003</v>
      </c>
      <c r="L65" s="114">
        <v>9353.416580000001</v>
      </c>
    </row>
    <row r="66" spans="1:12" ht="15" customHeight="1">
      <c r="A66" s="116" t="s">
        <v>620</v>
      </c>
      <c r="B66" s="114">
        <v>-20152.789980000001</v>
      </c>
      <c r="C66" s="114">
        <v>-12949.760330000001</v>
      </c>
      <c r="D66" s="114">
        <v>-29105.785620000002</v>
      </c>
      <c r="E66" s="114">
        <v>-43072.585610000002</v>
      </c>
      <c r="F66" s="114">
        <v>-34572.346700000002</v>
      </c>
      <c r="G66" s="114">
        <v>-56257.572950000002</v>
      </c>
      <c r="H66" s="114">
        <v>-132822.49454000001</v>
      </c>
      <c r="I66" s="114">
        <v>-35975.366259999995</v>
      </c>
      <c r="J66" s="114">
        <v>-15611.9205</v>
      </c>
      <c r="K66" s="114">
        <v>-36008.653409999999</v>
      </c>
      <c r="L66" s="114">
        <v>-11020.15185</v>
      </c>
    </row>
    <row r="67" spans="1:12" ht="15" customHeight="1">
      <c r="A67" s="147" t="s">
        <v>621</v>
      </c>
      <c r="B67" s="114">
        <v>44980.47941</v>
      </c>
      <c r="C67" s="114">
        <v>53900.684390000002</v>
      </c>
      <c r="D67" s="114">
        <v>60034.311350000004</v>
      </c>
      <c r="E67" s="114">
        <v>56985.984259999997</v>
      </c>
      <c r="F67" s="114">
        <v>71807.410090000005</v>
      </c>
      <c r="G67" s="114">
        <v>42222.541299999997</v>
      </c>
      <c r="H67" s="114">
        <v>41229.755239999999</v>
      </c>
      <c r="I67" s="114">
        <v>48276.516670000005</v>
      </c>
      <c r="J67" s="114">
        <v>9774.2416300000004</v>
      </c>
      <c r="K67" s="114">
        <v>32024.385140000002</v>
      </c>
      <c r="L67" s="114">
        <v>14464.89604</v>
      </c>
    </row>
    <row r="68" spans="1:12" ht="15" customHeight="1">
      <c r="A68" s="148" t="s">
        <v>622</v>
      </c>
      <c r="B68" s="114">
        <v>-41959.99381</v>
      </c>
      <c r="C68" s="114">
        <v>-51734.626109999997</v>
      </c>
      <c r="D68" s="114">
        <v>-56667.239520000003</v>
      </c>
      <c r="E68" s="114">
        <v>-63709.406000000003</v>
      </c>
      <c r="F68" s="114">
        <v>-66310.685420000009</v>
      </c>
      <c r="G68" s="114">
        <v>-61442.752829999998</v>
      </c>
      <c r="H68" s="114">
        <v>-53529.128320000003</v>
      </c>
      <c r="I68" s="114">
        <v>-51872.264289999999</v>
      </c>
      <c r="J68" s="114">
        <v>-21732.557489999999</v>
      </c>
      <c r="K68" s="114">
        <v>-49516.255709999998</v>
      </c>
      <c r="L68" s="114">
        <v>-17881.875250000001</v>
      </c>
    </row>
    <row r="69" spans="1:12" ht="15" customHeight="1">
      <c r="A69" s="117" t="s">
        <v>623</v>
      </c>
      <c r="B69" s="114">
        <v>3020.4856</v>
      </c>
      <c r="C69" s="114">
        <v>2166.0582799999997</v>
      </c>
      <c r="D69" s="114">
        <v>3367.0718299999999</v>
      </c>
      <c r="E69" s="114">
        <v>-6723.4217399999998</v>
      </c>
      <c r="F69" s="114">
        <v>5496.7246699999996</v>
      </c>
      <c r="G69" s="114">
        <v>-19220.21153</v>
      </c>
      <c r="H69" s="114">
        <v>-12299.373079999999</v>
      </c>
      <c r="I69" s="114">
        <v>-3595.7476200000001</v>
      </c>
      <c r="J69" s="114">
        <v>-11958.315859999999</v>
      </c>
      <c r="K69" s="114">
        <v>-17491.870569999999</v>
      </c>
      <c r="L69" s="114">
        <v>-3416.97921</v>
      </c>
    </row>
    <row r="70" spans="1:12" ht="15" customHeight="1">
      <c r="A70" s="117" t="s">
        <v>624</v>
      </c>
      <c r="B70" s="114">
        <v>-1.9599999999999999E-3</v>
      </c>
      <c r="C70" s="114">
        <v>-5.8E-4</v>
      </c>
      <c r="D70" s="114">
        <v>-2.1160000000000002E-2</v>
      </c>
      <c r="E70" s="114">
        <v>-5.9100000000000003E-3</v>
      </c>
      <c r="F70" s="114">
        <v>2.9999999999999997E-4</v>
      </c>
      <c r="G70" s="114">
        <v>4.8999999999999998E-4</v>
      </c>
      <c r="H70" s="114">
        <v>2.9999999999999997E-4</v>
      </c>
      <c r="I70" s="114">
        <v>5.0000000000000002E-5</v>
      </c>
      <c r="J70" s="114">
        <v>8.9999999999999992E-5</v>
      </c>
      <c r="K70" s="114">
        <v>4.0000000000000003E-5</v>
      </c>
      <c r="L70" s="114">
        <v>-3.5999999999999997E-4</v>
      </c>
    </row>
    <row r="71" spans="1:12" ht="15" customHeight="1">
      <c r="A71" s="115" t="s">
        <v>971</v>
      </c>
      <c r="B71" s="114">
        <v>-1.9599999999999999E-3</v>
      </c>
      <c r="C71" s="114">
        <v>-5.8E-4</v>
      </c>
      <c r="D71" s="114">
        <v>-2.1160000000000002E-2</v>
      </c>
      <c r="E71" s="114">
        <v>-5.9100000000000003E-3</v>
      </c>
      <c r="F71" s="114">
        <v>2.9999999999999997E-4</v>
      </c>
      <c r="G71" s="114">
        <v>4.8999999999999998E-4</v>
      </c>
      <c r="H71" s="114">
        <v>2.9999999999999997E-4</v>
      </c>
      <c r="I71" s="114">
        <v>5.0000000000000002E-5</v>
      </c>
      <c r="J71" s="114">
        <v>8.9999999999999992E-5</v>
      </c>
      <c r="K71" s="114">
        <v>4.0000000000000003E-5</v>
      </c>
      <c r="L71" s="114">
        <v>-3.5999999999999997E-4</v>
      </c>
    </row>
    <row r="72" spans="1:12" ht="15" customHeight="1">
      <c r="A72" s="115" t="s">
        <v>972</v>
      </c>
      <c r="B72" s="114">
        <v>0</v>
      </c>
      <c r="C72" s="114">
        <v>0</v>
      </c>
      <c r="D72" s="114">
        <v>0</v>
      </c>
      <c r="E72" s="114">
        <v>0</v>
      </c>
      <c r="F72" s="114">
        <v>0</v>
      </c>
      <c r="G72" s="114">
        <v>0</v>
      </c>
      <c r="H72" s="114">
        <v>0</v>
      </c>
      <c r="I72" s="114">
        <v>0</v>
      </c>
      <c r="J72" s="114">
        <v>0</v>
      </c>
      <c r="K72" s="114">
        <v>0</v>
      </c>
      <c r="L72" s="114">
        <v>0</v>
      </c>
    </row>
    <row r="73" spans="1:12" ht="15" customHeight="1">
      <c r="A73" s="147" t="s">
        <v>625</v>
      </c>
      <c r="B73" s="114">
        <v>-0.17263999999999999</v>
      </c>
      <c r="C73" s="114">
        <v>-0.13641</v>
      </c>
      <c r="D73" s="114">
        <v>-0.25264999999999999</v>
      </c>
      <c r="E73" s="114">
        <v>-3.39418</v>
      </c>
      <c r="F73" s="114">
        <v>-0.17911000000000002</v>
      </c>
      <c r="G73" s="114">
        <v>-7.4150000000000008E-2</v>
      </c>
      <c r="H73" s="114">
        <v>-1.32E-2</v>
      </c>
      <c r="I73" s="114">
        <v>-3.0899999999999999E-3</v>
      </c>
      <c r="J73" s="114">
        <v>5.0000000000000001E-4</v>
      </c>
      <c r="K73" s="114">
        <v>0.46350000000000002</v>
      </c>
      <c r="L73" s="114">
        <v>0.50824000000000003</v>
      </c>
    </row>
    <row r="74" spans="1:12" ht="15" customHeight="1">
      <c r="A74" s="147" t="s">
        <v>1260</v>
      </c>
      <c r="B74" s="114">
        <v>6.9800000000000001E-3</v>
      </c>
      <c r="C74" s="114">
        <v>1.0230000000000001E-2</v>
      </c>
      <c r="D74" s="114">
        <v>-5.3699999999999998E-3</v>
      </c>
      <c r="E74" s="114">
        <v>-3.2856900000000002</v>
      </c>
      <c r="F74" s="114">
        <v>-3.9900000000000005E-3</v>
      </c>
      <c r="G74" s="114">
        <v>-4.2729999999999997E-2</v>
      </c>
      <c r="H74" s="114">
        <v>-1.32E-2</v>
      </c>
      <c r="I74" s="114">
        <v>-2.98E-3</v>
      </c>
      <c r="J74" s="114">
        <v>7.2999999999999996E-4</v>
      </c>
      <c r="K74" s="114">
        <v>0.46373000000000003</v>
      </c>
      <c r="L74" s="114">
        <v>0.50824000000000003</v>
      </c>
    </row>
    <row r="75" spans="1:12" ht="15" customHeight="1">
      <c r="A75" s="148" t="s">
        <v>430</v>
      </c>
      <c r="B75" s="114">
        <v>-0.17962</v>
      </c>
      <c r="C75" s="114">
        <v>-0.14663999999999999</v>
      </c>
      <c r="D75" s="114">
        <v>-0.24728</v>
      </c>
      <c r="E75" s="114">
        <v>-0.10848999999999999</v>
      </c>
      <c r="F75" s="114">
        <v>-0.17512</v>
      </c>
      <c r="G75" s="114">
        <v>-3.1420000000000003E-2</v>
      </c>
      <c r="H75" s="114">
        <v>0</v>
      </c>
      <c r="I75" s="114">
        <v>-1.1E-4</v>
      </c>
      <c r="J75" s="114">
        <v>-2.3000000000000001E-4</v>
      </c>
      <c r="K75" s="114">
        <v>-2.3000000000000001E-4</v>
      </c>
      <c r="L75" s="114">
        <v>0</v>
      </c>
    </row>
    <row r="76" spans="1:12" ht="15" customHeight="1">
      <c r="A76" s="147" t="s">
        <v>626</v>
      </c>
      <c r="B76" s="114">
        <v>3020.3110000000001</v>
      </c>
      <c r="C76" s="114">
        <v>2165.9212900000002</v>
      </c>
      <c r="D76" s="114">
        <v>3366.7980200000002</v>
      </c>
      <c r="E76" s="114">
        <v>-6726.8218299999999</v>
      </c>
      <c r="F76" s="114">
        <v>5496.5458600000002</v>
      </c>
      <c r="G76" s="114">
        <v>-19220.285190000002</v>
      </c>
      <c r="H76" s="114">
        <v>-12299.385980000001</v>
      </c>
      <c r="I76" s="114">
        <v>-3595.7506600000002</v>
      </c>
      <c r="J76" s="114">
        <v>-11958.315269999999</v>
      </c>
      <c r="K76" s="114">
        <v>-17491.407030000002</v>
      </c>
      <c r="L76" s="114">
        <v>-3416.4713299999999</v>
      </c>
    </row>
    <row r="77" spans="1:12" ht="15" customHeight="1">
      <c r="A77" s="149" t="s">
        <v>962</v>
      </c>
      <c r="B77" s="114">
        <v>3.0449999999999999</v>
      </c>
      <c r="C77" s="114">
        <v>0.13</v>
      </c>
      <c r="D77" s="114">
        <v>0</v>
      </c>
      <c r="E77" s="114">
        <v>0</v>
      </c>
      <c r="F77" s="114">
        <v>0</v>
      </c>
      <c r="G77" s="114">
        <v>0</v>
      </c>
      <c r="H77" s="114">
        <v>0</v>
      </c>
      <c r="I77" s="114">
        <v>0</v>
      </c>
      <c r="J77" s="114">
        <v>0</v>
      </c>
      <c r="K77" s="114">
        <v>0</v>
      </c>
      <c r="L77" s="114">
        <v>0</v>
      </c>
    </row>
    <row r="78" spans="1:12" ht="15" customHeight="1">
      <c r="A78" s="117" t="s">
        <v>627</v>
      </c>
      <c r="B78" s="114">
        <v>3023.3560000000002</v>
      </c>
      <c r="C78" s="114">
        <v>2166.0512899999999</v>
      </c>
      <c r="D78" s="114">
        <v>3366.7980200000002</v>
      </c>
      <c r="E78" s="114">
        <v>-6726.8218299999999</v>
      </c>
      <c r="F78" s="114">
        <v>5496.5458600000002</v>
      </c>
      <c r="G78" s="114">
        <v>-19220.285190000002</v>
      </c>
      <c r="H78" s="114">
        <v>-12299.385980000001</v>
      </c>
      <c r="I78" s="114">
        <v>-3595.7506600000002</v>
      </c>
      <c r="J78" s="114">
        <v>-11958.315269999999</v>
      </c>
      <c r="K78" s="114">
        <v>-17491.407030000002</v>
      </c>
      <c r="L78" s="114">
        <v>-3416.4713299999999</v>
      </c>
    </row>
    <row r="79" spans="1:12" ht="15" customHeight="1">
      <c r="A79" s="116" t="s">
        <v>628</v>
      </c>
      <c r="B79" s="114">
        <v>-437.83922999999999</v>
      </c>
      <c r="C79" s="114">
        <v>-22.521519999999999</v>
      </c>
      <c r="D79" s="114">
        <v>128.76308</v>
      </c>
      <c r="E79" s="114">
        <v>6.6393999999999993</v>
      </c>
      <c r="F79" s="114">
        <v>-372.70565999999997</v>
      </c>
      <c r="G79" s="114">
        <v>38.327489999999997</v>
      </c>
      <c r="H79" s="114">
        <v>-577.46183999999994</v>
      </c>
      <c r="I79" s="114">
        <v>132.51892000000001</v>
      </c>
      <c r="J79" s="114">
        <v>-34.129390000000001</v>
      </c>
      <c r="K79" s="114">
        <v>14.80406</v>
      </c>
      <c r="L79" s="114">
        <v>119.62386000000001</v>
      </c>
    </row>
    <row r="80" spans="1:12" ht="15" customHeight="1">
      <c r="A80" s="147" t="s">
        <v>629</v>
      </c>
      <c r="B80" s="114">
        <v>2585.5167700000002</v>
      </c>
      <c r="C80" s="114">
        <v>2143.5297700000001</v>
      </c>
      <c r="D80" s="114">
        <v>3495.5610999999999</v>
      </c>
      <c r="E80" s="114">
        <v>-6720.1824299999998</v>
      </c>
      <c r="F80" s="114">
        <v>5123.8402000000006</v>
      </c>
      <c r="G80" s="114">
        <v>-19181.957699999999</v>
      </c>
      <c r="H80" s="114">
        <v>-12876.847820000001</v>
      </c>
      <c r="I80" s="114">
        <v>-3463.2317400000002</v>
      </c>
      <c r="J80" s="114">
        <v>-11992.444660000001</v>
      </c>
      <c r="K80" s="114">
        <v>-17476.60297</v>
      </c>
      <c r="L80" s="114">
        <v>-3296.8474700000002</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2585.5167700000002</v>
      </c>
      <c r="C82" s="114">
        <v>2143.5297700000001</v>
      </c>
      <c r="D82" s="114">
        <v>3495.5610999999999</v>
      </c>
      <c r="E82" s="114">
        <v>-6720.1824299999998</v>
      </c>
      <c r="F82" s="114">
        <v>5123.8402000000006</v>
      </c>
      <c r="G82" s="114">
        <v>-19181.957699999999</v>
      </c>
      <c r="H82" s="114">
        <v>-12876.847820000001</v>
      </c>
      <c r="I82" s="114">
        <v>-3463.2317400000002</v>
      </c>
      <c r="J82" s="114">
        <v>-11992.444660000001</v>
      </c>
      <c r="K82" s="114">
        <v>-17476.60297</v>
      </c>
      <c r="L82" s="114">
        <v>-3296.8474700000002</v>
      </c>
    </row>
    <row r="83" spans="1:12" ht="15" customHeight="1" thickBot="1">
      <c r="A83" s="116" t="s">
        <v>632</v>
      </c>
      <c r="B83" s="114">
        <v>0</v>
      </c>
      <c r="C83" s="114">
        <v>0</v>
      </c>
      <c r="D83" s="114">
        <v>0</v>
      </c>
      <c r="E83" s="114">
        <v>0</v>
      </c>
      <c r="F83" s="114">
        <v>0</v>
      </c>
      <c r="G83" s="114">
        <v>0</v>
      </c>
      <c r="H83" s="114">
        <v>0</v>
      </c>
      <c r="I83" s="114">
        <v>0</v>
      </c>
      <c r="J83" s="114">
        <v>0</v>
      </c>
      <c r="K83" s="114">
        <v>0</v>
      </c>
      <c r="L83" s="114">
        <v>0</v>
      </c>
    </row>
    <row r="84" spans="1:12" ht="15" customHeight="1" thickTop="1" thickBot="1">
      <c r="A84" s="392" t="s">
        <v>633</v>
      </c>
      <c r="B84" s="393">
        <v>2585.5167700000002</v>
      </c>
      <c r="C84" s="393">
        <v>2143.5297700000001</v>
      </c>
      <c r="D84" s="393">
        <v>3495.5610999999999</v>
      </c>
      <c r="E84" s="393">
        <v>-6720.1824299999998</v>
      </c>
      <c r="F84" s="393">
        <v>5123.8402000000006</v>
      </c>
      <c r="G84" s="393">
        <v>-19181.957699999999</v>
      </c>
      <c r="H84" s="393">
        <v>-12876.847820000001</v>
      </c>
      <c r="I84" s="393">
        <v>-3463.2317400000002</v>
      </c>
      <c r="J84" s="393">
        <v>-11992.444660000001</v>
      </c>
      <c r="K84" s="393">
        <v>-17476.60297</v>
      </c>
      <c r="L84" s="393">
        <v>-3296.8474700000002</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4"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9" width="9.7109375" style="14" bestFit="1" customWidth="1"/>
    <col min="10" max="11" width="9.7109375" style="14" customWidth="1"/>
    <col min="12" max="12" width="9.7109375" style="18" bestFit="1" customWidth="1"/>
    <col min="13" max="258" width="9.140625" style="14"/>
    <col min="259" max="259" width="89.85546875" style="14" bestFit="1" customWidth="1"/>
    <col min="260" max="268" width="16" style="14" customWidth="1"/>
    <col min="269" max="514" width="9.140625" style="14"/>
    <col min="515" max="515" width="89.85546875" style="14" bestFit="1" customWidth="1"/>
    <col min="516" max="524" width="16" style="14" customWidth="1"/>
    <col min="525" max="770" width="9.140625" style="14"/>
    <col min="771" max="771" width="89.85546875" style="14" bestFit="1" customWidth="1"/>
    <col min="772" max="780" width="16" style="14" customWidth="1"/>
    <col min="781" max="1026" width="9.140625" style="14"/>
    <col min="1027" max="1027" width="89.85546875" style="14" bestFit="1" customWidth="1"/>
    <col min="1028" max="1036" width="16" style="14" customWidth="1"/>
    <col min="1037" max="1282" width="9.140625" style="14"/>
    <col min="1283" max="1283" width="89.85546875" style="14" bestFit="1" customWidth="1"/>
    <col min="1284" max="1292" width="16" style="14" customWidth="1"/>
    <col min="1293" max="1538" width="9.140625" style="14"/>
    <col min="1539" max="1539" width="89.85546875" style="14" bestFit="1" customWidth="1"/>
    <col min="1540" max="1548" width="16" style="14" customWidth="1"/>
    <col min="1549" max="1794" width="9.140625" style="14"/>
    <col min="1795" max="1795" width="89.85546875" style="14" bestFit="1" customWidth="1"/>
    <col min="1796" max="1804" width="16" style="14" customWidth="1"/>
    <col min="1805" max="2050" width="9.140625" style="14"/>
    <col min="2051" max="2051" width="89.85546875" style="14" bestFit="1" customWidth="1"/>
    <col min="2052" max="2060" width="16" style="14" customWidth="1"/>
    <col min="2061" max="2306" width="9.140625" style="14"/>
    <col min="2307" max="2307" width="89.85546875" style="14" bestFit="1" customWidth="1"/>
    <col min="2308" max="2316" width="16" style="14" customWidth="1"/>
    <col min="2317" max="2562" width="9.140625" style="14"/>
    <col min="2563" max="2563" width="89.85546875" style="14" bestFit="1" customWidth="1"/>
    <col min="2564" max="2572" width="16" style="14" customWidth="1"/>
    <col min="2573" max="2818" width="9.140625" style="14"/>
    <col min="2819" max="2819" width="89.85546875" style="14" bestFit="1" customWidth="1"/>
    <col min="2820" max="2828" width="16" style="14" customWidth="1"/>
    <col min="2829" max="3074" width="9.140625" style="14"/>
    <col min="3075" max="3075" width="89.85546875" style="14" bestFit="1" customWidth="1"/>
    <col min="3076" max="3084" width="16" style="14" customWidth="1"/>
    <col min="3085" max="3330" width="9.140625" style="14"/>
    <col min="3331" max="3331" width="89.85546875" style="14" bestFit="1" customWidth="1"/>
    <col min="3332" max="3340" width="16" style="14" customWidth="1"/>
    <col min="3341" max="3586" width="9.140625" style="14"/>
    <col min="3587" max="3587" width="89.85546875" style="14" bestFit="1" customWidth="1"/>
    <col min="3588" max="3596" width="16" style="14" customWidth="1"/>
    <col min="3597" max="3842" width="9.140625" style="14"/>
    <col min="3843" max="3843" width="89.85546875" style="14" bestFit="1" customWidth="1"/>
    <col min="3844" max="3852" width="16" style="14" customWidth="1"/>
    <col min="3853" max="4098" width="9.140625" style="14"/>
    <col min="4099" max="4099" width="89.85546875" style="14" bestFit="1" customWidth="1"/>
    <col min="4100" max="4108" width="16" style="14" customWidth="1"/>
    <col min="4109" max="4354" width="9.140625" style="14"/>
    <col min="4355" max="4355" width="89.85546875" style="14" bestFit="1" customWidth="1"/>
    <col min="4356" max="4364" width="16" style="14" customWidth="1"/>
    <col min="4365" max="4610" width="9.140625" style="14"/>
    <col min="4611" max="4611" width="89.85546875" style="14" bestFit="1" customWidth="1"/>
    <col min="4612" max="4620" width="16" style="14" customWidth="1"/>
    <col min="4621" max="4866" width="9.140625" style="14"/>
    <col min="4867" max="4867" width="89.85546875" style="14" bestFit="1" customWidth="1"/>
    <col min="4868" max="4876" width="16" style="14" customWidth="1"/>
    <col min="4877" max="5122" width="9.140625" style="14"/>
    <col min="5123" max="5123" width="89.85546875" style="14" bestFit="1" customWidth="1"/>
    <col min="5124" max="5132" width="16" style="14" customWidth="1"/>
    <col min="5133" max="5378" width="9.140625" style="14"/>
    <col min="5379" max="5379" width="89.85546875" style="14" bestFit="1" customWidth="1"/>
    <col min="5380" max="5388" width="16" style="14" customWidth="1"/>
    <col min="5389" max="5634" width="9.140625" style="14"/>
    <col min="5635" max="5635" width="89.85546875" style="14" bestFit="1" customWidth="1"/>
    <col min="5636" max="5644" width="16" style="14" customWidth="1"/>
    <col min="5645" max="5890" width="9.140625" style="14"/>
    <col min="5891" max="5891" width="89.85546875" style="14" bestFit="1" customWidth="1"/>
    <col min="5892" max="5900" width="16" style="14" customWidth="1"/>
    <col min="5901" max="6146" width="9.140625" style="14"/>
    <col min="6147" max="6147" width="89.85546875" style="14" bestFit="1" customWidth="1"/>
    <col min="6148" max="6156" width="16" style="14" customWidth="1"/>
    <col min="6157" max="6402" width="9.140625" style="14"/>
    <col min="6403" max="6403" width="89.85546875" style="14" bestFit="1" customWidth="1"/>
    <col min="6404" max="6412" width="16" style="14" customWidth="1"/>
    <col min="6413" max="6658" width="9.140625" style="14"/>
    <col min="6659" max="6659" width="89.85546875" style="14" bestFit="1" customWidth="1"/>
    <col min="6660" max="6668" width="16" style="14" customWidth="1"/>
    <col min="6669" max="6914" width="9.140625" style="14"/>
    <col min="6915" max="6915" width="89.85546875" style="14" bestFit="1" customWidth="1"/>
    <col min="6916" max="6924" width="16" style="14" customWidth="1"/>
    <col min="6925" max="7170" width="9.140625" style="14"/>
    <col min="7171" max="7171" width="89.85546875" style="14" bestFit="1" customWidth="1"/>
    <col min="7172" max="7180" width="16" style="14" customWidth="1"/>
    <col min="7181" max="7426" width="9.140625" style="14"/>
    <col min="7427" max="7427" width="89.85546875" style="14" bestFit="1" customWidth="1"/>
    <col min="7428" max="7436" width="16" style="14" customWidth="1"/>
    <col min="7437" max="7682" width="9.140625" style="14"/>
    <col min="7683" max="7683" width="89.85546875" style="14" bestFit="1" customWidth="1"/>
    <col min="7684" max="7692" width="16" style="14" customWidth="1"/>
    <col min="7693" max="7938" width="9.140625" style="14"/>
    <col min="7939" max="7939" width="89.85546875" style="14" bestFit="1" customWidth="1"/>
    <col min="7940" max="7948" width="16" style="14" customWidth="1"/>
    <col min="7949" max="8194" width="9.140625" style="14"/>
    <col min="8195" max="8195" width="89.85546875" style="14" bestFit="1" customWidth="1"/>
    <col min="8196" max="8204" width="16" style="14" customWidth="1"/>
    <col min="8205" max="8450" width="9.140625" style="14"/>
    <col min="8451" max="8451" width="89.85546875" style="14" bestFit="1" customWidth="1"/>
    <col min="8452" max="8460" width="16" style="14" customWidth="1"/>
    <col min="8461" max="8706" width="9.140625" style="14"/>
    <col min="8707" max="8707" width="89.85546875" style="14" bestFit="1" customWidth="1"/>
    <col min="8708" max="8716" width="16" style="14" customWidth="1"/>
    <col min="8717" max="8962" width="9.140625" style="14"/>
    <col min="8963" max="8963" width="89.85546875" style="14" bestFit="1" customWidth="1"/>
    <col min="8964" max="8972" width="16" style="14" customWidth="1"/>
    <col min="8973" max="9218" width="9.140625" style="14"/>
    <col min="9219" max="9219" width="89.85546875" style="14" bestFit="1" customWidth="1"/>
    <col min="9220" max="9228" width="16" style="14" customWidth="1"/>
    <col min="9229" max="9474" width="9.140625" style="14"/>
    <col min="9475" max="9475" width="89.85546875" style="14" bestFit="1" customWidth="1"/>
    <col min="9476" max="9484" width="16" style="14" customWidth="1"/>
    <col min="9485" max="9730" width="9.140625" style="14"/>
    <col min="9731" max="9731" width="89.85546875" style="14" bestFit="1" customWidth="1"/>
    <col min="9732" max="9740" width="16" style="14" customWidth="1"/>
    <col min="9741" max="9986" width="9.140625" style="14"/>
    <col min="9987" max="9987" width="89.85546875" style="14" bestFit="1" customWidth="1"/>
    <col min="9988" max="9996" width="16" style="14" customWidth="1"/>
    <col min="9997" max="10242" width="9.140625" style="14"/>
    <col min="10243" max="10243" width="89.85546875" style="14" bestFit="1" customWidth="1"/>
    <col min="10244" max="10252" width="16" style="14" customWidth="1"/>
    <col min="10253" max="10498" width="9.140625" style="14"/>
    <col min="10499" max="10499" width="89.85546875" style="14" bestFit="1" customWidth="1"/>
    <col min="10500" max="10508" width="16" style="14" customWidth="1"/>
    <col min="10509" max="10754" width="9.140625" style="14"/>
    <col min="10755" max="10755" width="89.85546875" style="14" bestFit="1" customWidth="1"/>
    <col min="10756" max="10764" width="16" style="14" customWidth="1"/>
    <col min="10765" max="11010" width="9.140625" style="14"/>
    <col min="11011" max="11011" width="89.85546875" style="14" bestFit="1" customWidth="1"/>
    <col min="11012" max="11020" width="16" style="14" customWidth="1"/>
    <col min="11021" max="11266" width="9.140625" style="14"/>
    <col min="11267" max="11267" width="89.85546875" style="14" bestFit="1" customWidth="1"/>
    <col min="11268" max="11276" width="16" style="14" customWidth="1"/>
    <col min="11277" max="11522" width="9.140625" style="14"/>
    <col min="11523" max="11523" width="89.85546875" style="14" bestFit="1" customWidth="1"/>
    <col min="11524" max="11532" width="16" style="14" customWidth="1"/>
    <col min="11533" max="11778" width="9.140625" style="14"/>
    <col min="11779" max="11779" width="89.85546875" style="14" bestFit="1" customWidth="1"/>
    <col min="11780" max="11788" width="16" style="14" customWidth="1"/>
    <col min="11789" max="12034" width="9.140625" style="14"/>
    <col min="12035" max="12035" width="89.85546875" style="14" bestFit="1" customWidth="1"/>
    <col min="12036" max="12044" width="16" style="14" customWidth="1"/>
    <col min="12045" max="12290" width="9.140625" style="14"/>
    <col min="12291" max="12291" width="89.85546875" style="14" bestFit="1" customWidth="1"/>
    <col min="12292" max="12300" width="16" style="14" customWidth="1"/>
    <col min="12301" max="12546" width="9.140625" style="14"/>
    <col min="12547" max="12547" width="89.85546875" style="14" bestFit="1" customWidth="1"/>
    <col min="12548" max="12556" width="16" style="14" customWidth="1"/>
    <col min="12557" max="12802" width="9.140625" style="14"/>
    <col min="12803" max="12803" width="89.85546875" style="14" bestFit="1" customWidth="1"/>
    <col min="12804" max="12812" width="16" style="14" customWidth="1"/>
    <col min="12813" max="13058" width="9.140625" style="14"/>
    <col min="13059" max="13059" width="89.85546875" style="14" bestFit="1" customWidth="1"/>
    <col min="13060" max="13068" width="16" style="14" customWidth="1"/>
    <col min="13069" max="13314" width="9.140625" style="14"/>
    <col min="13315" max="13315" width="89.85546875" style="14" bestFit="1" customWidth="1"/>
    <col min="13316" max="13324" width="16" style="14" customWidth="1"/>
    <col min="13325" max="13570" width="9.140625" style="14"/>
    <col min="13571" max="13571" width="89.85546875" style="14" bestFit="1" customWidth="1"/>
    <col min="13572" max="13580" width="16" style="14" customWidth="1"/>
    <col min="13581" max="13826" width="9.140625" style="14"/>
    <col min="13827" max="13827" width="89.85546875" style="14" bestFit="1" customWidth="1"/>
    <col min="13828" max="13836" width="16" style="14" customWidth="1"/>
    <col min="13837" max="14082" width="9.140625" style="14"/>
    <col min="14083" max="14083" width="89.85546875" style="14" bestFit="1" customWidth="1"/>
    <col min="14084" max="14092" width="16" style="14" customWidth="1"/>
    <col min="14093" max="14338" width="9.140625" style="14"/>
    <col min="14339" max="14339" width="89.85546875" style="14" bestFit="1" customWidth="1"/>
    <col min="14340" max="14348" width="16" style="14" customWidth="1"/>
    <col min="14349" max="14594" width="9.140625" style="14"/>
    <col min="14595" max="14595" width="89.85546875" style="14" bestFit="1" customWidth="1"/>
    <col min="14596" max="14604" width="16" style="14" customWidth="1"/>
    <col min="14605" max="14850" width="9.140625" style="14"/>
    <col min="14851" max="14851" width="89.85546875" style="14" bestFit="1" customWidth="1"/>
    <col min="14852" max="14860" width="16" style="14" customWidth="1"/>
    <col min="14861" max="15106" width="9.140625" style="14"/>
    <col min="15107" max="15107" width="89.85546875" style="14" bestFit="1" customWidth="1"/>
    <col min="15108" max="15116" width="16" style="14" customWidth="1"/>
    <col min="15117" max="15362" width="9.140625" style="14"/>
    <col min="15363" max="15363" width="89.85546875" style="14" bestFit="1" customWidth="1"/>
    <col min="15364" max="15372" width="16" style="14" customWidth="1"/>
    <col min="15373" max="15618" width="9.140625" style="14"/>
    <col min="15619" max="15619" width="89.85546875" style="14" bestFit="1" customWidth="1"/>
    <col min="15620" max="15628" width="16" style="14" customWidth="1"/>
    <col min="15629" max="15874" width="9.140625" style="14"/>
    <col min="15875" max="15875" width="89.85546875" style="14" bestFit="1" customWidth="1"/>
    <col min="15876" max="15884" width="16" style="14" customWidth="1"/>
    <col min="15885" max="16130" width="9.140625" style="14"/>
    <col min="16131" max="16131" width="89.85546875" style="14" bestFit="1" customWidth="1"/>
    <col min="16132" max="16140" width="16" style="14" customWidth="1"/>
    <col min="16141" max="16384" width="9.140625" style="14"/>
  </cols>
  <sheetData>
    <row r="1" spans="1:12" ht="30" customHeight="1">
      <c r="A1" s="733" t="s">
        <v>438</v>
      </c>
      <c r="B1" s="733"/>
      <c r="C1" s="733"/>
      <c r="D1" s="733"/>
      <c r="E1" s="733"/>
      <c r="F1" s="733"/>
      <c r="G1" s="733"/>
      <c r="H1" s="733"/>
      <c r="I1" s="733"/>
      <c r="J1" s="733"/>
      <c r="K1" s="733"/>
      <c r="L1" s="733"/>
    </row>
    <row r="2" spans="1:12" ht="15" customHeight="1">
      <c r="A2" s="734" t="s">
        <v>568</v>
      </c>
      <c r="B2" s="734"/>
      <c r="C2" s="734"/>
      <c r="D2" s="734"/>
      <c r="E2" s="734"/>
      <c r="F2" s="734"/>
      <c r="G2" s="734"/>
      <c r="H2" s="734"/>
      <c r="I2" s="734"/>
      <c r="J2" s="734"/>
      <c r="K2" s="734"/>
      <c r="L2" s="734"/>
    </row>
    <row r="3" spans="1:12" ht="15" customHeight="1">
      <c r="A3" s="734" t="s">
        <v>984</v>
      </c>
      <c r="B3" s="734"/>
      <c r="C3" s="734"/>
      <c r="D3" s="734"/>
      <c r="E3" s="734"/>
      <c r="F3" s="734"/>
      <c r="G3" s="734"/>
      <c r="H3" s="734"/>
      <c r="I3" s="734"/>
      <c r="J3" s="734"/>
      <c r="K3" s="734"/>
      <c r="L3" s="734"/>
    </row>
    <row r="4" spans="1:12" ht="30" customHeight="1">
      <c r="A4" s="735" t="s">
        <v>508</v>
      </c>
      <c r="B4" s="735"/>
      <c r="C4" s="735"/>
      <c r="D4" s="735"/>
      <c r="E4" s="735"/>
      <c r="F4" s="735"/>
      <c r="G4" s="735"/>
      <c r="H4" s="735"/>
      <c r="I4" s="735"/>
      <c r="J4" s="735"/>
      <c r="K4" s="735"/>
      <c r="L4" s="735"/>
    </row>
    <row r="5" spans="1:12" ht="3.75" customHeight="1" thickBot="1">
      <c r="A5" s="47"/>
      <c r="B5" s="47"/>
      <c r="C5" s="47"/>
      <c r="D5" s="47"/>
      <c r="E5" s="47"/>
      <c r="F5" s="47"/>
      <c r="G5" s="47"/>
      <c r="H5" s="47"/>
      <c r="I5" s="47"/>
      <c r="J5" s="47"/>
      <c r="K5" s="47"/>
      <c r="L5" s="47"/>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2617801.0359999998</v>
      </c>
      <c r="C7" s="393">
        <v>2942920.1361100003</v>
      </c>
      <c r="D7" s="393">
        <v>3343173.19539</v>
      </c>
      <c r="E7" s="393">
        <v>3420756.0660700002</v>
      </c>
      <c r="F7" s="393">
        <v>3655442.6066900003</v>
      </c>
      <c r="G7" s="393">
        <v>3871436.4313300001</v>
      </c>
      <c r="H7" s="393">
        <v>4539811.2889899993</v>
      </c>
      <c r="I7" s="393">
        <v>5218360.8518100008</v>
      </c>
      <c r="J7" s="393">
        <v>5426985.3084100001</v>
      </c>
      <c r="K7" s="393">
        <v>6067660.3939799992</v>
      </c>
      <c r="L7" s="393">
        <v>5673515.8209600002</v>
      </c>
    </row>
    <row r="8" spans="1:12" s="16" customFormat="1" ht="15" customHeight="1" thickTop="1">
      <c r="A8" s="147" t="s">
        <v>158</v>
      </c>
      <c r="B8" s="114">
        <v>124164.60539</v>
      </c>
      <c r="C8" s="114">
        <v>164598.07703000001</v>
      </c>
      <c r="D8" s="114">
        <v>301711.5442</v>
      </c>
      <c r="E8" s="114">
        <v>177296.3909</v>
      </c>
      <c r="F8" s="114">
        <v>256950.68463</v>
      </c>
      <c r="G8" s="114">
        <v>296256.77467000001</v>
      </c>
      <c r="H8" s="114">
        <v>291857.77698000002</v>
      </c>
      <c r="I8" s="114">
        <v>456937.63885000005</v>
      </c>
      <c r="J8" s="114">
        <v>446927.71730000002</v>
      </c>
      <c r="K8" s="114">
        <v>530486.02712999994</v>
      </c>
      <c r="L8" s="114">
        <v>249772.54780999999</v>
      </c>
    </row>
    <row r="9" spans="1:12" s="16" customFormat="1" ht="15" customHeight="1">
      <c r="A9" s="147" t="s">
        <v>167</v>
      </c>
      <c r="B9" s="114">
        <v>113597.42627</v>
      </c>
      <c r="C9" s="114">
        <v>93027.850539999999</v>
      </c>
      <c r="D9" s="114">
        <v>121892.82326</v>
      </c>
      <c r="E9" s="114">
        <v>152429.51761000001</v>
      </c>
      <c r="F9" s="114">
        <v>61542.297350000001</v>
      </c>
      <c r="G9" s="114">
        <v>81653.40340000001</v>
      </c>
      <c r="H9" s="114">
        <v>191003.78096999999</v>
      </c>
      <c r="I9" s="114">
        <v>241829.59311000002</v>
      </c>
      <c r="J9" s="114">
        <v>92622.628169999996</v>
      </c>
      <c r="K9" s="114">
        <v>119057.50446</v>
      </c>
      <c r="L9" s="114">
        <v>138144.42606</v>
      </c>
    </row>
    <row r="10" spans="1:12" s="16" customFormat="1" ht="15" customHeight="1">
      <c r="A10" s="147" t="s">
        <v>176</v>
      </c>
      <c r="B10" s="114">
        <v>2282998.1688299999</v>
      </c>
      <c r="C10" s="114">
        <v>2571384.9606999997</v>
      </c>
      <c r="D10" s="114">
        <v>2743960.5041499999</v>
      </c>
      <c r="E10" s="114">
        <v>2838923.6910399999</v>
      </c>
      <c r="F10" s="114">
        <v>3098050.2146700001</v>
      </c>
      <c r="G10" s="114">
        <v>3242975.6119899997</v>
      </c>
      <c r="H10" s="114">
        <v>3655642.41848</v>
      </c>
      <c r="I10" s="114">
        <v>4038336.9316199999</v>
      </c>
      <c r="J10" s="114">
        <v>4254125.6393400002</v>
      </c>
      <c r="K10" s="114">
        <v>4670026.0251599997</v>
      </c>
      <c r="L10" s="114">
        <v>4502556.3</v>
      </c>
    </row>
    <row r="11" spans="1:12" s="16" customFormat="1" ht="15" customHeight="1">
      <c r="A11" s="148" t="s">
        <v>577</v>
      </c>
      <c r="B11" s="114">
        <v>2287530.91133</v>
      </c>
      <c r="C11" s="114">
        <v>2575004.7435999997</v>
      </c>
      <c r="D11" s="114">
        <v>2736393.1309499997</v>
      </c>
      <c r="E11" s="114">
        <v>2829824.9759999998</v>
      </c>
      <c r="F11" s="114">
        <v>3077284.2771000001</v>
      </c>
      <c r="G11" s="114">
        <v>3235623.20328</v>
      </c>
      <c r="H11" s="114">
        <v>3365412.10286</v>
      </c>
      <c r="I11" s="114">
        <v>3563336.3864799999</v>
      </c>
      <c r="J11" s="114">
        <v>3736889.72291</v>
      </c>
      <c r="K11" s="114">
        <v>4083346.8149600001</v>
      </c>
      <c r="L11" s="114">
        <v>3875068.6978800003</v>
      </c>
    </row>
    <row r="12" spans="1:12" s="16" customFormat="1" ht="15" customHeight="1">
      <c r="A12" s="148" t="s">
        <v>578</v>
      </c>
      <c r="B12" s="114">
        <v>2273540.2989899996</v>
      </c>
      <c r="C12" s="114">
        <v>2547374.0981000001</v>
      </c>
      <c r="D12" s="114">
        <v>2699144.5355100003</v>
      </c>
      <c r="E12" s="114">
        <v>2790211.6661900003</v>
      </c>
      <c r="F12" s="114">
        <v>3036603.0761500001</v>
      </c>
      <c r="G12" s="114">
        <v>3180719.4671100001</v>
      </c>
      <c r="H12" s="114">
        <v>3305508.2818899998</v>
      </c>
      <c r="I12" s="114">
        <v>3430600.0875800001</v>
      </c>
      <c r="J12" s="114">
        <v>3527040.0150799998</v>
      </c>
      <c r="K12" s="114">
        <v>3785362.6673000003</v>
      </c>
      <c r="L12" s="114">
        <v>3394816.1597500001</v>
      </c>
    </row>
    <row r="13" spans="1:12" s="16" customFormat="1" ht="15" customHeight="1">
      <c r="A13" s="148" t="s">
        <v>579</v>
      </c>
      <c r="B13" s="114">
        <v>13990.61234</v>
      </c>
      <c r="C13" s="114">
        <v>27630.645499999999</v>
      </c>
      <c r="D13" s="114">
        <v>37248.595439999997</v>
      </c>
      <c r="E13" s="114">
        <v>39613.309809999999</v>
      </c>
      <c r="F13" s="114">
        <v>40681.200950000006</v>
      </c>
      <c r="G13" s="114">
        <v>54903.736170000004</v>
      </c>
      <c r="H13" s="114">
        <v>59903.820970000001</v>
      </c>
      <c r="I13" s="114">
        <v>132736.29889999999</v>
      </c>
      <c r="J13" s="114">
        <v>209849.70783</v>
      </c>
      <c r="K13" s="114">
        <v>297984.14766000002</v>
      </c>
      <c r="L13" s="114">
        <v>480252.53813</v>
      </c>
    </row>
    <row r="14" spans="1:12" s="16" customFormat="1" ht="15" customHeight="1">
      <c r="A14" s="148" t="s">
        <v>580</v>
      </c>
      <c r="B14" s="114">
        <v>15803.948890000001</v>
      </c>
      <c r="C14" s="114">
        <v>16195.820109999999</v>
      </c>
      <c r="D14" s="114">
        <v>14759.79722</v>
      </c>
      <c r="E14" s="114">
        <v>12297.144689999999</v>
      </c>
      <c r="F14" s="114">
        <v>23511.06437</v>
      </c>
      <c r="G14" s="114">
        <v>16734.71357</v>
      </c>
      <c r="H14" s="114">
        <v>12436.3963</v>
      </c>
      <c r="I14" s="114">
        <v>12072.249250000001</v>
      </c>
      <c r="J14" s="114">
        <v>20970.26051</v>
      </c>
      <c r="K14" s="114">
        <v>32247.106159999999</v>
      </c>
      <c r="L14" s="114">
        <v>65529.53095</v>
      </c>
    </row>
    <row r="15" spans="1:12" s="16" customFormat="1" ht="15" customHeight="1">
      <c r="A15" s="148" t="s">
        <v>581</v>
      </c>
      <c r="B15" s="114">
        <v>15480.98144</v>
      </c>
      <c r="C15" s="114">
        <v>14567.283029999999</v>
      </c>
      <c r="D15" s="114">
        <v>13793.33251</v>
      </c>
      <c r="E15" s="114">
        <v>12146.51958</v>
      </c>
      <c r="F15" s="114">
        <v>22773.866409999999</v>
      </c>
      <c r="G15" s="114">
        <v>16400.78775</v>
      </c>
      <c r="H15" s="114">
        <v>11930.007</v>
      </c>
      <c r="I15" s="114">
        <v>11674.989880000001</v>
      </c>
      <c r="J15" s="114">
        <v>20066.331120000003</v>
      </c>
      <c r="K15" s="114">
        <v>31022.617200000001</v>
      </c>
      <c r="L15" s="114">
        <v>61424.361340000003</v>
      </c>
    </row>
    <row r="16" spans="1:12" s="16" customFormat="1" ht="15" customHeight="1">
      <c r="A16" s="148" t="s">
        <v>582</v>
      </c>
      <c r="B16" s="114">
        <v>322.96744999999999</v>
      </c>
      <c r="C16" s="114">
        <v>1628.5370800000001</v>
      </c>
      <c r="D16" s="114">
        <v>966.46470999999997</v>
      </c>
      <c r="E16" s="114">
        <v>150.62510999999998</v>
      </c>
      <c r="F16" s="114">
        <v>737.19795999999997</v>
      </c>
      <c r="G16" s="114">
        <v>333.92581999999999</v>
      </c>
      <c r="H16" s="114">
        <v>506.38929999999999</v>
      </c>
      <c r="I16" s="114">
        <v>397.25936999999999</v>
      </c>
      <c r="J16" s="114">
        <v>903.92939000000001</v>
      </c>
      <c r="K16" s="114">
        <v>1224.4889599999999</v>
      </c>
      <c r="L16" s="114">
        <v>4105.1696099999999</v>
      </c>
    </row>
    <row r="17" spans="1:12" s="16" customFormat="1" ht="15" customHeight="1">
      <c r="A17" s="148" t="s">
        <v>583</v>
      </c>
      <c r="B17" s="114">
        <v>14274.664359999999</v>
      </c>
      <c r="C17" s="114">
        <v>26136.09316</v>
      </c>
      <c r="D17" s="114">
        <v>44112.171219999997</v>
      </c>
      <c r="E17" s="114">
        <v>48529.291420000001</v>
      </c>
      <c r="F17" s="114">
        <v>41955.550759999998</v>
      </c>
      <c r="G17" s="114">
        <v>47223.652630000004</v>
      </c>
      <c r="H17" s="114">
        <v>46576.097829999999</v>
      </c>
      <c r="I17" s="114">
        <v>40339.573750000003</v>
      </c>
      <c r="J17" s="114">
        <v>33442.511409999999</v>
      </c>
      <c r="K17" s="114">
        <v>29052.385719999998</v>
      </c>
      <c r="L17" s="114">
        <v>28041.203300000001</v>
      </c>
    </row>
    <row r="18" spans="1:12" s="16" customFormat="1" ht="15" customHeight="1">
      <c r="A18" s="148" t="s">
        <v>584</v>
      </c>
      <c r="B18" s="114">
        <v>14034.911039999999</v>
      </c>
      <c r="C18" s="114">
        <v>23381.933109999998</v>
      </c>
      <c r="D18" s="114">
        <v>41937.198710000004</v>
      </c>
      <c r="E18" s="114">
        <v>45529.343390000002</v>
      </c>
      <c r="F18" s="114">
        <v>40693.94601</v>
      </c>
      <c r="G18" s="114">
        <v>45580.07273</v>
      </c>
      <c r="H18" s="114">
        <v>43739.510179999997</v>
      </c>
      <c r="I18" s="114">
        <v>38992.630600000004</v>
      </c>
      <c r="J18" s="114">
        <v>32166.793969999999</v>
      </c>
      <c r="K18" s="114">
        <v>28077.953460000001</v>
      </c>
      <c r="L18" s="114">
        <v>26702.116420000002</v>
      </c>
    </row>
    <row r="19" spans="1:12" s="16" customFormat="1" ht="15" customHeight="1">
      <c r="A19" s="148" t="s">
        <v>585</v>
      </c>
      <c r="B19" s="114">
        <v>239.75332</v>
      </c>
      <c r="C19" s="114">
        <v>2754.16005</v>
      </c>
      <c r="D19" s="114">
        <v>2174.9725099999996</v>
      </c>
      <c r="E19" s="114">
        <v>2999.94803</v>
      </c>
      <c r="F19" s="114">
        <v>1261.60475</v>
      </c>
      <c r="G19" s="114">
        <v>1643.5799</v>
      </c>
      <c r="H19" s="114">
        <v>2836.5876499999999</v>
      </c>
      <c r="I19" s="114">
        <v>1346.9431499999998</v>
      </c>
      <c r="J19" s="114">
        <v>1275.7174399999999</v>
      </c>
      <c r="K19" s="114">
        <v>974.43226000000004</v>
      </c>
      <c r="L19" s="114">
        <v>1339.0868799999998</v>
      </c>
    </row>
    <row r="20" spans="1:12" s="16" customFormat="1" ht="15" customHeight="1">
      <c r="A20" s="148" t="s">
        <v>189</v>
      </c>
      <c r="B20" s="114">
        <v>38372.869960000004</v>
      </c>
      <c r="C20" s="114">
        <v>38766.04941</v>
      </c>
      <c r="D20" s="114">
        <v>41286.042289999998</v>
      </c>
      <c r="E20" s="114">
        <v>43827.151949999999</v>
      </c>
      <c r="F20" s="114">
        <v>46232.014280000003</v>
      </c>
      <c r="G20" s="114">
        <v>49677.034950000001</v>
      </c>
      <c r="H20" s="114">
        <v>370176.27145999996</v>
      </c>
      <c r="I20" s="114">
        <v>540585.84247999999</v>
      </c>
      <c r="J20" s="114">
        <v>580889.20103999996</v>
      </c>
      <c r="K20" s="114">
        <v>631956.25664000004</v>
      </c>
      <c r="L20" s="114">
        <v>660030.63721000007</v>
      </c>
    </row>
    <row r="21" spans="1:12" s="16" customFormat="1" ht="15" customHeight="1">
      <c r="A21" s="148" t="s">
        <v>586</v>
      </c>
      <c r="B21" s="114">
        <v>-72984.225709999999</v>
      </c>
      <c r="C21" s="114">
        <v>-84717.745580000003</v>
      </c>
      <c r="D21" s="114">
        <v>-92590.637530000007</v>
      </c>
      <c r="E21" s="114">
        <v>-95554.873019999999</v>
      </c>
      <c r="F21" s="114">
        <v>-90932.69184</v>
      </c>
      <c r="G21" s="114">
        <v>-106282.99244</v>
      </c>
      <c r="H21" s="114">
        <v>-138958.44996999999</v>
      </c>
      <c r="I21" s="114">
        <v>-117997.12034000001</v>
      </c>
      <c r="J21" s="114">
        <v>-118066.05653</v>
      </c>
      <c r="K21" s="114">
        <v>-106576.53831999999</v>
      </c>
      <c r="L21" s="114">
        <v>-126113.76934</v>
      </c>
    </row>
    <row r="22" spans="1:12" s="16" customFormat="1" ht="15" customHeight="1">
      <c r="A22" s="147" t="s">
        <v>202</v>
      </c>
      <c r="B22" s="114">
        <v>19516.115269999998</v>
      </c>
      <c r="C22" s="114">
        <v>23895.968570000001</v>
      </c>
      <c r="D22" s="114">
        <v>28951.98473</v>
      </c>
      <c r="E22" s="114">
        <v>39903.627260000001</v>
      </c>
      <c r="F22" s="114">
        <v>22033.82085</v>
      </c>
      <c r="G22" s="114">
        <v>35949.696020000003</v>
      </c>
      <c r="H22" s="114">
        <v>65529.434719999997</v>
      </c>
      <c r="I22" s="114">
        <v>85307.208180000001</v>
      </c>
      <c r="J22" s="114">
        <v>94528.349700000006</v>
      </c>
      <c r="K22" s="114">
        <v>101058.49051999999</v>
      </c>
      <c r="L22" s="114">
        <v>112635.04692000001</v>
      </c>
    </row>
    <row r="23" spans="1:12" s="16" customFormat="1" ht="15" customHeight="1">
      <c r="A23" s="147" t="s">
        <v>208</v>
      </c>
      <c r="B23" s="114">
        <v>1.0999999999999999E-2</v>
      </c>
      <c r="C23" s="114">
        <v>64.815269999999998</v>
      </c>
      <c r="D23" s="114">
        <v>2438.5225499999997</v>
      </c>
      <c r="E23" s="114">
        <v>8056.8140199999998</v>
      </c>
      <c r="F23" s="114">
        <v>8031.7045099999996</v>
      </c>
      <c r="G23" s="114">
        <v>3319.8590199999999</v>
      </c>
      <c r="H23" s="114">
        <v>1429.6446299999998</v>
      </c>
      <c r="I23" s="114">
        <v>1047.7392600000001</v>
      </c>
      <c r="J23" s="114">
        <v>888.60685000000001</v>
      </c>
      <c r="K23" s="114">
        <v>673.91867000000002</v>
      </c>
      <c r="L23" s="114">
        <v>658.02433999999994</v>
      </c>
    </row>
    <row r="24" spans="1:12" s="16" customFormat="1" ht="15" customHeight="1">
      <c r="A24" s="147" t="s">
        <v>587</v>
      </c>
      <c r="B24" s="114">
        <v>387.89777000000004</v>
      </c>
      <c r="C24" s="114">
        <v>387.89777000000004</v>
      </c>
      <c r="D24" s="114">
        <v>34297.107590000007</v>
      </c>
      <c r="E24" s="114">
        <v>47058.10224</v>
      </c>
      <c r="F24" s="114">
        <v>43818.946040000003</v>
      </c>
      <c r="G24" s="114">
        <v>51385.32948</v>
      </c>
      <c r="H24" s="114">
        <v>183868.54731999998</v>
      </c>
      <c r="I24" s="114">
        <v>256321.73344000001</v>
      </c>
      <c r="J24" s="114">
        <v>399926.89220999996</v>
      </c>
      <c r="K24" s="114">
        <v>512877.54033999995</v>
      </c>
      <c r="L24" s="114">
        <v>535909.13445000001</v>
      </c>
    </row>
    <row r="25" spans="1:12" s="16" customFormat="1" ht="15" customHeight="1">
      <c r="A25" s="147" t="s">
        <v>219</v>
      </c>
      <c r="B25" s="114">
        <v>64745.07473</v>
      </c>
      <c r="C25" s="114">
        <v>77494.46802</v>
      </c>
      <c r="D25" s="114">
        <v>97889.376680000001</v>
      </c>
      <c r="E25" s="114">
        <v>141175.39791</v>
      </c>
      <c r="F25" s="114">
        <v>149343.88816</v>
      </c>
      <c r="G25" s="114">
        <v>142251.04428999999</v>
      </c>
      <c r="H25" s="114">
        <v>134506.60490999999</v>
      </c>
      <c r="I25" s="114">
        <v>131183.10040999998</v>
      </c>
      <c r="J25" s="114">
        <v>129679.7663</v>
      </c>
      <c r="K25" s="114">
        <v>126393.40747000001</v>
      </c>
      <c r="L25" s="114">
        <v>127169.6385</v>
      </c>
    </row>
    <row r="26" spans="1:12" s="16" customFormat="1" ht="15" customHeight="1">
      <c r="A26" s="147" t="s">
        <v>588</v>
      </c>
      <c r="B26" s="114">
        <v>12391.73674</v>
      </c>
      <c r="C26" s="114">
        <v>12066.09821</v>
      </c>
      <c r="D26" s="114">
        <v>12031.33223</v>
      </c>
      <c r="E26" s="114">
        <v>15912.525089999999</v>
      </c>
      <c r="F26" s="114">
        <v>15671.05048</v>
      </c>
      <c r="G26" s="114">
        <v>17644.712460000002</v>
      </c>
      <c r="H26" s="114">
        <v>15973.080980000001</v>
      </c>
      <c r="I26" s="114">
        <v>7396.9069400000008</v>
      </c>
      <c r="J26" s="114">
        <v>8285.7085399999996</v>
      </c>
      <c r="K26" s="114">
        <v>7087.4802300000001</v>
      </c>
      <c r="L26" s="114">
        <v>6670.7028799999998</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2424822.0438000001</v>
      </c>
      <c r="C28" s="393">
        <v>2725826.5228000004</v>
      </c>
      <c r="D28" s="393">
        <v>3108557.40381</v>
      </c>
      <c r="E28" s="393">
        <v>3171377.6573600001</v>
      </c>
      <c r="F28" s="393">
        <v>3409523.5293699997</v>
      </c>
      <c r="G28" s="393">
        <v>3557274.3309999998</v>
      </c>
      <c r="H28" s="393">
        <v>4206005.6270199995</v>
      </c>
      <c r="I28" s="393">
        <v>4846313.9711800003</v>
      </c>
      <c r="J28" s="393">
        <v>5055077.2860500002</v>
      </c>
      <c r="K28" s="393">
        <v>5667799.0394899994</v>
      </c>
      <c r="L28" s="393">
        <v>5225896.7442100001</v>
      </c>
    </row>
    <row r="29" spans="1:12" s="16" customFormat="1" ht="15" customHeight="1" thickTop="1">
      <c r="A29" s="147" t="s">
        <v>590</v>
      </c>
      <c r="B29" s="114">
        <v>2079137.2333900002</v>
      </c>
      <c r="C29" s="114">
        <v>2356369.03265</v>
      </c>
      <c r="D29" s="114">
        <v>2720624.48911</v>
      </c>
      <c r="E29" s="114">
        <v>2799240.3751399997</v>
      </c>
      <c r="F29" s="114">
        <v>2962069.3538600001</v>
      </c>
      <c r="G29" s="114">
        <v>3077884.6801999998</v>
      </c>
      <c r="H29" s="114">
        <v>3215663.3393699997</v>
      </c>
      <c r="I29" s="114">
        <v>3961597.4379400001</v>
      </c>
      <c r="J29" s="114">
        <v>3967315.0922500002</v>
      </c>
      <c r="K29" s="114">
        <v>4219734.5854200004</v>
      </c>
      <c r="L29" s="114">
        <v>2005874.8458099999</v>
      </c>
    </row>
    <row r="30" spans="1:12" s="16" customFormat="1" ht="15" customHeight="1">
      <c r="A30" s="148" t="s">
        <v>591</v>
      </c>
      <c r="B30" s="114">
        <v>13987.78001</v>
      </c>
      <c r="C30" s="114">
        <v>24819.116469999997</v>
      </c>
      <c r="D30" s="114">
        <v>41851.373890000003</v>
      </c>
      <c r="E30" s="114">
        <v>55765.342039999996</v>
      </c>
      <c r="F30" s="114">
        <v>65351.595829999998</v>
      </c>
      <c r="G30" s="114">
        <v>124456.3912</v>
      </c>
      <c r="H30" s="114">
        <v>309287.70483999996</v>
      </c>
      <c r="I30" s="114">
        <v>421665.9694</v>
      </c>
      <c r="J30" s="114">
        <v>354466.84160000004</v>
      </c>
      <c r="K30" s="114">
        <v>393010.28901000001</v>
      </c>
      <c r="L30" s="114">
        <v>125685.55003</v>
      </c>
    </row>
    <row r="31" spans="1:12" s="16" customFormat="1" ht="15" customHeight="1">
      <c r="A31" s="148" t="s">
        <v>592</v>
      </c>
      <c r="B31" s="114">
        <v>354026.26806000003</v>
      </c>
      <c r="C31" s="114">
        <v>348546.44702999998</v>
      </c>
      <c r="D31" s="114">
        <v>383852.04456000001</v>
      </c>
      <c r="E31" s="114">
        <v>408723.46737000003</v>
      </c>
      <c r="F31" s="114">
        <v>468725.52256999997</v>
      </c>
      <c r="G31" s="114">
        <v>487314.67287999997</v>
      </c>
      <c r="H31" s="114">
        <v>728327.90285000007</v>
      </c>
      <c r="I31" s="114">
        <v>1127216.1133399999</v>
      </c>
      <c r="J31" s="114">
        <v>1025327.89235</v>
      </c>
      <c r="K31" s="114">
        <v>1203461.38668</v>
      </c>
      <c r="L31" s="114">
        <v>669658.50060999999</v>
      </c>
    </row>
    <row r="32" spans="1:12" s="16" customFormat="1" ht="15" customHeight="1">
      <c r="A32" s="148" t="s">
        <v>593</v>
      </c>
      <c r="B32" s="114">
        <v>62791.574110000001</v>
      </c>
      <c r="C32" s="114">
        <v>11127.8897</v>
      </c>
      <c r="D32" s="114">
        <v>6051.1191699999999</v>
      </c>
      <c r="E32" s="114">
        <v>3874.8347400000002</v>
      </c>
      <c r="F32" s="114">
        <v>6172.2966100000003</v>
      </c>
      <c r="G32" s="114">
        <v>56831.34302</v>
      </c>
      <c r="H32" s="114">
        <v>55382.358489999999</v>
      </c>
      <c r="I32" s="114">
        <v>52316.679149999996</v>
      </c>
      <c r="J32" s="114">
        <v>52305.976659999993</v>
      </c>
      <c r="K32" s="114">
        <v>167.16506000000001</v>
      </c>
      <c r="L32" s="114">
        <v>122.12418</v>
      </c>
    </row>
    <row r="33" spans="1:12" s="16" customFormat="1" ht="15" customHeight="1">
      <c r="A33" s="148" t="s">
        <v>594</v>
      </c>
      <c r="B33" s="114">
        <v>3913.56439</v>
      </c>
      <c r="C33" s="114">
        <v>3441.0439799999999</v>
      </c>
      <c r="D33" s="114">
        <v>3497.3060099999998</v>
      </c>
      <c r="E33" s="114">
        <v>6099.3832300000004</v>
      </c>
      <c r="F33" s="114">
        <v>9418.9530999999988</v>
      </c>
      <c r="G33" s="114">
        <v>7571.4543600000006</v>
      </c>
      <c r="H33" s="114">
        <v>9187.4818500000001</v>
      </c>
      <c r="I33" s="114">
        <v>11251.16618</v>
      </c>
      <c r="J33" s="114">
        <v>12351.946199999998</v>
      </c>
      <c r="K33" s="114">
        <v>12829.313689999999</v>
      </c>
      <c r="L33" s="114">
        <v>12095.132740000001</v>
      </c>
    </row>
    <row r="34" spans="1:12" s="16" customFormat="1" ht="15" customHeight="1">
      <c r="A34" s="148" t="s">
        <v>595</v>
      </c>
      <c r="B34" s="114">
        <v>1551940.7499300002</v>
      </c>
      <c r="C34" s="114">
        <v>1838942.8639</v>
      </c>
      <c r="D34" s="114">
        <v>2112504.2594900001</v>
      </c>
      <c r="E34" s="114">
        <v>2113567.4751900001</v>
      </c>
      <c r="F34" s="114">
        <v>2163320.3194499998</v>
      </c>
      <c r="G34" s="114">
        <v>2135019.0276500001</v>
      </c>
      <c r="H34" s="114">
        <v>1844570.9240299999</v>
      </c>
      <c r="I34" s="114">
        <v>2056628.16946</v>
      </c>
      <c r="J34" s="114">
        <v>2239489.1390200001</v>
      </c>
      <c r="K34" s="114">
        <v>2338751.3557199999</v>
      </c>
      <c r="L34" s="114">
        <v>1157111.33479</v>
      </c>
    </row>
    <row r="35" spans="1:12" s="16" customFormat="1" ht="15" customHeight="1">
      <c r="A35" s="148" t="s">
        <v>596</v>
      </c>
      <c r="B35" s="114">
        <v>92477.296889999998</v>
      </c>
      <c r="C35" s="114">
        <v>129491.67156999999</v>
      </c>
      <c r="D35" s="114">
        <v>172868.38599000001</v>
      </c>
      <c r="E35" s="114">
        <v>211209.87257000001</v>
      </c>
      <c r="F35" s="114">
        <v>249080.66630000001</v>
      </c>
      <c r="G35" s="114">
        <v>266691.79109000001</v>
      </c>
      <c r="H35" s="114">
        <v>268906.96730999998</v>
      </c>
      <c r="I35" s="114">
        <v>292519.34041</v>
      </c>
      <c r="J35" s="114">
        <v>283373.29642000003</v>
      </c>
      <c r="K35" s="114">
        <v>271515.07526000001</v>
      </c>
      <c r="L35" s="114">
        <v>41202.203460000004</v>
      </c>
    </row>
    <row r="36" spans="1:12" s="16" customFormat="1" ht="15" customHeight="1">
      <c r="A36" s="147" t="s">
        <v>597</v>
      </c>
      <c r="B36" s="114">
        <v>0</v>
      </c>
      <c r="C36" s="114">
        <v>0</v>
      </c>
      <c r="D36" s="114">
        <v>0.55749000000000004</v>
      </c>
      <c r="E36" s="114">
        <v>50.862699999999997</v>
      </c>
      <c r="F36" s="114">
        <v>55.264040000000001</v>
      </c>
      <c r="G36" s="114">
        <v>51.252559999999995</v>
      </c>
      <c r="H36" s="114">
        <v>83.004259999999988</v>
      </c>
      <c r="I36" s="114">
        <v>115.49764</v>
      </c>
      <c r="J36" s="114">
        <v>108.58117999999999</v>
      </c>
      <c r="K36" s="114">
        <v>0</v>
      </c>
      <c r="L36" s="114">
        <v>0</v>
      </c>
    </row>
    <row r="37" spans="1:12" s="16" customFormat="1" ht="15" customHeight="1">
      <c r="A37" s="147" t="s">
        <v>598</v>
      </c>
      <c r="B37" s="114">
        <v>82297.802689999997</v>
      </c>
      <c r="C37" s="114">
        <v>138292.99125999998</v>
      </c>
      <c r="D37" s="114">
        <v>165256.99258000002</v>
      </c>
      <c r="E37" s="114">
        <v>128324.5104</v>
      </c>
      <c r="F37" s="114">
        <v>214180.33887000001</v>
      </c>
      <c r="G37" s="114">
        <v>216624.90529</v>
      </c>
      <c r="H37" s="114">
        <v>517524.40110000002</v>
      </c>
      <c r="I37" s="114">
        <v>494678.29301999998</v>
      </c>
      <c r="J37" s="114">
        <v>713553.10219000001</v>
      </c>
      <c r="K37" s="114">
        <v>1038492.46026</v>
      </c>
      <c r="L37" s="114">
        <v>1523769.24703</v>
      </c>
    </row>
    <row r="38" spans="1:12" s="16" customFormat="1" ht="15" customHeight="1">
      <c r="A38" s="147" t="s">
        <v>599</v>
      </c>
      <c r="B38" s="114">
        <v>77897.626940000002</v>
      </c>
      <c r="C38" s="114">
        <v>65725.729269999996</v>
      </c>
      <c r="D38" s="114">
        <v>77923.574689999994</v>
      </c>
      <c r="E38" s="114">
        <v>91352.892219999994</v>
      </c>
      <c r="F38" s="114">
        <v>62127.036039999999</v>
      </c>
      <c r="G38" s="114">
        <v>102914.51715</v>
      </c>
      <c r="H38" s="114">
        <v>133380.26691000001</v>
      </c>
      <c r="I38" s="114">
        <v>167604.46061000001</v>
      </c>
      <c r="J38" s="114">
        <v>129780.00731999999</v>
      </c>
      <c r="K38" s="114">
        <v>155394.32916999998</v>
      </c>
      <c r="L38" s="114">
        <v>165769.76093000002</v>
      </c>
    </row>
    <row r="39" spans="1:12" s="16" customFormat="1" ht="15" customHeight="1">
      <c r="A39" s="147" t="s">
        <v>273</v>
      </c>
      <c r="B39" s="114">
        <v>36625.889340000002</v>
      </c>
      <c r="C39" s="114">
        <v>38482.664360000002</v>
      </c>
      <c r="D39" s="114">
        <v>40061.759789999996</v>
      </c>
      <c r="E39" s="114">
        <v>41943.028789999997</v>
      </c>
      <c r="F39" s="114">
        <v>46491.4283</v>
      </c>
      <c r="G39" s="114">
        <v>49590.010289999998</v>
      </c>
      <c r="H39" s="114">
        <v>51604.266680000001</v>
      </c>
      <c r="I39" s="114">
        <v>54940.933659999995</v>
      </c>
      <c r="J39" s="114">
        <v>56170.638460000002</v>
      </c>
      <c r="K39" s="114">
        <v>83471.718379999991</v>
      </c>
      <c r="L39" s="114">
        <v>81012.445529999997</v>
      </c>
    </row>
    <row r="40" spans="1:12" s="16" customFormat="1" ht="15" customHeight="1">
      <c r="A40" s="147" t="s">
        <v>279</v>
      </c>
      <c r="B40" s="114">
        <v>69900.427209999994</v>
      </c>
      <c r="C40" s="114">
        <v>48982.896280000001</v>
      </c>
      <c r="D40" s="114">
        <v>28042.460360000001</v>
      </c>
      <c r="E40" s="114">
        <v>21046.708579999999</v>
      </c>
      <c r="F40" s="114">
        <v>14041.048140000001</v>
      </c>
      <c r="G40" s="114">
        <v>7026.4693600000001</v>
      </c>
      <c r="H40" s="114">
        <v>0</v>
      </c>
      <c r="I40" s="114">
        <v>50695.138890000002</v>
      </c>
      <c r="J40" s="114">
        <v>50433.333330000001</v>
      </c>
      <c r="K40" s="114">
        <v>50740.277770000001</v>
      </c>
      <c r="L40" s="114">
        <v>50478.472219999996</v>
      </c>
    </row>
    <row r="41" spans="1:12" s="16" customFormat="1" ht="15" customHeight="1">
      <c r="A41" s="147" t="s">
        <v>600</v>
      </c>
      <c r="B41" s="114">
        <v>78963.064230000004</v>
      </c>
      <c r="C41" s="114">
        <v>77973.20898000001</v>
      </c>
      <c r="D41" s="114">
        <v>76647.569790000009</v>
      </c>
      <c r="E41" s="114">
        <v>89419.27953</v>
      </c>
      <c r="F41" s="114">
        <v>110559.06012000001</v>
      </c>
      <c r="G41" s="114">
        <v>98891.978109999996</v>
      </c>
      <c r="H41" s="114">
        <v>83715.492469999997</v>
      </c>
      <c r="I41" s="114">
        <v>65333.932639999999</v>
      </c>
      <c r="J41" s="114">
        <v>89441.672269999995</v>
      </c>
      <c r="K41" s="114">
        <v>117044.24190000001</v>
      </c>
      <c r="L41" s="114">
        <v>118831.00077</v>
      </c>
    </row>
    <row r="42" spans="1:12" s="17" customFormat="1" ht="15" customHeight="1" thickBot="1">
      <c r="A42" s="147" t="s">
        <v>451</v>
      </c>
      <c r="B42" s="114">
        <v>0</v>
      </c>
      <c r="C42" s="114">
        <v>0</v>
      </c>
      <c r="D42" s="114">
        <v>0</v>
      </c>
      <c r="E42" s="114">
        <v>0</v>
      </c>
      <c r="F42" s="114">
        <v>0</v>
      </c>
      <c r="G42" s="114">
        <v>4290.5180399999999</v>
      </c>
      <c r="H42" s="114">
        <v>204034.85622999998</v>
      </c>
      <c r="I42" s="114">
        <v>51348.27678</v>
      </c>
      <c r="J42" s="114">
        <v>48274.859049999999</v>
      </c>
      <c r="K42" s="114">
        <v>2921.42659</v>
      </c>
      <c r="L42" s="114">
        <v>1280160.9719200002</v>
      </c>
    </row>
    <row r="43" spans="1:12" ht="15" customHeight="1" thickTop="1" thickBot="1">
      <c r="A43" s="392" t="s">
        <v>601</v>
      </c>
      <c r="B43" s="393">
        <v>192978.99219999998</v>
      </c>
      <c r="C43" s="393">
        <v>217093.61331000002</v>
      </c>
      <c r="D43" s="393">
        <v>234615.79158000002</v>
      </c>
      <c r="E43" s="393">
        <v>249378.40871000002</v>
      </c>
      <c r="F43" s="393">
        <v>245919.07731999998</v>
      </c>
      <c r="G43" s="393">
        <v>314162.10032999999</v>
      </c>
      <c r="H43" s="393">
        <v>333805.66197000002</v>
      </c>
      <c r="I43" s="393">
        <v>372046.88062999997</v>
      </c>
      <c r="J43" s="393">
        <v>371908.02236</v>
      </c>
      <c r="K43" s="393">
        <v>399861.35449</v>
      </c>
      <c r="L43" s="393">
        <v>447619.07676999999</v>
      </c>
    </row>
    <row r="44" spans="1:12" s="16" customFormat="1" ht="15" customHeight="1" thickTop="1">
      <c r="A44" s="147" t="s">
        <v>294</v>
      </c>
      <c r="B44" s="114">
        <v>139892.4</v>
      </c>
      <c r="C44" s="114">
        <v>168742.5</v>
      </c>
      <c r="D44" s="114">
        <v>180468.7</v>
      </c>
      <c r="E44" s="114">
        <v>194235.9</v>
      </c>
      <c r="F44" s="114">
        <v>208037.8</v>
      </c>
      <c r="G44" s="114">
        <v>247620.3</v>
      </c>
      <c r="H44" s="114">
        <v>266003.20000000001</v>
      </c>
      <c r="I44" s="114">
        <v>294410.5</v>
      </c>
      <c r="J44" s="114">
        <v>303114.90000000002</v>
      </c>
      <c r="K44" s="114">
        <v>309798.90000000002</v>
      </c>
      <c r="L44" s="114">
        <v>370733.3</v>
      </c>
    </row>
    <row r="45" spans="1:12" s="16" customFormat="1" ht="15" customHeight="1">
      <c r="A45" s="147" t="s">
        <v>298</v>
      </c>
      <c r="B45" s="114">
        <v>883.29032999999993</v>
      </c>
      <c r="C45" s="114">
        <v>883.19180000000006</v>
      </c>
      <c r="D45" s="114">
        <v>883.09741000000008</v>
      </c>
      <c r="E45" s="114">
        <v>883.01370999999995</v>
      </c>
      <c r="F45" s="114">
        <v>882.28591000000006</v>
      </c>
      <c r="G45" s="114">
        <v>883.25976000000003</v>
      </c>
      <c r="H45" s="114">
        <v>883.62921999999992</v>
      </c>
      <c r="I45" s="114">
        <v>2678.0021099999999</v>
      </c>
      <c r="J45" s="114">
        <v>883.58978999999999</v>
      </c>
      <c r="K45" s="114">
        <v>10417.891149999999</v>
      </c>
      <c r="L45" s="114">
        <v>883.49115000000006</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15920.32474</v>
      </c>
      <c r="C47" s="114">
        <v>19548.622449999999</v>
      </c>
      <c r="D47" s="114">
        <v>22340.552359999998</v>
      </c>
      <c r="E47" s="114">
        <v>25432.896539999998</v>
      </c>
      <c r="F47" s="114">
        <v>28315.556390000002</v>
      </c>
      <c r="G47" s="114">
        <v>29183.799579999999</v>
      </c>
      <c r="H47" s="114">
        <v>33560.768499999998</v>
      </c>
      <c r="I47" s="114">
        <v>36717.15986</v>
      </c>
      <c r="J47" s="114">
        <v>40541.281729999995</v>
      </c>
      <c r="K47" s="114">
        <v>40541.281729999995</v>
      </c>
      <c r="L47" s="114">
        <v>44451.60989</v>
      </c>
    </row>
    <row r="48" spans="1:12" s="16" customFormat="1" ht="15" customHeight="1">
      <c r="A48" s="147" t="s">
        <v>308</v>
      </c>
      <c r="B48" s="114">
        <v>36282.977129999999</v>
      </c>
      <c r="C48" s="114">
        <v>27919.299059999998</v>
      </c>
      <c r="D48" s="114">
        <v>30923.44181</v>
      </c>
      <c r="E48" s="114">
        <v>28826.598460000001</v>
      </c>
      <c r="F48" s="114">
        <v>8683.435019999999</v>
      </c>
      <c r="G48" s="114">
        <v>36474.740990000006</v>
      </c>
      <c r="H48" s="114">
        <v>33358.064250000003</v>
      </c>
      <c r="I48" s="114">
        <v>38241.218659999999</v>
      </c>
      <c r="J48" s="114">
        <v>27368.250840000001</v>
      </c>
      <c r="K48" s="114">
        <v>39103.281609999998</v>
      </c>
      <c r="L48" s="114">
        <v>31550.675729999999</v>
      </c>
    </row>
    <row r="49" spans="1:12" s="16" customFormat="1" ht="15" customHeight="1">
      <c r="A49" s="148" t="s">
        <v>603</v>
      </c>
      <c r="B49" s="114">
        <v>0</v>
      </c>
      <c r="C49" s="114">
        <v>0</v>
      </c>
      <c r="D49" s="114">
        <v>0</v>
      </c>
      <c r="E49" s="114">
        <v>0</v>
      </c>
      <c r="F49" s="114">
        <v>1.0031399999999999</v>
      </c>
      <c r="G49" s="114">
        <v>0</v>
      </c>
      <c r="H49" s="114">
        <v>1794.15068</v>
      </c>
      <c r="I49" s="114">
        <v>0</v>
      </c>
      <c r="J49" s="114">
        <v>16218.301359999999</v>
      </c>
      <c r="K49" s="114">
        <v>0</v>
      </c>
      <c r="L49" s="114">
        <v>19708.053949999998</v>
      </c>
    </row>
    <row r="50" spans="1:12" s="17" customFormat="1" ht="15" customHeight="1" thickBot="1">
      <c r="A50" s="148" t="s">
        <v>604</v>
      </c>
      <c r="B50" s="114">
        <v>36282.977129999999</v>
      </c>
      <c r="C50" s="114">
        <v>27919.299059999998</v>
      </c>
      <c r="D50" s="114">
        <v>30923.44181</v>
      </c>
      <c r="E50" s="114">
        <v>28826.598460000001</v>
      </c>
      <c r="F50" s="114">
        <v>8682.4318800000001</v>
      </c>
      <c r="G50" s="114">
        <v>36474.740990000006</v>
      </c>
      <c r="H50" s="114">
        <v>31563.913570000001</v>
      </c>
      <c r="I50" s="114">
        <v>38241.218659999999</v>
      </c>
      <c r="J50" s="114">
        <v>11149.949480000001</v>
      </c>
      <c r="K50" s="114">
        <v>39103.281609999998</v>
      </c>
      <c r="L50" s="114">
        <v>11842.621779999999</v>
      </c>
    </row>
    <row r="51" spans="1:12" ht="15" customHeight="1" thickTop="1" thickBot="1">
      <c r="A51" s="392" t="s">
        <v>605</v>
      </c>
      <c r="B51" s="393">
        <v>2617801.0359999998</v>
      </c>
      <c r="C51" s="393">
        <v>2942920.1361100003</v>
      </c>
      <c r="D51" s="393">
        <v>3343173.19539</v>
      </c>
      <c r="E51" s="393">
        <v>3420756.0660700002</v>
      </c>
      <c r="F51" s="393">
        <v>3655442.6066900003</v>
      </c>
      <c r="G51" s="393">
        <v>3871436.4313300001</v>
      </c>
      <c r="H51" s="393">
        <v>4539811.2889899993</v>
      </c>
      <c r="I51" s="393">
        <v>5218360.8518100008</v>
      </c>
      <c r="J51" s="393">
        <v>5426985.3084100001</v>
      </c>
      <c r="K51" s="393">
        <v>6067660.3939799992</v>
      </c>
      <c r="L51" s="393">
        <v>5673515.8209799994</v>
      </c>
    </row>
    <row r="52" spans="1:12" s="16" customFormat="1" ht="15" customHeight="1" thickTop="1">
      <c r="A52" s="113" t="s">
        <v>606</v>
      </c>
      <c r="B52" s="114">
        <v>0</v>
      </c>
      <c r="C52" s="114">
        <v>436.40499999999997</v>
      </c>
      <c r="D52" s="114">
        <v>4087.8991499999997</v>
      </c>
      <c r="E52" s="114">
        <v>6761.6935199999998</v>
      </c>
      <c r="F52" s="114">
        <v>17582.83164</v>
      </c>
      <c r="G52" s="114">
        <v>29846.26197</v>
      </c>
      <c r="H52" s="114">
        <v>33163.59042</v>
      </c>
      <c r="I52" s="114">
        <v>56016.253600000004</v>
      </c>
      <c r="J52" s="114">
        <v>39361.936880000001</v>
      </c>
      <c r="K52" s="114">
        <v>39187.9421</v>
      </c>
      <c r="L52" s="114">
        <v>36806.847150000001</v>
      </c>
    </row>
    <row r="53" spans="1:12" s="17" customFormat="1" ht="15" customHeight="1">
      <c r="A53" s="148" t="s">
        <v>607</v>
      </c>
      <c r="B53" s="114">
        <v>0</v>
      </c>
      <c r="C53" s="114">
        <v>0</v>
      </c>
      <c r="D53" s="114">
        <v>0</v>
      </c>
      <c r="E53" s="114">
        <v>0</v>
      </c>
      <c r="F53" s="114">
        <v>0</v>
      </c>
      <c r="G53" s="114">
        <v>0</v>
      </c>
      <c r="H53" s="114">
        <v>0</v>
      </c>
      <c r="I53" s="114">
        <v>0</v>
      </c>
      <c r="J53" s="114">
        <v>0</v>
      </c>
      <c r="K53" s="114">
        <v>0</v>
      </c>
      <c r="L53" s="114">
        <v>0</v>
      </c>
    </row>
    <row r="54" spans="1:12" s="17" customFormat="1" ht="15" customHeight="1">
      <c r="A54" s="148" t="s">
        <v>608</v>
      </c>
      <c r="B54" s="114">
        <v>0</v>
      </c>
      <c r="C54" s="114">
        <v>0</v>
      </c>
      <c r="D54" s="114">
        <v>23.69838</v>
      </c>
      <c r="E54" s="114">
        <v>98.302999999999997</v>
      </c>
      <c r="F54" s="114">
        <v>4.5830000000000002</v>
      </c>
      <c r="G54" s="114">
        <v>0</v>
      </c>
      <c r="H54" s="114">
        <v>0</v>
      </c>
      <c r="I54" s="114">
        <v>0</v>
      </c>
      <c r="J54" s="114">
        <v>0</v>
      </c>
      <c r="K54" s="114">
        <v>0</v>
      </c>
      <c r="L54" s="114">
        <v>0</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0</v>
      </c>
      <c r="C56" s="114">
        <v>436.40499999999997</v>
      </c>
      <c r="D56" s="114">
        <v>4064.2007699999999</v>
      </c>
      <c r="E56" s="114">
        <v>6663.3905199999999</v>
      </c>
      <c r="F56" s="114">
        <v>17578.248640000002</v>
      </c>
      <c r="G56" s="114">
        <v>29846.26197</v>
      </c>
      <c r="H56" s="114">
        <v>33163.59042</v>
      </c>
      <c r="I56" s="114">
        <v>56016.253600000004</v>
      </c>
      <c r="J56" s="114">
        <v>39361.936880000001</v>
      </c>
      <c r="K56" s="114">
        <v>39187.9421</v>
      </c>
      <c r="L56" s="114">
        <v>36806.847150000001</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3783500.6345100002</v>
      </c>
      <c r="C58" s="114">
        <v>4520950.4311099993</v>
      </c>
      <c r="D58" s="114">
        <v>4977541.4337299997</v>
      </c>
      <c r="E58" s="114">
        <v>5308000.2936499994</v>
      </c>
      <c r="F58" s="114">
        <v>5246349.6653300002</v>
      </c>
      <c r="G58" s="114">
        <v>5614665.7180399997</v>
      </c>
      <c r="H58" s="114">
        <v>5853221.6508999998</v>
      </c>
      <c r="I58" s="114">
        <v>7096887.2649099994</v>
      </c>
      <c r="J58" s="114">
        <v>5898290.7375600003</v>
      </c>
      <c r="K58" s="114">
        <v>5942613.3696999997</v>
      </c>
      <c r="L58" s="114">
        <v>5807762.0481199995</v>
      </c>
    </row>
    <row r="59" spans="1:12">
      <c r="A59" s="394" t="s">
        <v>613</v>
      </c>
      <c r="B59" s="395">
        <v>365503.15304</v>
      </c>
      <c r="C59" s="395">
        <v>396978.78083999996</v>
      </c>
      <c r="D59" s="395">
        <v>420741.93552</v>
      </c>
      <c r="E59" s="395">
        <v>432863.32124000002</v>
      </c>
      <c r="F59" s="395">
        <v>444825.33827000001</v>
      </c>
      <c r="G59" s="395">
        <v>479486.03369999997</v>
      </c>
      <c r="H59" s="395">
        <v>524709.28081999999</v>
      </c>
      <c r="I59" s="395">
        <v>504495.97580999997</v>
      </c>
      <c r="J59" s="395">
        <v>240227.68502999999</v>
      </c>
      <c r="K59" s="395">
        <v>629823.13826000004</v>
      </c>
      <c r="L59" s="395">
        <v>259138.72972</v>
      </c>
    </row>
    <row r="60" spans="1:12" ht="15" customHeight="1">
      <c r="A60" s="148" t="s">
        <v>614</v>
      </c>
      <c r="B60" s="114">
        <v>-69539.580950000003</v>
      </c>
      <c r="C60" s="114">
        <v>-88844.819940000001</v>
      </c>
      <c r="D60" s="114">
        <v>-89420.43677</v>
      </c>
      <c r="E60" s="114">
        <v>-95573.187579999998</v>
      </c>
      <c r="F60" s="114">
        <v>-109875.87772</v>
      </c>
      <c r="G60" s="114">
        <v>-126891.32226</v>
      </c>
      <c r="H60" s="114">
        <v>-164833.33637999999</v>
      </c>
      <c r="I60" s="114">
        <v>-196123.75305999999</v>
      </c>
      <c r="J60" s="114">
        <v>-85166.90668</v>
      </c>
      <c r="K60" s="114">
        <v>-210388.62044</v>
      </c>
      <c r="L60" s="114">
        <v>-90719.20451000001</v>
      </c>
    </row>
    <row r="61" spans="1:12" ht="15" customHeight="1">
      <c r="A61" s="147" t="s">
        <v>615</v>
      </c>
      <c r="B61" s="114">
        <v>295963.57208999997</v>
      </c>
      <c r="C61" s="114">
        <v>308133.96089999995</v>
      </c>
      <c r="D61" s="114">
        <v>331321.49875000003</v>
      </c>
      <c r="E61" s="114">
        <v>337290.13366000005</v>
      </c>
      <c r="F61" s="114">
        <v>334949.46055000002</v>
      </c>
      <c r="G61" s="114">
        <v>352594.71143999998</v>
      </c>
      <c r="H61" s="114">
        <v>359875.94443999999</v>
      </c>
      <c r="I61" s="114">
        <v>308372.22275000002</v>
      </c>
      <c r="J61" s="114">
        <v>155060.77835000001</v>
      </c>
      <c r="K61" s="114">
        <v>419434.51782000001</v>
      </c>
      <c r="L61" s="114">
        <v>168419.52521000002</v>
      </c>
    </row>
    <row r="62" spans="1:12" ht="15" customHeight="1">
      <c r="A62" s="116" t="s">
        <v>616</v>
      </c>
      <c r="B62" s="114">
        <v>20486.47309</v>
      </c>
      <c r="C62" s="114">
        <v>30054.665710000001</v>
      </c>
      <c r="D62" s="114">
        <v>30313.104010000003</v>
      </c>
      <c r="E62" s="114">
        <v>38664.523289999997</v>
      </c>
      <c r="F62" s="114">
        <v>53957.525700000006</v>
      </c>
      <c r="G62" s="114">
        <v>77881.722810000007</v>
      </c>
      <c r="H62" s="114">
        <v>38217.109039999996</v>
      </c>
      <c r="I62" s="114">
        <v>48672.809670000002</v>
      </c>
      <c r="J62" s="114">
        <v>20539.663280000001</v>
      </c>
      <c r="K62" s="114">
        <v>56671.193930000001</v>
      </c>
      <c r="L62" s="114">
        <v>23263.71055</v>
      </c>
    </row>
    <row r="63" spans="1:12" ht="15" customHeight="1">
      <c r="A63" s="148" t="s">
        <v>617</v>
      </c>
      <c r="B63" s="114">
        <v>-10014.36743</v>
      </c>
      <c r="C63" s="114">
        <v>-13966.76505</v>
      </c>
      <c r="D63" s="114">
        <v>-17488.727070000001</v>
      </c>
      <c r="E63" s="114">
        <v>-26328.31769</v>
      </c>
      <c r="F63" s="114">
        <v>-36117.369070000001</v>
      </c>
      <c r="G63" s="114">
        <v>-42855.286020000007</v>
      </c>
      <c r="H63" s="114">
        <v>-19009.21285</v>
      </c>
      <c r="I63" s="114">
        <v>-16223.062320000001</v>
      </c>
      <c r="J63" s="114">
        <v>-6729.8671599999998</v>
      </c>
      <c r="K63" s="114">
        <v>-15577.714199999999</v>
      </c>
      <c r="L63" s="114">
        <v>-6211.6260300000004</v>
      </c>
    </row>
    <row r="64" spans="1:12" ht="15" customHeight="1">
      <c r="A64" s="117" t="s">
        <v>618</v>
      </c>
      <c r="B64" s="114">
        <v>306435.67774999997</v>
      </c>
      <c r="C64" s="114">
        <v>324221.86155999999</v>
      </c>
      <c r="D64" s="114">
        <v>344145.87569000002</v>
      </c>
      <c r="E64" s="114">
        <v>349626.33925999998</v>
      </c>
      <c r="F64" s="114">
        <v>352789.61718</v>
      </c>
      <c r="G64" s="114">
        <v>387621.14822999999</v>
      </c>
      <c r="H64" s="114">
        <v>379083.84062999999</v>
      </c>
      <c r="I64" s="114">
        <v>340821.97010000004</v>
      </c>
      <c r="J64" s="114">
        <v>168870.57446999999</v>
      </c>
      <c r="K64" s="114">
        <v>460527.99755000003</v>
      </c>
      <c r="L64" s="114">
        <v>185471.60973</v>
      </c>
    </row>
    <row r="65" spans="1:12" ht="15" customHeight="1">
      <c r="A65" s="116" t="s">
        <v>619</v>
      </c>
      <c r="B65" s="114">
        <v>70498.054390000005</v>
      </c>
      <c r="C65" s="114">
        <v>56391.707040000001</v>
      </c>
      <c r="D65" s="114">
        <v>70770.988750000004</v>
      </c>
      <c r="E65" s="114">
        <v>74956.013619999998</v>
      </c>
      <c r="F65" s="114">
        <v>89375.176080000005</v>
      </c>
      <c r="G65" s="114">
        <v>81760.817190000002</v>
      </c>
      <c r="H65" s="114">
        <v>58238.821779999998</v>
      </c>
      <c r="I65" s="114">
        <v>78191.779739999998</v>
      </c>
      <c r="J65" s="114">
        <v>27256.873</v>
      </c>
      <c r="K65" s="114">
        <v>77314.760129999995</v>
      </c>
      <c r="L65" s="114">
        <v>31280.116289999998</v>
      </c>
    </row>
    <row r="66" spans="1:12" ht="15" customHeight="1">
      <c r="A66" s="116" t="s">
        <v>620</v>
      </c>
      <c r="B66" s="114">
        <v>-87742.186400000006</v>
      </c>
      <c r="C66" s="114">
        <v>-82105.478489999994</v>
      </c>
      <c r="D66" s="114">
        <v>-107402.86147</v>
      </c>
      <c r="E66" s="114">
        <v>-117062.23931999999</v>
      </c>
      <c r="F66" s="114">
        <v>-137369.07496</v>
      </c>
      <c r="G66" s="114">
        <v>-131373.19759</v>
      </c>
      <c r="H66" s="114">
        <v>-108182.99135</v>
      </c>
      <c r="I66" s="114">
        <v>-83065.607969999997</v>
      </c>
      <c r="J66" s="114">
        <v>-52704.862659999999</v>
      </c>
      <c r="K66" s="114">
        <v>-176829.77804</v>
      </c>
      <c r="L66" s="114">
        <v>-65865.753360000002</v>
      </c>
    </row>
    <row r="67" spans="1:12" ht="15" customHeight="1">
      <c r="A67" s="147" t="s">
        <v>621</v>
      </c>
      <c r="B67" s="114">
        <v>289191.54574000003</v>
      </c>
      <c r="C67" s="114">
        <v>298508.09010999999</v>
      </c>
      <c r="D67" s="114">
        <v>307514.00297000003</v>
      </c>
      <c r="E67" s="114">
        <v>307520.11356000003</v>
      </c>
      <c r="F67" s="114">
        <v>304795.71830000001</v>
      </c>
      <c r="G67" s="114">
        <v>338008.76782999997</v>
      </c>
      <c r="H67" s="114">
        <v>329139.67106000002</v>
      </c>
      <c r="I67" s="114">
        <v>335948.14186999999</v>
      </c>
      <c r="J67" s="114">
        <v>143422.58481</v>
      </c>
      <c r="K67" s="114">
        <v>361012.97963999998</v>
      </c>
      <c r="L67" s="114">
        <v>150885.97266</v>
      </c>
    </row>
    <row r="68" spans="1:12" ht="15" customHeight="1">
      <c r="A68" s="148" t="s">
        <v>622</v>
      </c>
      <c r="B68" s="114">
        <v>-231383.79308</v>
      </c>
      <c r="C68" s="114">
        <v>-254265.50349999999</v>
      </c>
      <c r="D68" s="114">
        <v>-249158.42794999998</v>
      </c>
      <c r="E68" s="114">
        <v>-251763.36419999998</v>
      </c>
      <c r="F68" s="114">
        <v>-286494.35371</v>
      </c>
      <c r="G68" s="114">
        <v>-274720.81617000001</v>
      </c>
      <c r="H68" s="114">
        <v>-250180.95300000001</v>
      </c>
      <c r="I68" s="114">
        <v>-252988.45718</v>
      </c>
      <c r="J68" s="114">
        <v>-123215.04417000001</v>
      </c>
      <c r="K68" s="114">
        <v>-276724.58786999999</v>
      </c>
      <c r="L68" s="114">
        <v>-126421.34868000001</v>
      </c>
    </row>
    <row r="69" spans="1:12" ht="15" customHeight="1">
      <c r="A69" s="117" t="s">
        <v>623</v>
      </c>
      <c r="B69" s="114">
        <v>57807.752659999998</v>
      </c>
      <c r="C69" s="114">
        <v>44242.586609999998</v>
      </c>
      <c r="D69" s="114">
        <v>58355.575020000004</v>
      </c>
      <c r="E69" s="114">
        <v>55756.749360000002</v>
      </c>
      <c r="F69" s="114">
        <v>18301.364590000001</v>
      </c>
      <c r="G69" s="114">
        <v>63287.951659999999</v>
      </c>
      <c r="H69" s="114">
        <v>78958.718059999999</v>
      </c>
      <c r="I69" s="114">
        <v>82959.684689999995</v>
      </c>
      <c r="J69" s="114">
        <v>20207.540639999999</v>
      </c>
      <c r="K69" s="114">
        <v>84288.391770000002</v>
      </c>
      <c r="L69" s="114">
        <v>24464.62398</v>
      </c>
    </row>
    <row r="70" spans="1:12" ht="15" customHeight="1">
      <c r="A70" s="117" t="s">
        <v>624</v>
      </c>
      <c r="B70" s="114">
        <v>34.817920000000001</v>
      </c>
      <c r="C70" s="114">
        <v>24.506790000000002</v>
      </c>
      <c r="D70" s="114">
        <v>19.050990000000002</v>
      </c>
      <c r="E70" s="114">
        <v>211.90089</v>
      </c>
      <c r="F70" s="114">
        <v>23.326930000000001</v>
      </c>
      <c r="G70" s="114">
        <v>19.06664</v>
      </c>
      <c r="H70" s="114">
        <v>15.012799999999999</v>
      </c>
      <c r="I70" s="114">
        <v>9.3396499999999989</v>
      </c>
      <c r="J70" s="114">
        <v>3.3849899999999997</v>
      </c>
      <c r="K70" s="114">
        <v>15.23728</v>
      </c>
      <c r="L70" s="114">
        <v>12.920999999999999</v>
      </c>
    </row>
    <row r="71" spans="1:12" ht="15" customHeight="1">
      <c r="A71" s="115" t="s">
        <v>971</v>
      </c>
      <c r="B71" s="114">
        <v>7.0000000000000007E-5</v>
      </c>
      <c r="C71" s="114">
        <v>1.298E-2</v>
      </c>
      <c r="D71" s="114">
        <v>1.1480000000000001E-2</v>
      </c>
      <c r="E71" s="114">
        <v>198.9495</v>
      </c>
      <c r="F71" s="114">
        <v>-2.9363999999999999</v>
      </c>
      <c r="G71" s="114">
        <v>-0.30982999999999999</v>
      </c>
      <c r="H71" s="114">
        <v>-0.68123</v>
      </c>
      <c r="I71" s="114">
        <v>0.37545999999999996</v>
      </c>
      <c r="J71" s="114">
        <v>-1.01E-3</v>
      </c>
      <c r="K71" s="114">
        <v>-1.39E-3</v>
      </c>
      <c r="L71" s="114">
        <v>0.97515999999999992</v>
      </c>
    </row>
    <row r="72" spans="1:12" ht="15" customHeight="1">
      <c r="A72" s="115" t="s">
        <v>972</v>
      </c>
      <c r="B72" s="114">
        <v>34.81785</v>
      </c>
      <c r="C72" s="114">
        <v>24.49381</v>
      </c>
      <c r="D72" s="114">
        <v>19.03951</v>
      </c>
      <c r="E72" s="114">
        <v>12.95139</v>
      </c>
      <c r="F72" s="114">
        <v>26.263330000000003</v>
      </c>
      <c r="G72" s="114">
        <v>19.376470000000001</v>
      </c>
      <c r="H72" s="114">
        <v>15.694030000000001</v>
      </c>
      <c r="I72" s="114">
        <v>8.9641900000000003</v>
      </c>
      <c r="J72" s="114">
        <v>3.3860000000000001</v>
      </c>
      <c r="K72" s="114">
        <v>15.238670000000001</v>
      </c>
      <c r="L72" s="114">
        <v>11.94584</v>
      </c>
    </row>
    <row r="73" spans="1:12" ht="15" customHeight="1">
      <c r="A73" s="147" t="s">
        <v>625</v>
      </c>
      <c r="B73" s="114">
        <v>-3.8656299999999999</v>
      </c>
      <c r="C73" s="114">
        <v>-0.92315000000000003</v>
      </c>
      <c r="D73" s="114">
        <v>-0.69571000000000005</v>
      </c>
      <c r="E73" s="114">
        <v>-9.5681100000000008</v>
      </c>
      <c r="F73" s="114">
        <v>-9.7877399999999994</v>
      </c>
      <c r="G73" s="114">
        <v>-0.38949</v>
      </c>
      <c r="H73" s="114">
        <v>-49.4604</v>
      </c>
      <c r="I73" s="114">
        <v>-95.181280000000001</v>
      </c>
      <c r="J73" s="114">
        <v>-115.00425999999999</v>
      </c>
      <c r="K73" s="114">
        <v>-501.55712</v>
      </c>
      <c r="L73" s="114">
        <v>-409.30283000000003</v>
      </c>
    </row>
    <row r="74" spans="1:12" ht="15" customHeight="1">
      <c r="A74" s="147" t="s">
        <v>1260</v>
      </c>
      <c r="B74" s="114">
        <v>2.7059999999999997E-2</v>
      </c>
      <c r="C74" s="114">
        <v>-3.5749999999999997E-2</v>
      </c>
      <c r="D74" s="114">
        <v>0.13574</v>
      </c>
      <c r="E74" s="114">
        <v>-8.7843799999999987</v>
      </c>
      <c r="F74" s="114">
        <v>-9.2690300000000008</v>
      </c>
      <c r="G74" s="114">
        <v>5.2719999999999996E-2</v>
      </c>
      <c r="H74" s="114">
        <v>-1.95417</v>
      </c>
      <c r="I74" s="114">
        <v>-1.772E-2</v>
      </c>
      <c r="J74" s="114">
        <v>-36.337580000000003</v>
      </c>
      <c r="K74" s="114">
        <v>-93.602270000000004</v>
      </c>
      <c r="L74" s="114">
        <v>-36.085059999999999</v>
      </c>
    </row>
    <row r="75" spans="1:12" ht="15" customHeight="1">
      <c r="A75" s="148" t="s">
        <v>430</v>
      </c>
      <c r="B75" s="114">
        <v>-3.89269</v>
      </c>
      <c r="C75" s="114">
        <v>-0.88739999999999997</v>
      </c>
      <c r="D75" s="114">
        <v>-0.83145000000000002</v>
      </c>
      <c r="E75" s="114">
        <v>-0.78373000000000004</v>
      </c>
      <c r="F75" s="114">
        <v>-0.51871</v>
      </c>
      <c r="G75" s="114">
        <v>-0.44220999999999999</v>
      </c>
      <c r="H75" s="114">
        <v>-47.506230000000002</v>
      </c>
      <c r="I75" s="114">
        <v>-95.163560000000004</v>
      </c>
      <c r="J75" s="114">
        <v>-78.666679999999999</v>
      </c>
      <c r="K75" s="114">
        <v>-407.95484999999996</v>
      </c>
      <c r="L75" s="114">
        <v>-373.21777000000003</v>
      </c>
    </row>
    <row r="76" spans="1:12" ht="15" customHeight="1">
      <c r="A76" s="147" t="s">
        <v>626</v>
      </c>
      <c r="B76" s="114">
        <v>57838.704949999999</v>
      </c>
      <c r="C76" s="114">
        <v>44266.170250000003</v>
      </c>
      <c r="D76" s="114">
        <v>58373.9303</v>
      </c>
      <c r="E76" s="114">
        <v>55959.082139999999</v>
      </c>
      <c r="F76" s="114">
        <v>18314.903780000001</v>
      </c>
      <c r="G76" s="114">
        <v>63306.628810000002</v>
      </c>
      <c r="H76" s="114">
        <v>78924.27046</v>
      </c>
      <c r="I76" s="114">
        <v>82873.843059999999</v>
      </c>
      <c r="J76" s="114">
        <v>20095.92137</v>
      </c>
      <c r="K76" s="114">
        <v>83802.071930000006</v>
      </c>
      <c r="L76" s="114">
        <v>24068.242149999998</v>
      </c>
    </row>
    <row r="77" spans="1:12" ht="15" customHeight="1">
      <c r="A77" s="149" t="s">
        <v>962</v>
      </c>
      <c r="B77" s="114">
        <v>229.49342999999999</v>
      </c>
      <c r="C77" s="114">
        <v>118.56693</v>
      </c>
      <c r="D77" s="114">
        <v>205.54554000000002</v>
      </c>
      <c r="E77" s="114">
        <v>5586.2416499999999</v>
      </c>
      <c r="F77" s="114">
        <v>174.64964000000001</v>
      </c>
      <c r="G77" s="114">
        <v>764.08882999999992</v>
      </c>
      <c r="H77" s="114">
        <v>2140.3906499999998</v>
      </c>
      <c r="I77" s="114">
        <v>257.88125000000002</v>
      </c>
      <c r="J77" s="114">
        <v>12.826420000000001</v>
      </c>
      <c r="K77" s="114">
        <v>119.46758</v>
      </c>
      <c r="L77" s="114">
        <v>18.67625</v>
      </c>
    </row>
    <row r="78" spans="1:12" ht="15" customHeight="1">
      <c r="A78" s="117" t="s">
        <v>627</v>
      </c>
      <c r="B78" s="114">
        <v>58068.198380000002</v>
      </c>
      <c r="C78" s="114">
        <v>44384.737179999996</v>
      </c>
      <c r="D78" s="114">
        <v>58579.475840000006</v>
      </c>
      <c r="E78" s="114">
        <v>61545.323790000002</v>
      </c>
      <c r="F78" s="114">
        <v>18489.55342</v>
      </c>
      <c r="G78" s="114">
        <v>64070.717640000003</v>
      </c>
      <c r="H78" s="114">
        <v>81064.661110000001</v>
      </c>
      <c r="I78" s="114">
        <v>83131.724310000005</v>
      </c>
      <c r="J78" s="114">
        <v>20108.747789999998</v>
      </c>
      <c r="K78" s="114">
        <v>83921.539510000002</v>
      </c>
      <c r="L78" s="114">
        <v>24086.918399999999</v>
      </c>
    </row>
    <row r="79" spans="1:12" ht="15" customHeight="1">
      <c r="A79" s="116" t="s">
        <v>628</v>
      </c>
      <c r="B79" s="114">
        <v>228.97076000000001</v>
      </c>
      <c r="C79" s="114">
        <v>693.07687999999996</v>
      </c>
      <c r="D79" s="114">
        <v>-610.18702000000008</v>
      </c>
      <c r="E79" s="114">
        <v>-783.99932999999999</v>
      </c>
      <c r="F79" s="114">
        <v>-3964.0118499999999</v>
      </c>
      <c r="G79" s="114">
        <v>770.47198000000003</v>
      </c>
      <c r="H79" s="114">
        <v>391.58315999999996</v>
      </c>
      <c r="I79" s="114">
        <v>997.73489000000006</v>
      </c>
      <c r="J79" s="114">
        <v>-923.60018000000002</v>
      </c>
      <c r="K79" s="114">
        <v>-964.33025999999995</v>
      </c>
      <c r="L79" s="114">
        <v>-299.53477000000004</v>
      </c>
    </row>
    <row r="80" spans="1:12" ht="15" customHeight="1">
      <c r="A80" s="147" t="s">
        <v>629</v>
      </c>
      <c r="B80" s="114">
        <v>58297.169139999998</v>
      </c>
      <c r="C80" s="114">
        <v>45077.814060000004</v>
      </c>
      <c r="D80" s="114">
        <v>57969.288820000002</v>
      </c>
      <c r="E80" s="114">
        <v>60761.324460000003</v>
      </c>
      <c r="F80" s="114">
        <v>14525.541569999999</v>
      </c>
      <c r="G80" s="114">
        <v>64841.189619999997</v>
      </c>
      <c r="H80" s="114">
        <v>81456.244269999996</v>
      </c>
      <c r="I80" s="114">
        <v>84129.459199999998</v>
      </c>
      <c r="J80" s="114">
        <v>19185.14761</v>
      </c>
      <c r="K80" s="114">
        <v>82957.20925</v>
      </c>
      <c r="L80" s="114">
        <v>23787.38363</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58297.169139999998</v>
      </c>
      <c r="C82" s="114">
        <v>45077.814060000004</v>
      </c>
      <c r="D82" s="114">
        <v>57969.288820000002</v>
      </c>
      <c r="E82" s="114">
        <v>60761.324460000003</v>
      </c>
      <c r="F82" s="114">
        <v>14525.541569999999</v>
      </c>
      <c r="G82" s="114">
        <v>64841.189619999997</v>
      </c>
      <c r="H82" s="114">
        <v>81456.244269999996</v>
      </c>
      <c r="I82" s="114">
        <v>84129.459199999998</v>
      </c>
      <c r="J82" s="114">
        <v>19185.14761</v>
      </c>
      <c r="K82" s="114">
        <v>82957.20925</v>
      </c>
      <c r="L82" s="114">
        <v>23787.38363</v>
      </c>
    </row>
    <row r="83" spans="1:12" ht="15" customHeight="1" thickBot="1">
      <c r="A83" s="116" t="s">
        <v>632</v>
      </c>
      <c r="B83" s="114">
        <v>-22014.191999999999</v>
      </c>
      <c r="C83" s="114">
        <v>-17158.514999999999</v>
      </c>
      <c r="D83" s="114">
        <v>-27045.847000000002</v>
      </c>
      <c r="E83" s="114">
        <v>-31934.725999999999</v>
      </c>
      <c r="F83" s="114">
        <v>-5843.1096900000002</v>
      </c>
      <c r="G83" s="114">
        <v>-28366.448629999999</v>
      </c>
      <c r="H83" s="114">
        <v>-49892.330700000006</v>
      </c>
      <c r="I83" s="114">
        <v>-45888.240539999999</v>
      </c>
      <c r="J83" s="114">
        <v>-8035.1981299999998</v>
      </c>
      <c r="K83" s="114">
        <v>-43853.927640000002</v>
      </c>
      <c r="L83" s="114">
        <v>-11944.761849999999</v>
      </c>
    </row>
    <row r="84" spans="1:12" ht="15" customHeight="1" thickTop="1" thickBot="1">
      <c r="A84" s="392" t="s">
        <v>633</v>
      </c>
      <c r="B84" s="393">
        <v>36282.977140000003</v>
      </c>
      <c r="C84" s="393">
        <v>27919.299059999998</v>
      </c>
      <c r="D84" s="393">
        <v>30923.44182</v>
      </c>
      <c r="E84" s="393">
        <v>28826.598460000001</v>
      </c>
      <c r="F84" s="393">
        <v>8682.4318800000001</v>
      </c>
      <c r="G84" s="393">
        <v>36474.740990000006</v>
      </c>
      <c r="H84" s="393">
        <v>31563.913570000001</v>
      </c>
      <c r="I84" s="393">
        <v>38241.218659999999</v>
      </c>
      <c r="J84" s="393">
        <v>11149.949480000001</v>
      </c>
      <c r="K84" s="393">
        <v>39103.281609999998</v>
      </c>
      <c r="L84" s="393">
        <v>11842.621779999999</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37"/>
  <sheetViews>
    <sheetView zoomScaleNormal="100" workbookViewId="0">
      <selection sqref="A1:D1"/>
    </sheetView>
  </sheetViews>
  <sheetFormatPr defaultColWidth="9.140625" defaultRowHeight="12.75"/>
  <cols>
    <col min="1" max="1" width="89.140625" style="33" customWidth="1"/>
    <col min="2" max="2" width="13.42578125" style="607" bestFit="1" customWidth="1"/>
    <col min="3" max="3" width="11.7109375" style="607" bestFit="1" customWidth="1"/>
    <col min="4" max="4" width="15.28515625" style="607" customWidth="1"/>
    <col min="5" max="256" width="9.140625" style="607"/>
    <col min="257" max="257" width="89.140625" style="607" customWidth="1"/>
    <col min="258" max="259" width="20.140625" style="607" customWidth="1"/>
    <col min="260" max="260" width="26.140625" style="607" customWidth="1"/>
    <col min="261" max="512" width="9.140625" style="607"/>
    <col min="513" max="513" width="89.140625" style="607" customWidth="1"/>
    <col min="514" max="515" width="20.140625" style="607" customWidth="1"/>
    <col min="516" max="516" width="26.140625" style="607" customWidth="1"/>
    <col min="517" max="768" width="9.140625" style="607"/>
    <col min="769" max="769" width="89.140625" style="607" customWidth="1"/>
    <col min="770" max="771" width="20.140625" style="607" customWidth="1"/>
    <col min="772" max="772" width="26.140625" style="607" customWidth="1"/>
    <col min="773" max="1024" width="9.140625" style="607"/>
    <col min="1025" max="1025" width="89.140625" style="607" customWidth="1"/>
    <col min="1026" max="1027" width="20.140625" style="607" customWidth="1"/>
    <col min="1028" max="1028" width="26.140625" style="607" customWidth="1"/>
    <col min="1029" max="1280" width="9.140625" style="607"/>
    <col min="1281" max="1281" width="89.140625" style="607" customWidth="1"/>
    <col min="1282" max="1283" width="20.140625" style="607" customWidth="1"/>
    <col min="1284" max="1284" width="26.140625" style="607" customWidth="1"/>
    <col min="1285" max="1536" width="9.140625" style="607"/>
    <col min="1537" max="1537" width="89.140625" style="607" customWidth="1"/>
    <col min="1538" max="1539" width="20.140625" style="607" customWidth="1"/>
    <col min="1540" max="1540" width="26.140625" style="607" customWidth="1"/>
    <col min="1541" max="1792" width="9.140625" style="607"/>
    <col min="1793" max="1793" width="89.140625" style="607" customWidth="1"/>
    <col min="1794" max="1795" width="20.140625" style="607" customWidth="1"/>
    <col min="1796" max="1796" width="26.140625" style="607" customWidth="1"/>
    <col min="1797" max="2048" width="9.140625" style="607"/>
    <col min="2049" max="2049" width="89.140625" style="607" customWidth="1"/>
    <col min="2050" max="2051" width="20.140625" style="607" customWidth="1"/>
    <col min="2052" max="2052" width="26.140625" style="607" customWidth="1"/>
    <col min="2053" max="2304" width="9.140625" style="607"/>
    <col min="2305" max="2305" width="89.140625" style="607" customWidth="1"/>
    <col min="2306" max="2307" width="20.140625" style="607" customWidth="1"/>
    <col min="2308" max="2308" width="26.140625" style="607" customWidth="1"/>
    <col min="2309" max="2560" width="9.140625" style="607"/>
    <col min="2561" max="2561" width="89.140625" style="607" customWidth="1"/>
    <col min="2562" max="2563" width="20.140625" style="607" customWidth="1"/>
    <col min="2564" max="2564" width="26.140625" style="607" customWidth="1"/>
    <col min="2565" max="2816" width="9.140625" style="607"/>
    <col min="2817" max="2817" width="89.140625" style="607" customWidth="1"/>
    <col min="2818" max="2819" width="20.140625" style="607" customWidth="1"/>
    <col min="2820" max="2820" width="26.140625" style="607" customWidth="1"/>
    <col min="2821" max="3072" width="9.140625" style="607"/>
    <col min="3073" max="3073" width="89.140625" style="607" customWidth="1"/>
    <col min="3074" max="3075" width="20.140625" style="607" customWidth="1"/>
    <col min="3076" max="3076" width="26.140625" style="607" customWidth="1"/>
    <col min="3077" max="3328" width="9.140625" style="607"/>
    <col min="3329" max="3329" width="89.140625" style="607" customWidth="1"/>
    <col min="3330" max="3331" width="20.140625" style="607" customWidth="1"/>
    <col min="3332" max="3332" width="26.140625" style="607" customWidth="1"/>
    <col min="3333" max="3584" width="9.140625" style="607"/>
    <col min="3585" max="3585" width="89.140625" style="607" customWidth="1"/>
    <col min="3586" max="3587" width="20.140625" style="607" customWidth="1"/>
    <col min="3588" max="3588" width="26.140625" style="607" customWidth="1"/>
    <col min="3589" max="3840" width="9.140625" style="607"/>
    <col min="3841" max="3841" width="89.140625" style="607" customWidth="1"/>
    <col min="3842" max="3843" width="20.140625" style="607" customWidth="1"/>
    <col min="3844" max="3844" width="26.140625" style="607" customWidth="1"/>
    <col min="3845" max="4096" width="9.140625" style="607"/>
    <col min="4097" max="4097" width="89.140625" style="607" customWidth="1"/>
    <col min="4098" max="4099" width="20.140625" style="607" customWidth="1"/>
    <col min="4100" max="4100" width="26.140625" style="607" customWidth="1"/>
    <col min="4101" max="4352" width="9.140625" style="607"/>
    <col min="4353" max="4353" width="89.140625" style="607" customWidth="1"/>
    <col min="4354" max="4355" width="20.140625" style="607" customWidth="1"/>
    <col min="4356" max="4356" width="26.140625" style="607" customWidth="1"/>
    <col min="4357" max="4608" width="9.140625" style="607"/>
    <col min="4609" max="4609" width="89.140625" style="607" customWidth="1"/>
    <col min="4610" max="4611" width="20.140625" style="607" customWidth="1"/>
    <col min="4612" max="4612" width="26.140625" style="607" customWidth="1"/>
    <col min="4613" max="4864" width="9.140625" style="607"/>
    <col min="4865" max="4865" width="89.140625" style="607" customWidth="1"/>
    <col min="4866" max="4867" width="20.140625" style="607" customWidth="1"/>
    <col min="4868" max="4868" width="26.140625" style="607" customWidth="1"/>
    <col min="4869" max="5120" width="9.140625" style="607"/>
    <col min="5121" max="5121" width="89.140625" style="607" customWidth="1"/>
    <col min="5122" max="5123" width="20.140625" style="607" customWidth="1"/>
    <col min="5124" max="5124" width="26.140625" style="607" customWidth="1"/>
    <col min="5125" max="5376" width="9.140625" style="607"/>
    <col min="5377" max="5377" width="89.140625" style="607" customWidth="1"/>
    <col min="5378" max="5379" width="20.140625" style="607" customWidth="1"/>
    <col min="5380" max="5380" width="26.140625" style="607" customWidth="1"/>
    <col min="5381" max="5632" width="9.140625" style="607"/>
    <col min="5633" max="5633" width="89.140625" style="607" customWidth="1"/>
    <col min="5634" max="5635" width="20.140625" style="607" customWidth="1"/>
    <col min="5636" max="5636" width="26.140625" style="607" customWidth="1"/>
    <col min="5637" max="5888" width="9.140625" style="607"/>
    <col min="5889" max="5889" width="89.140625" style="607" customWidth="1"/>
    <col min="5890" max="5891" width="20.140625" style="607" customWidth="1"/>
    <col min="5892" max="5892" width="26.140625" style="607" customWidth="1"/>
    <col min="5893" max="6144" width="9.140625" style="607"/>
    <col min="6145" max="6145" width="89.140625" style="607" customWidth="1"/>
    <col min="6146" max="6147" width="20.140625" style="607" customWidth="1"/>
    <col min="6148" max="6148" width="26.140625" style="607" customWidth="1"/>
    <col min="6149" max="6400" width="9.140625" style="607"/>
    <col min="6401" max="6401" width="89.140625" style="607" customWidth="1"/>
    <col min="6402" max="6403" width="20.140625" style="607" customWidth="1"/>
    <col min="6404" max="6404" width="26.140625" style="607" customWidth="1"/>
    <col min="6405" max="6656" width="9.140625" style="607"/>
    <col min="6657" max="6657" width="89.140625" style="607" customWidth="1"/>
    <col min="6658" max="6659" width="20.140625" style="607" customWidth="1"/>
    <col min="6660" max="6660" width="26.140625" style="607" customWidth="1"/>
    <col min="6661" max="6912" width="9.140625" style="607"/>
    <col min="6913" max="6913" width="89.140625" style="607" customWidth="1"/>
    <col min="6914" max="6915" width="20.140625" style="607" customWidth="1"/>
    <col min="6916" max="6916" width="26.140625" style="607" customWidth="1"/>
    <col min="6917" max="7168" width="9.140625" style="607"/>
    <col min="7169" max="7169" width="89.140625" style="607" customWidth="1"/>
    <col min="7170" max="7171" width="20.140625" style="607" customWidth="1"/>
    <col min="7172" max="7172" width="26.140625" style="607" customWidth="1"/>
    <col min="7173" max="7424" width="9.140625" style="607"/>
    <col min="7425" max="7425" width="89.140625" style="607" customWidth="1"/>
    <col min="7426" max="7427" width="20.140625" style="607" customWidth="1"/>
    <col min="7428" max="7428" width="26.140625" style="607" customWidth="1"/>
    <col min="7429" max="7680" width="9.140625" style="607"/>
    <col min="7681" max="7681" width="89.140625" style="607" customWidth="1"/>
    <col min="7682" max="7683" width="20.140625" style="607" customWidth="1"/>
    <col min="7684" max="7684" width="26.140625" style="607" customWidth="1"/>
    <col min="7685" max="7936" width="9.140625" style="607"/>
    <col min="7937" max="7937" width="89.140625" style="607" customWidth="1"/>
    <col min="7938" max="7939" width="20.140625" style="607" customWidth="1"/>
    <col min="7940" max="7940" width="26.140625" style="607" customWidth="1"/>
    <col min="7941" max="8192" width="9.140625" style="607"/>
    <col min="8193" max="8193" width="89.140625" style="607" customWidth="1"/>
    <col min="8194" max="8195" width="20.140625" style="607" customWidth="1"/>
    <col min="8196" max="8196" width="26.140625" style="607" customWidth="1"/>
    <col min="8197" max="8448" width="9.140625" style="607"/>
    <col min="8449" max="8449" width="89.140625" style="607" customWidth="1"/>
    <col min="8450" max="8451" width="20.140625" style="607" customWidth="1"/>
    <col min="8452" max="8452" width="26.140625" style="607" customWidth="1"/>
    <col min="8453" max="8704" width="9.140625" style="607"/>
    <col min="8705" max="8705" width="89.140625" style="607" customWidth="1"/>
    <col min="8706" max="8707" width="20.140625" style="607" customWidth="1"/>
    <col min="8708" max="8708" width="26.140625" style="607" customWidth="1"/>
    <col min="8709" max="8960" width="9.140625" style="607"/>
    <col min="8961" max="8961" width="89.140625" style="607" customWidth="1"/>
    <col min="8962" max="8963" width="20.140625" style="607" customWidth="1"/>
    <col min="8964" max="8964" width="26.140625" style="607" customWidth="1"/>
    <col min="8965" max="9216" width="9.140625" style="607"/>
    <col min="9217" max="9217" width="89.140625" style="607" customWidth="1"/>
    <col min="9218" max="9219" width="20.140625" style="607" customWidth="1"/>
    <col min="9220" max="9220" width="26.140625" style="607" customWidth="1"/>
    <col min="9221" max="9472" width="9.140625" style="607"/>
    <col min="9473" max="9473" width="89.140625" style="607" customWidth="1"/>
    <col min="9474" max="9475" width="20.140625" style="607" customWidth="1"/>
    <col min="9476" max="9476" width="26.140625" style="607" customWidth="1"/>
    <col min="9477" max="9728" width="9.140625" style="607"/>
    <col min="9729" max="9729" width="89.140625" style="607" customWidth="1"/>
    <col min="9730" max="9731" width="20.140625" style="607" customWidth="1"/>
    <col min="9732" max="9732" width="26.140625" style="607" customWidth="1"/>
    <col min="9733" max="9984" width="9.140625" style="607"/>
    <col min="9985" max="9985" width="89.140625" style="607" customWidth="1"/>
    <col min="9986" max="9987" width="20.140625" style="607" customWidth="1"/>
    <col min="9988" max="9988" width="26.140625" style="607" customWidth="1"/>
    <col min="9989" max="10240" width="9.140625" style="607"/>
    <col min="10241" max="10241" width="89.140625" style="607" customWidth="1"/>
    <col min="10242" max="10243" width="20.140625" style="607" customWidth="1"/>
    <col min="10244" max="10244" width="26.140625" style="607" customWidth="1"/>
    <col min="10245" max="10496" width="9.140625" style="607"/>
    <col min="10497" max="10497" width="89.140625" style="607" customWidth="1"/>
    <col min="10498" max="10499" width="20.140625" style="607" customWidth="1"/>
    <col min="10500" max="10500" width="26.140625" style="607" customWidth="1"/>
    <col min="10501" max="10752" width="9.140625" style="607"/>
    <col min="10753" max="10753" width="89.140625" style="607" customWidth="1"/>
    <col min="10754" max="10755" width="20.140625" style="607" customWidth="1"/>
    <col min="10756" max="10756" width="26.140625" style="607" customWidth="1"/>
    <col min="10757" max="11008" width="9.140625" style="607"/>
    <col min="11009" max="11009" width="89.140625" style="607" customWidth="1"/>
    <col min="11010" max="11011" width="20.140625" style="607" customWidth="1"/>
    <col min="11012" max="11012" width="26.140625" style="607" customWidth="1"/>
    <col min="11013" max="11264" width="9.140625" style="607"/>
    <col min="11265" max="11265" width="89.140625" style="607" customWidth="1"/>
    <col min="11266" max="11267" width="20.140625" style="607" customWidth="1"/>
    <col min="11268" max="11268" width="26.140625" style="607" customWidth="1"/>
    <col min="11269" max="11520" width="9.140625" style="607"/>
    <col min="11521" max="11521" width="89.140625" style="607" customWidth="1"/>
    <col min="11522" max="11523" width="20.140625" style="607" customWidth="1"/>
    <col min="11524" max="11524" width="26.140625" style="607" customWidth="1"/>
    <col min="11525" max="11776" width="9.140625" style="607"/>
    <col min="11777" max="11777" width="89.140625" style="607" customWidth="1"/>
    <col min="11778" max="11779" width="20.140625" style="607" customWidth="1"/>
    <col min="11780" max="11780" width="26.140625" style="607" customWidth="1"/>
    <col min="11781" max="12032" width="9.140625" style="607"/>
    <col min="12033" max="12033" width="89.140625" style="607" customWidth="1"/>
    <col min="12034" max="12035" width="20.140625" style="607" customWidth="1"/>
    <col min="12036" max="12036" width="26.140625" style="607" customWidth="1"/>
    <col min="12037" max="12288" width="9.140625" style="607"/>
    <col min="12289" max="12289" width="89.140625" style="607" customWidth="1"/>
    <col min="12290" max="12291" width="20.140625" style="607" customWidth="1"/>
    <col min="12292" max="12292" width="26.140625" style="607" customWidth="1"/>
    <col min="12293" max="12544" width="9.140625" style="607"/>
    <col min="12545" max="12545" width="89.140625" style="607" customWidth="1"/>
    <col min="12546" max="12547" width="20.140625" style="607" customWidth="1"/>
    <col min="12548" max="12548" width="26.140625" style="607" customWidth="1"/>
    <col min="12549" max="12800" width="9.140625" style="607"/>
    <col min="12801" max="12801" width="89.140625" style="607" customWidth="1"/>
    <col min="12802" max="12803" width="20.140625" style="607" customWidth="1"/>
    <col min="12804" max="12804" width="26.140625" style="607" customWidth="1"/>
    <col min="12805" max="13056" width="9.140625" style="607"/>
    <col min="13057" max="13057" width="89.140625" style="607" customWidth="1"/>
    <col min="13058" max="13059" width="20.140625" style="607" customWidth="1"/>
    <col min="13060" max="13060" width="26.140625" style="607" customWidth="1"/>
    <col min="13061" max="13312" width="9.140625" style="607"/>
    <col min="13313" max="13313" width="89.140625" style="607" customWidth="1"/>
    <col min="13314" max="13315" width="20.140625" style="607" customWidth="1"/>
    <col min="13316" max="13316" width="26.140625" style="607" customWidth="1"/>
    <col min="13317" max="13568" width="9.140625" style="607"/>
    <col min="13569" max="13569" width="89.140625" style="607" customWidth="1"/>
    <col min="13570" max="13571" width="20.140625" style="607" customWidth="1"/>
    <col min="13572" max="13572" width="26.140625" style="607" customWidth="1"/>
    <col min="13573" max="13824" width="9.140625" style="607"/>
    <col min="13825" max="13825" width="89.140625" style="607" customWidth="1"/>
    <col min="13826" max="13827" width="20.140625" style="607" customWidth="1"/>
    <col min="13828" max="13828" width="26.140625" style="607" customWidth="1"/>
    <col min="13829" max="14080" width="9.140625" style="607"/>
    <col min="14081" max="14081" width="89.140625" style="607" customWidth="1"/>
    <col min="14082" max="14083" width="20.140625" style="607" customWidth="1"/>
    <col min="14084" max="14084" width="26.140625" style="607" customWidth="1"/>
    <col min="14085" max="14336" width="9.140625" style="607"/>
    <col min="14337" max="14337" width="89.140625" style="607" customWidth="1"/>
    <col min="14338" max="14339" width="20.140625" style="607" customWidth="1"/>
    <col min="14340" max="14340" width="26.140625" style="607" customWidth="1"/>
    <col min="14341" max="14592" width="9.140625" style="607"/>
    <col min="14593" max="14593" width="89.140625" style="607" customWidth="1"/>
    <col min="14594" max="14595" width="20.140625" style="607" customWidth="1"/>
    <col min="14596" max="14596" width="26.140625" style="607" customWidth="1"/>
    <col min="14597" max="14848" width="9.140625" style="607"/>
    <col min="14849" max="14849" width="89.140625" style="607" customWidth="1"/>
    <col min="14850" max="14851" width="20.140625" style="607" customWidth="1"/>
    <col min="14852" max="14852" width="26.140625" style="607" customWidth="1"/>
    <col min="14853" max="15104" width="9.140625" style="607"/>
    <col min="15105" max="15105" width="89.140625" style="607" customWidth="1"/>
    <col min="15106" max="15107" width="20.140625" style="607" customWidth="1"/>
    <col min="15108" max="15108" width="26.140625" style="607" customWidth="1"/>
    <col min="15109" max="15360" width="9.140625" style="607"/>
    <col min="15361" max="15361" width="89.140625" style="607" customWidth="1"/>
    <col min="15362" max="15363" width="20.140625" style="607" customWidth="1"/>
    <col min="15364" max="15364" width="26.140625" style="607" customWidth="1"/>
    <col min="15365" max="15616" width="9.140625" style="607"/>
    <col min="15617" max="15617" width="89.140625" style="607" customWidth="1"/>
    <col min="15618" max="15619" width="20.140625" style="607" customWidth="1"/>
    <col min="15620" max="15620" width="26.140625" style="607" customWidth="1"/>
    <col min="15621" max="15872" width="9.140625" style="607"/>
    <col min="15873" max="15873" width="89.140625" style="607" customWidth="1"/>
    <col min="15874" max="15875" width="20.140625" style="607" customWidth="1"/>
    <col min="15876" max="15876" width="26.140625" style="607" customWidth="1"/>
    <col min="15877" max="16128" width="9.140625" style="607"/>
    <col min="16129" max="16129" width="89.140625" style="607" customWidth="1"/>
    <col min="16130" max="16131" width="20.140625" style="607" customWidth="1"/>
    <col min="16132" max="16132" width="26.140625" style="607" customWidth="1"/>
    <col min="16133" max="16384" width="9.140625" style="607"/>
  </cols>
  <sheetData>
    <row r="1" spans="1:4" ht="30" customHeight="1">
      <c r="A1" s="733" t="s">
        <v>438</v>
      </c>
      <c r="B1" s="744"/>
      <c r="C1" s="744"/>
      <c r="D1" s="744"/>
    </row>
    <row r="2" spans="1:4" ht="15" customHeight="1">
      <c r="A2" s="734" t="s">
        <v>645</v>
      </c>
      <c r="B2" s="745"/>
      <c r="C2" s="745"/>
      <c r="D2" s="745"/>
    </row>
    <row r="3" spans="1:4" ht="15" customHeight="1">
      <c r="A3" s="746" t="s">
        <v>1512</v>
      </c>
      <c r="B3" s="747"/>
      <c r="C3" s="747"/>
      <c r="D3" s="747"/>
    </row>
    <row r="4" spans="1:4" s="78" customFormat="1" ht="30" customHeight="1">
      <c r="A4" s="735" t="s">
        <v>646</v>
      </c>
      <c r="B4" s="748"/>
      <c r="C4" s="748"/>
      <c r="D4" s="748"/>
    </row>
    <row r="5" spans="1:4" ht="3.75" customHeight="1">
      <c r="A5" s="47"/>
      <c r="B5" s="47"/>
      <c r="C5" s="47"/>
      <c r="D5" s="47"/>
    </row>
    <row r="6" spans="1:4" s="19" customFormat="1" ht="30" customHeight="1">
      <c r="A6" s="239"/>
      <c r="B6" s="240" t="s">
        <v>57</v>
      </c>
      <c r="C6" s="240" t="s">
        <v>55</v>
      </c>
      <c r="D6" s="367" t="s">
        <v>515</v>
      </c>
    </row>
    <row r="7" spans="1:4" s="20" customFormat="1" ht="15" customHeight="1">
      <c r="A7" s="241" t="s">
        <v>647</v>
      </c>
      <c r="B7" s="242">
        <v>0.1326</v>
      </c>
      <c r="C7" s="242">
        <v>0.1135</v>
      </c>
      <c r="D7" s="242">
        <v>0.13039999999999999</v>
      </c>
    </row>
    <row r="8" spans="1:4" s="78" customFormat="1" ht="15" customHeight="1">
      <c r="A8" s="120" t="s">
        <v>648</v>
      </c>
      <c r="B8" s="121">
        <v>1027283712.72</v>
      </c>
      <c r="C8" s="121">
        <v>133900553.38</v>
      </c>
      <c r="D8" s="121">
        <v>1161184266.0999999</v>
      </c>
    </row>
    <row r="9" spans="1:4" s="78" customFormat="1" ht="15" customHeight="1">
      <c r="A9" s="120" t="s">
        <v>649</v>
      </c>
      <c r="B9" s="121">
        <v>0</v>
      </c>
      <c r="C9" s="121">
        <v>0</v>
      </c>
      <c r="D9" s="121">
        <v>0</v>
      </c>
    </row>
    <row r="10" spans="1:4" s="21" customFormat="1" ht="15" customHeight="1">
      <c r="A10" s="120" t="s">
        <v>650</v>
      </c>
      <c r="B10" s="121">
        <v>425178043.5</v>
      </c>
      <c r="C10" s="121">
        <v>37706876.770000003</v>
      </c>
      <c r="D10" s="121">
        <v>462884920.26999998</v>
      </c>
    </row>
    <row r="11" spans="1:4" s="21" customFormat="1" ht="15" customHeight="1">
      <c r="A11" s="120" t="s">
        <v>651</v>
      </c>
      <c r="B11" s="121">
        <v>194249644.03999999</v>
      </c>
      <c r="C11" s="121">
        <v>54701734.100000001</v>
      </c>
      <c r="D11" s="121">
        <v>248951378.13999999</v>
      </c>
    </row>
    <row r="12" spans="1:4" s="21" customFormat="1" ht="15" customHeight="1">
      <c r="A12" s="120" t="s">
        <v>652</v>
      </c>
      <c r="B12" s="121">
        <v>452006037.25999999</v>
      </c>
      <c r="C12" s="121">
        <v>292071345.63999999</v>
      </c>
      <c r="D12" s="121">
        <v>744077382.89999998</v>
      </c>
    </row>
    <row r="13" spans="1:4" s="21" customFormat="1" ht="15" customHeight="1">
      <c r="A13" s="120" t="s">
        <v>653</v>
      </c>
      <c r="B13" s="121">
        <v>3660699361.2199998</v>
      </c>
      <c r="C13" s="121">
        <v>283183642.45999998</v>
      </c>
      <c r="D13" s="121">
        <v>3943883003.6799998</v>
      </c>
    </row>
    <row r="14" spans="1:4" s="21" customFormat="1" ht="15" customHeight="1">
      <c r="A14" s="243" t="s">
        <v>654</v>
      </c>
      <c r="B14" s="122">
        <v>5759416798.7399998</v>
      </c>
      <c r="C14" s="122">
        <v>801564152.35000002</v>
      </c>
      <c r="D14" s="122">
        <v>6560980951.0900002</v>
      </c>
    </row>
    <row r="15" spans="1:4" s="22" customFormat="1" ht="15" customHeight="1">
      <c r="A15" s="120" t="s">
        <v>655</v>
      </c>
      <c r="B15" s="121">
        <v>4181864319.8850002</v>
      </c>
      <c r="C15" s="121">
        <v>537129394.09399998</v>
      </c>
      <c r="D15" s="121">
        <v>4718993713.9790001</v>
      </c>
    </row>
    <row r="16" spans="1:4" s="23" customFormat="1" ht="15" customHeight="1">
      <c r="A16" s="244" t="s">
        <v>656</v>
      </c>
      <c r="B16" s="123">
        <v>0.72609999999999997</v>
      </c>
      <c r="C16" s="123">
        <v>0.67010000000000003</v>
      </c>
      <c r="D16" s="123">
        <v>0.71930000000000005</v>
      </c>
    </row>
    <row r="17" spans="1:4" s="21" customFormat="1" ht="15" customHeight="1">
      <c r="A17" s="243" t="s">
        <v>657</v>
      </c>
      <c r="B17" s="122">
        <v>418186431.9885</v>
      </c>
      <c r="C17" s="122">
        <v>53712939.409400001</v>
      </c>
      <c r="D17" s="122">
        <v>471899371.39789999</v>
      </c>
    </row>
    <row r="18" spans="1:4" s="21" customFormat="1" ht="15" customHeight="1">
      <c r="A18" s="120" t="s">
        <v>658</v>
      </c>
      <c r="B18" s="121">
        <v>415186115</v>
      </c>
      <c r="C18" s="121">
        <v>81326902</v>
      </c>
      <c r="D18" s="121">
        <v>496513017</v>
      </c>
    </row>
    <row r="19" spans="1:4" s="21" customFormat="1" ht="15" customHeight="1">
      <c r="A19" s="120" t="s">
        <v>659</v>
      </c>
      <c r="B19" s="121">
        <v>0</v>
      </c>
      <c r="C19" s="121">
        <v>0</v>
      </c>
      <c r="D19" s="121">
        <v>0</v>
      </c>
    </row>
    <row r="20" spans="1:4" s="21" customFormat="1" ht="15" customHeight="1">
      <c r="A20" s="244" t="s">
        <v>660</v>
      </c>
      <c r="B20" s="121">
        <v>0</v>
      </c>
      <c r="C20" s="121">
        <v>0</v>
      </c>
      <c r="D20" s="121">
        <v>0</v>
      </c>
    </row>
    <row r="21" spans="1:4" s="21" customFormat="1" ht="15" customHeight="1">
      <c r="A21" s="120" t="s">
        <v>661</v>
      </c>
      <c r="B21" s="121">
        <v>1662519</v>
      </c>
      <c r="C21" s="121">
        <v>22263259</v>
      </c>
      <c r="D21" s="121">
        <v>23925778</v>
      </c>
    </row>
    <row r="22" spans="1:4" s="21" customFormat="1" ht="15" customHeight="1">
      <c r="A22" s="243" t="s">
        <v>662</v>
      </c>
      <c r="B22" s="122">
        <v>413523596</v>
      </c>
      <c r="C22" s="122">
        <v>59063643</v>
      </c>
      <c r="D22" s="122">
        <v>472587239</v>
      </c>
    </row>
    <row r="23" spans="1:4" s="21" customFormat="1" ht="15" customHeight="1">
      <c r="A23" s="120" t="s">
        <v>663</v>
      </c>
      <c r="B23" s="121">
        <v>102210722</v>
      </c>
      <c r="C23" s="121">
        <v>0</v>
      </c>
      <c r="D23" s="121">
        <v>102210722</v>
      </c>
    </row>
    <row r="24" spans="1:4" s="21" customFormat="1" ht="15" customHeight="1">
      <c r="A24" s="120" t="s">
        <v>664</v>
      </c>
      <c r="B24" s="121">
        <v>0</v>
      </c>
      <c r="C24" s="121">
        <v>0</v>
      </c>
      <c r="D24" s="121">
        <v>0</v>
      </c>
    </row>
    <row r="25" spans="1:4" s="24" customFormat="1" ht="15" customHeight="1">
      <c r="A25" s="120" t="s">
        <v>665</v>
      </c>
      <c r="B25" s="121">
        <v>0</v>
      </c>
      <c r="C25" s="121">
        <v>0</v>
      </c>
      <c r="D25" s="121">
        <v>0</v>
      </c>
    </row>
    <row r="26" spans="1:4" s="21" customFormat="1" ht="15" customHeight="1">
      <c r="A26" s="120" t="s">
        <v>666</v>
      </c>
      <c r="B26" s="121">
        <v>102210722</v>
      </c>
      <c r="C26" s="121">
        <v>0</v>
      </c>
      <c r="D26" s="121">
        <v>102210722</v>
      </c>
    </row>
    <row r="27" spans="1:4" s="25" customFormat="1" ht="15" customHeight="1">
      <c r="A27" s="244" t="s">
        <v>667</v>
      </c>
      <c r="B27" s="121">
        <v>39044025</v>
      </c>
      <c r="C27" s="121">
        <v>1890425</v>
      </c>
      <c r="D27" s="121">
        <v>40934450</v>
      </c>
    </row>
    <row r="28" spans="1:4" s="26" customFormat="1" ht="15" customHeight="1">
      <c r="A28" s="244" t="s">
        <v>668</v>
      </c>
      <c r="B28" s="121">
        <v>0</v>
      </c>
      <c r="C28" s="121">
        <v>0</v>
      </c>
      <c r="D28" s="121">
        <v>0</v>
      </c>
    </row>
    <row r="29" spans="1:4" s="21" customFormat="1" ht="15" customHeight="1">
      <c r="A29" s="245" t="s">
        <v>669</v>
      </c>
      <c r="B29" s="122">
        <v>141254747</v>
      </c>
      <c r="C29" s="122">
        <v>1890425</v>
      </c>
      <c r="D29" s="122">
        <v>143145172</v>
      </c>
    </row>
    <row r="30" spans="1:4" s="21" customFormat="1" ht="15" customHeight="1">
      <c r="A30" s="244" t="s">
        <v>670</v>
      </c>
      <c r="B30" s="121">
        <v>0</v>
      </c>
      <c r="C30" s="121">
        <v>0</v>
      </c>
      <c r="D30" s="121">
        <v>0</v>
      </c>
    </row>
    <row r="31" spans="1:4" s="21" customFormat="1" ht="15" customHeight="1">
      <c r="A31" s="244" t="s">
        <v>671</v>
      </c>
      <c r="B31" s="121">
        <v>424644</v>
      </c>
      <c r="C31" s="121">
        <v>0</v>
      </c>
      <c r="D31" s="121">
        <v>424644</v>
      </c>
    </row>
    <row r="32" spans="1:4" s="21" customFormat="1" ht="15" customHeight="1">
      <c r="A32" s="243" t="s">
        <v>672</v>
      </c>
      <c r="B32" s="122">
        <v>554353699</v>
      </c>
      <c r="C32" s="122">
        <v>60954068</v>
      </c>
      <c r="D32" s="122">
        <v>615307767</v>
      </c>
    </row>
    <row r="33" spans="1:4" s="78" customFormat="1" ht="15" customHeight="1">
      <c r="A33" s="120" t="s">
        <v>673</v>
      </c>
      <c r="B33" s="121">
        <v>136167267.0115</v>
      </c>
      <c r="C33" s="121">
        <v>7241128.5905999998</v>
      </c>
      <c r="D33" s="121">
        <v>143408395.60210001</v>
      </c>
    </row>
    <row r="34" spans="1:4" s="27" customFormat="1" ht="15" customHeight="1">
      <c r="A34" s="120" t="s">
        <v>674</v>
      </c>
      <c r="B34" s="246">
        <v>0.24060000000000001</v>
      </c>
      <c r="C34" s="246">
        <v>0.2162</v>
      </c>
      <c r="D34" s="246">
        <v>0.2382</v>
      </c>
    </row>
    <row r="35" spans="1:4" ht="3.75" customHeight="1" thickBot="1">
      <c r="A35" s="118"/>
      <c r="B35" s="118"/>
      <c r="C35" s="118"/>
      <c r="D35" s="118"/>
    </row>
    <row r="36" spans="1:4" ht="24.95" customHeight="1" thickTop="1">
      <c r="A36" s="762" t="s">
        <v>675</v>
      </c>
      <c r="B36" s="762"/>
      <c r="C36" s="762"/>
      <c r="D36" s="762"/>
    </row>
    <row r="37" spans="1:4" ht="15" customHeight="1">
      <c r="A37" s="120"/>
      <c r="B37" s="47"/>
      <c r="C37" s="47"/>
      <c r="D37" s="47"/>
    </row>
  </sheetData>
  <mergeCells count="5">
    <mergeCell ref="A1:D1"/>
    <mergeCell ref="A2:D2"/>
    <mergeCell ref="A3:D3"/>
    <mergeCell ref="A4:D4"/>
    <mergeCell ref="A36:D36"/>
  </mergeCells>
  <printOptions horizontalCentered="1" verticalCentered="1"/>
  <pageMargins left="0.56999999999999995" right="0.36" top="0.6" bottom="0.52" header="0.511811023622047" footer="0.41"/>
  <pageSetup scale="95"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G26"/>
  <sheetViews>
    <sheetView zoomScaleNormal="100" workbookViewId="0">
      <selection sqref="A1:E1"/>
    </sheetView>
  </sheetViews>
  <sheetFormatPr defaultColWidth="9.140625" defaultRowHeight="12.75"/>
  <cols>
    <col min="1" max="1" width="38.28515625" style="33" customWidth="1"/>
    <col min="2" max="5" width="10.7109375" style="607" customWidth="1"/>
    <col min="6" max="16384" width="9.140625" style="607"/>
  </cols>
  <sheetData>
    <row r="1" spans="1:7" s="28" customFormat="1" ht="30" customHeight="1">
      <c r="A1" s="733" t="s">
        <v>438</v>
      </c>
      <c r="B1" s="733"/>
      <c r="C1" s="733"/>
      <c r="D1" s="733"/>
      <c r="E1" s="733"/>
      <c r="F1" s="47"/>
      <c r="G1" s="47"/>
    </row>
    <row r="2" spans="1:7" s="28" customFormat="1" ht="15" customHeight="1">
      <c r="A2" s="734" t="s">
        <v>676</v>
      </c>
      <c r="B2" s="734"/>
      <c r="C2" s="734"/>
      <c r="D2" s="734"/>
      <c r="E2" s="734"/>
      <c r="F2" s="47"/>
      <c r="G2" s="47"/>
    </row>
    <row r="3" spans="1:7" s="28" customFormat="1" ht="15" customHeight="1">
      <c r="A3" s="746" t="s">
        <v>1512</v>
      </c>
      <c r="B3" s="746"/>
      <c r="C3" s="746"/>
      <c r="D3" s="746"/>
      <c r="E3" s="746"/>
      <c r="F3" s="47"/>
      <c r="G3" s="47"/>
    </row>
    <row r="4" spans="1:7" s="29" customFormat="1" ht="30" customHeight="1">
      <c r="A4" s="735" t="s">
        <v>508</v>
      </c>
      <c r="B4" s="735"/>
      <c r="C4" s="735"/>
      <c r="D4" s="735"/>
      <c r="E4" s="735"/>
      <c r="F4" s="47"/>
      <c r="G4" s="47"/>
    </row>
    <row r="5" spans="1:7" ht="15" customHeight="1">
      <c r="A5" s="125"/>
      <c r="B5" s="126"/>
      <c r="C5" s="126"/>
      <c r="D5" s="47"/>
      <c r="E5" s="47"/>
      <c r="F5" s="47"/>
      <c r="G5" s="47"/>
    </row>
    <row r="6" spans="1:7" ht="30" customHeight="1">
      <c r="A6" s="150"/>
      <c r="B6" s="127" t="s">
        <v>57</v>
      </c>
      <c r="C6" s="127" t="s">
        <v>55</v>
      </c>
      <c r="D6" s="128" t="s">
        <v>515</v>
      </c>
      <c r="E6" s="129" t="s">
        <v>677</v>
      </c>
      <c r="F6" s="47"/>
      <c r="G6" s="47"/>
    </row>
    <row r="7" spans="1:7" ht="15" customHeight="1">
      <c r="A7" s="179" t="s">
        <v>678</v>
      </c>
      <c r="B7" s="339">
        <v>3857102.1166999997</v>
      </c>
      <c r="C7" s="339">
        <v>531216.37335000001</v>
      </c>
      <c r="D7" s="339">
        <v>4388318.4900499992</v>
      </c>
      <c r="E7" s="130">
        <v>0.94644401553104529</v>
      </c>
      <c r="F7" s="47"/>
      <c r="G7" s="47"/>
    </row>
    <row r="8" spans="1:7" ht="15" customHeight="1">
      <c r="A8" s="179" t="s">
        <v>679</v>
      </c>
      <c r="B8" s="339">
        <v>16190.28125</v>
      </c>
      <c r="C8" s="339">
        <v>1591.58221</v>
      </c>
      <c r="D8" s="339">
        <v>17781.86346</v>
      </c>
      <c r="E8" s="130">
        <v>3.8350767600086873E-3</v>
      </c>
      <c r="F8" s="47"/>
      <c r="G8" s="47"/>
    </row>
    <row r="9" spans="1:7" ht="15" customHeight="1">
      <c r="A9" s="179" t="s">
        <v>680</v>
      </c>
      <c r="B9" s="339">
        <v>46152.403700000003</v>
      </c>
      <c r="C9" s="339">
        <v>19776.7323</v>
      </c>
      <c r="D9" s="339">
        <v>65929.135999999999</v>
      </c>
      <c r="E9" s="130">
        <v>1.4219167628287035E-2</v>
      </c>
      <c r="F9" s="47"/>
      <c r="G9" s="47"/>
    </row>
    <row r="10" spans="1:7" ht="15" customHeight="1">
      <c r="A10" s="179" t="s">
        <v>681</v>
      </c>
      <c r="B10" s="339">
        <v>1872.29621</v>
      </c>
      <c r="C10" s="339">
        <v>365.04821999999996</v>
      </c>
      <c r="D10" s="339">
        <v>2237.3444300000001</v>
      </c>
      <c r="E10" s="130">
        <v>4.8253590783268129E-4</v>
      </c>
      <c r="F10" s="47"/>
      <c r="G10" s="47"/>
    </row>
    <row r="11" spans="1:7" ht="15" customHeight="1">
      <c r="A11" s="179" t="s">
        <v>682</v>
      </c>
      <c r="B11" s="339">
        <v>17943.03556</v>
      </c>
      <c r="C11" s="339">
        <v>6867.7259000000004</v>
      </c>
      <c r="D11" s="339">
        <v>24810.761460000002</v>
      </c>
      <c r="E11" s="130">
        <v>5.3510238050925411E-3</v>
      </c>
      <c r="F11" s="47"/>
      <c r="G11" s="47"/>
    </row>
    <row r="12" spans="1:7" ht="15" customHeight="1">
      <c r="A12" s="179" t="s">
        <v>683</v>
      </c>
      <c r="B12" s="339">
        <v>3055.36886</v>
      </c>
      <c r="C12" s="339">
        <v>791.57697999999993</v>
      </c>
      <c r="D12" s="339">
        <v>3846.9458399999999</v>
      </c>
      <c r="E12" s="130">
        <v>8.2968428034460324E-4</v>
      </c>
      <c r="F12" s="47"/>
      <c r="G12" s="47"/>
    </row>
    <row r="13" spans="1:7" ht="15" customHeight="1">
      <c r="A13" s="179" t="s">
        <v>684</v>
      </c>
      <c r="B13" s="339">
        <v>3974.7997400000004</v>
      </c>
      <c r="C13" s="339">
        <v>304.59315999999995</v>
      </c>
      <c r="D13" s="339">
        <v>4279.3929000000007</v>
      </c>
      <c r="E13" s="130">
        <v>9.2295165209508266E-4</v>
      </c>
      <c r="F13" s="47"/>
      <c r="G13" s="47"/>
    </row>
    <row r="14" spans="1:7" ht="15" customHeight="1">
      <c r="A14" s="179" t="s">
        <v>685</v>
      </c>
      <c r="B14" s="339">
        <v>1913.9004600000001</v>
      </c>
      <c r="C14" s="339">
        <v>76.148289999999989</v>
      </c>
      <c r="D14" s="339">
        <v>1990.0487500000002</v>
      </c>
      <c r="E14" s="130">
        <v>4.2920078256012762E-4</v>
      </c>
      <c r="F14" s="47"/>
      <c r="G14" s="47"/>
    </row>
    <row r="15" spans="1:7" ht="15" customHeight="1">
      <c r="A15" s="179" t="s">
        <v>686</v>
      </c>
      <c r="B15" s="339">
        <v>11582.44281</v>
      </c>
      <c r="C15" s="339">
        <v>7232.6556600000004</v>
      </c>
      <c r="D15" s="339">
        <v>18815.098470000001</v>
      </c>
      <c r="E15" s="130">
        <v>4.057918172743185E-3</v>
      </c>
      <c r="F15" s="47"/>
      <c r="G15" s="47"/>
    </row>
    <row r="16" spans="1:7" ht="15" customHeight="1">
      <c r="A16" s="179" t="s">
        <v>687</v>
      </c>
      <c r="B16" s="339">
        <v>8665.7101600000005</v>
      </c>
      <c r="C16" s="339">
        <v>2966.2748500000002</v>
      </c>
      <c r="D16" s="339">
        <v>11631.98501</v>
      </c>
      <c r="E16" s="130">
        <v>2.5087109393775774E-3</v>
      </c>
      <c r="F16" s="47"/>
      <c r="G16" s="47"/>
    </row>
    <row r="17" spans="1:7" ht="15" customHeight="1">
      <c r="A17" s="179" t="s">
        <v>688</v>
      </c>
      <c r="B17" s="339">
        <v>68691.481530000005</v>
      </c>
      <c r="C17" s="339">
        <v>65793.853829999993</v>
      </c>
      <c r="D17" s="339">
        <v>134485.33536</v>
      </c>
      <c r="E17" s="130">
        <v>2.9004923210737023E-2</v>
      </c>
      <c r="F17" s="47"/>
      <c r="G17" s="47"/>
    </row>
    <row r="18" spans="1:7" ht="15" customHeight="1">
      <c r="A18" s="179" t="s">
        <v>689</v>
      </c>
      <c r="B18" s="339">
        <v>59232.978149999995</v>
      </c>
      <c r="C18" s="339">
        <v>41583.70102</v>
      </c>
      <c r="D18" s="339">
        <v>100816.67916999999</v>
      </c>
      <c r="E18" s="130">
        <v>2.1743486231117357E-2</v>
      </c>
      <c r="F18" s="47"/>
      <c r="G18" s="47"/>
    </row>
    <row r="19" spans="1:7" ht="15" customHeight="1">
      <c r="A19" s="180" t="s">
        <v>690</v>
      </c>
      <c r="B19" s="340">
        <v>4005446.2800400001</v>
      </c>
      <c r="C19" s="340">
        <v>631191.93420000013</v>
      </c>
      <c r="D19" s="340">
        <v>4636638.2142399987</v>
      </c>
      <c r="E19" s="131">
        <v>1</v>
      </c>
      <c r="F19" s="47"/>
      <c r="G19" s="47"/>
    </row>
    <row r="20" spans="1:7" ht="15" customHeight="1">
      <c r="A20" s="181" t="s">
        <v>691</v>
      </c>
      <c r="B20" s="339">
        <v>90930.53508999999</v>
      </c>
      <c r="C20" s="339">
        <v>47374.331570000002</v>
      </c>
      <c r="D20" s="339">
        <v>138304.86666</v>
      </c>
      <c r="E20" s="130"/>
      <c r="F20" s="47"/>
      <c r="G20" s="47"/>
    </row>
    <row r="21" spans="1:7" s="30" customFormat="1" ht="15" customHeight="1" thickBot="1">
      <c r="A21" s="182" t="s">
        <v>692</v>
      </c>
      <c r="B21" s="132">
        <v>0.86386862527650143</v>
      </c>
      <c r="C21" s="132">
        <v>0.13613137472349893</v>
      </c>
      <c r="D21" s="132">
        <v>1</v>
      </c>
      <c r="E21" s="132"/>
      <c r="F21" s="307"/>
      <c r="G21" s="307"/>
    </row>
    <row r="22" spans="1:7" ht="15" customHeight="1" thickTop="1">
      <c r="A22" s="133" t="s">
        <v>693</v>
      </c>
      <c r="B22" s="134"/>
      <c r="C22" s="134"/>
      <c r="D22" s="135"/>
      <c r="E22" s="135"/>
      <c r="F22" s="47"/>
      <c r="G22" s="47"/>
    </row>
    <row r="23" spans="1:7" ht="119.25" customHeight="1">
      <c r="A23" s="749" t="s">
        <v>554</v>
      </c>
      <c r="B23" s="751"/>
      <c r="C23" s="751"/>
      <c r="D23" s="751"/>
      <c r="E23" s="751"/>
      <c r="F23" s="47"/>
      <c r="G23" s="47"/>
    </row>
    <row r="24" spans="1:7" ht="116.25" customHeight="1">
      <c r="A24" s="749" t="s">
        <v>1225</v>
      </c>
      <c r="B24" s="750"/>
      <c r="C24" s="750"/>
      <c r="D24" s="750"/>
      <c r="E24" s="750"/>
      <c r="F24" s="47"/>
      <c r="G24" s="47"/>
    </row>
    <row r="25" spans="1:7" ht="15" customHeight="1">
      <c r="A25" s="133" t="s">
        <v>694</v>
      </c>
      <c r="B25" s="136"/>
      <c r="C25" s="136"/>
      <c r="D25" s="133"/>
      <c r="E25" s="133"/>
      <c r="F25" s="47"/>
      <c r="G25" s="47"/>
    </row>
    <row r="26" spans="1:7" ht="15" customHeight="1">
      <c r="A26" s="544"/>
      <c r="B26" s="285"/>
      <c r="C26" s="285"/>
      <c r="D26" s="605"/>
      <c r="E26" s="605"/>
      <c r="F26" s="47"/>
      <c r="G26" s="47"/>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87"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O24"/>
  <sheetViews>
    <sheetView workbookViewId="0">
      <selection sqref="A1:O1"/>
    </sheetView>
  </sheetViews>
  <sheetFormatPr defaultColWidth="9.140625" defaultRowHeight="12.75"/>
  <cols>
    <col min="1" max="2" width="10.7109375" style="607" customWidth="1"/>
    <col min="3" max="3" width="12.140625" style="607" bestFit="1" customWidth="1"/>
    <col min="4" max="7" width="10.7109375" style="607" customWidth="1"/>
    <col min="8" max="8" width="6.140625" style="607" customWidth="1"/>
    <col min="9" max="15" width="10.7109375" style="607" customWidth="1"/>
    <col min="16" max="256" width="9.140625" style="607"/>
    <col min="257" max="258" width="10.7109375" style="607" customWidth="1"/>
    <col min="259" max="259" width="12.140625" style="607" bestFit="1" customWidth="1"/>
    <col min="260" max="263" width="10.7109375" style="607" customWidth="1"/>
    <col min="264" max="264" width="6.140625" style="607" customWidth="1"/>
    <col min="265" max="271" width="10.7109375" style="607" customWidth="1"/>
    <col min="272" max="512" width="9.140625" style="607"/>
    <col min="513" max="514" width="10.7109375" style="607" customWidth="1"/>
    <col min="515" max="515" width="12.140625" style="607" bestFit="1" customWidth="1"/>
    <col min="516" max="519" width="10.7109375" style="607" customWidth="1"/>
    <col min="520" max="520" width="6.140625" style="607" customWidth="1"/>
    <col min="521" max="527" width="10.7109375" style="607" customWidth="1"/>
    <col min="528" max="768" width="9.140625" style="607"/>
    <col min="769" max="770" width="10.7109375" style="607" customWidth="1"/>
    <col min="771" max="771" width="12.140625" style="607" bestFit="1" customWidth="1"/>
    <col min="772" max="775" width="10.7109375" style="607" customWidth="1"/>
    <col min="776" max="776" width="6.140625" style="607" customWidth="1"/>
    <col min="777" max="783" width="10.7109375" style="607" customWidth="1"/>
    <col min="784" max="1024" width="9.140625" style="607"/>
    <col min="1025" max="1026" width="10.7109375" style="607" customWidth="1"/>
    <col min="1027" max="1027" width="12.140625" style="607" bestFit="1" customWidth="1"/>
    <col min="1028" max="1031" width="10.7109375" style="607" customWidth="1"/>
    <col min="1032" max="1032" width="6.140625" style="607" customWidth="1"/>
    <col min="1033" max="1039" width="10.7109375" style="607" customWidth="1"/>
    <col min="1040" max="1280" width="9.140625" style="607"/>
    <col min="1281" max="1282" width="10.7109375" style="607" customWidth="1"/>
    <col min="1283" max="1283" width="12.140625" style="607" bestFit="1" customWidth="1"/>
    <col min="1284" max="1287" width="10.7109375" style="607" customWidth="1"/>
    <col min="1288" max="1288" width="6.140625" style="607" customWidth="1"/>
    <col min="1289" max="1295" width="10.7109375" style="607" customWidth="1"/>
    <col min="1296" max="1536" width="9.140625" style="607"/>
    <col min="1537" max="1538" width="10.7109375" style="607" customWidth="1"/>
    <col min="1539" max="1539" width="12.140625" style="607" bestFit="1" customWidth="1"/>
    <col min="1540" max="1543" width="10.7109375" style="607" customWidth="1"/>
    <col min="1544" max="1544" width="6.140625" style="607" customWidth="1"/>
    <col min="1545" max="1551" width="10.7109375" style="607" customWidth="1"/>
    <col min="1552" max="1792" width="9.140625" style="607"/>
    <col min="1793" max="1794" width="10.7109375" style="607" customWidth="1"/>
    <col min="1795" max="1795" width="12.140625" style="607" bestFit="1" customWidth="1"/>
    <col min="1796" max="1799" width="10.7109375" style="607" customWidth="1"/>
    <col min="1800" max="1800" width="6.140625" style="607" customWidth="1"/>
    <col min="1801" max="1807" width="10.7109375" style="607" customWidth="1"/>
    <col min="1808" max="2048" width="9.140625" style="607"/>
    <col min="2049" max="2050" width="10.7109375" style="607" customWidth="1"/>
    <col min="2051" max="2051" width="12.140625" style="607" bestFit="1" customWidth="1"/>
    <col min="2052" max="2055" width="10.7109375" style="607" customWidth="1"/>
    <col min="2056" max="2056" width="6.140625" style="607" customWidth="1"/>
    <col min="2057" max="2063" width="10.7109375" style="607" customWidth="1"/>
    <col min="2064" max="2304" width="9.140625" style="607"/>
    <col min="2305" max="2306" width="10.7109375" style="607" customWidth="1"/>
    <col min="2307" max="2307" width="12.140625" style="607" bestFit="1" customWidth="1"/>
    <col min="2308" max="2311" width="10.7109375" style="607" customWidth="1"/>
    <col min="2312" max="2312" width="6.140625" style="607" customWidth="1"/>
    <col min="2313" max="2319" width="10.7109375" style="607" customWidth="1"/>
    <col min="2320" max="2560" width="9.140625" style="607"/>
    <col min="2561" max="2562" width="10.7109375" style="607" customWidth="1"/>
    <col min="2563" max="2563" width="12.140625" style="607" bestFit="1" customWidth="1"/>
    <col min="2564" max="2567" width="10.7109375" style="607" customWidth="1"/>
    <col min="2568" max="2568" width="6.140625" style="607" customWidth="1"/>
    <col min="2569" max="2575" width="10.7109375" style="607" customWidth="1"/>
    <col min="2576" max="2816" width="9.140625" style="607"/>
    <col min="2817" max="2818" width="10.7109375" style="607" customWidth="1"/>
    <col min="2819" max="2819" width="12.140625" style="607" bestFit="1" customWidth="1"/>
    <col min="2820" max="2823" width="10.7109375" style="607" customWidth="1"/>
    <col min="2824" max="2824" width="6.140625" style="607" customWidth="1"/>
    <col min="2825" max="2831" width="10.7109375" style="607" customWidth="1"/>
    <col min="2832" max="3072" width="9.140625" style="607"/>
    <col min="3073" max="3074" width="10.7109375" style="607" customWidth="1"/>
    <col min="3075" max="3075" width="12.140625" style="607" bestFit="1" customWidth="1"/>
    <col min="3076" max="3079" width="10.7109375" style="607" customWidth="1"/>
    <col min="3080" max="3080" width="6.140625" style="607" customWidth="1"/>
    <col min="3081" max="3087" width="10.7109375" style="607" customWidth="1"/>
    <col min="3088" max="3328" width="9.140625" style="607"/>
    <col min="3329" max="3330" width="10.7109375" style="607" customWidth="1"/>
    <col min="3331" max="3331" width="12.140625" style="607" bestFit="1" customWidth="1"/>
    <col min="3332" max="3335" width="10.7109375" style="607" customWidth="1"/>
    <col min="3336" max="3336" width="6.140625" style="607" customWidth="1"/>
    <col min="3337" max="3343" width="10.7109375" style="607" customWidth="1"/>
    <col min="3344" max="3584" width="9.140625" style="607"/>
    <col min="3585" max="3586" width="10.7109375" style="607" customWidth="1"/>
    <col min="3587" max="3587" width="12.140625" style="607" bestFit="1" customWidth="1"/>
    <col min="3588" max="3591" width="10.7109375" style="607" customWidth="1"/>
    <col min="3592" max="3592" width="6.140625" style="607" customWidth="1"/>
    <col min="3593" max="3599" width="10.7109375" style="607" customWidth="1"/>
    <col min="3600" max="3840" width="9.140625" style="607"/>
    <col min="3841" max="3842" width="10.7109375" style="607" customWidth="1"/>
    <col min="3843" max="3843" width="12.140625" style="607" bestFit="1" customWidth="1"/>
    <col min="3844" max="3847" width="10.7109375" style="607" customWidth="1"/>
    <col min="3848" max="3848" width="6.140625" style="607" customWidth="1"/>
    <col min="3849" max="3855" width="10.7109375" style="607" customWidth="1"/>
    <col min="3856" max="4096" width="9.140625" style="607"/>
    <col min="4097" max="4098" width="10.7109375" style="607" customWidth="1"/>
    <col min="4099" max="4099" width="12.140625" style="607" bestFit="1" customWidth="1"/>
    <col min="4100" max="4103" width="10.7109375" style="607" customWidth="1"/>
    <col min="4104" max="4104" width="6.140625" style="607" customWidth="1"/>
    <col min="4105" max="4111" width="10.7109375" style="607" customWidth="1"/>
    <col min="4112" max="4352" width="9.140625" style="607"/>
    <col min="4353" max="4354" width="10.7109375" style="607" customWidth="1"/>
    <col min="4355" max="4355" width="12.140625" style="607" bestFit="1" customWidth="1"/>
    <col min="4356" max="4359" width="10.7109375" style="607" customWidth="1"/>
    <col min="4360" max="4360" width="6.140625" style="607" customWidth="1"/>
    <col min="4361" max="4367" width="10.7109375" style="607" customWidth="1"/>
    <col min="4368" max="4608" width="9.140625" style="607"/>
    <col min="4609" max="4610" width="10.7109375" style="607" customWidth="1"/>
    <col min="4611" max="4611" width="12.140625" style="607" bestFit="1" customWidth="1"/>
    <col min="4612" max="4615" width="10.7109375" style="607" customWidth="1"/>
    <col min="4616" max="4616" width="6.140625" style="607" customWidth="1"/>
    <col min="4617" max="4623" width="10.7109375" style="607" customWidth="1"/>
    <col min="4624" max="4864" width="9.140625" style="607"/>
    <col min="4865" max="4866" width="10.7109375" style="607" customWidth="1"/>
    <col min="4867" max="4867" width="12.140625" style="607" bestFit="1" customWidth="1"/>
    <col min="4868" max="4871" width="10.7109375" style="607" customWidth="1"/>
    <col min="4872" max="4872" width="6.140625" style="607" customWidth="1"/>
    <col min="4873" max="4879" width="10.7109375" style="607" customWidth="1"/>
    <col min="4880" max="5120" width="9.140625" style="607"/>
    <col min="5121" max="5122" width="10.7109375" style="607" customWidth="1"/>
    <col min="5123" max="5123" width="12.140625" style="607" bestFit="1" customWidth="1"/>
    <col min="5124" max="5127" width="10.7109375" style="607" customWidth="1"/>
    <col min="5128" max="5128" width="6.140625" style="607" customWidth="1"/>
    <col min="5129" max="5135" width="10.7109375" style="607" customWidth="1"/>
    <col min="5136" max="5376" width="9.140625" style="607"/>
    <col min="5377" max="5378" width="10.7109375" style="607" customWidth="1"/>
    <col min="5379" max="5379" width="12.140625" style="607" bestFit="1" customWidth="1"/>
    <col min="5380" max="5383" width="10.7109375" style="607" customWidth="1"/>
    <col min="5384" max="5384" width="6.140625" style="607" customWidth="1"/>
    <col min="5385" max="5391" width="10.7109375" style="607" customWidth="1"/>
    <col min="5392" max="5632" width="9.140625" style="607"/>
    <col min="5633" max="5634" width="10.7109375" style="607" customWidth="1"/>
    <col min="5635" max="5635" width="12.140625" style="607" bestFit="1" customWidth="1"/>
    <col min="5636" max="5639" width="10.7109375" style="607" customWidth="1"/>
    <col min="5640" max="5640" width="6.140625" style="607" customWidth="1"/>
    <col min="5641" max="5647" width="10.7109375" style="607" customWidth="1"/>
    <col min="5648" max="5888" width="9.140625" style="607"/>
    <col min="5889" max="5890" width="10.7109375" style="607" customWidth="1"/>
    <col min="5891" max="5891" width="12.140625" style="607" bestFit="1" customWidth="1"/>
    <col min="5892" max="5895" width="10.7109375" style="607" customWidth="1"/>
    <col min="5896" max="5896" width="6.140625" style="607" customWidth="1"/>
    <col min="5897" max="5903" width="10.7109375" style="607" customWidth="1"/>
    <col min="5904" max="6144" width="9.140625" style="607"/>
    <col min="6145" max="6146" width="10.7109375" style="607" customWidth="1"/>
    <col min="6147" max="6147" width="12.140625" style="607" bestFit="1" customWidth="1"/>
    <col min="6148" max="6151" width="10.7109375" style="607" customWidth="1"/>
    <col min="6152" max="6152" width="6.140625" style="607" customWidth="1"/>
    <col min="6153" max="6159" width="10.7109375" style="607" customWidth="1"/>
    <col min="6160" max="6400" width="9.140625" style="607"/>
    <col min="6401" max="6402" width="10.7109375" style="607" customWidth="1"/>
    <col min="6403" max="6403" width="12.140625" style="607" bestFit="1" customWidth="1"/>
    <col min="6404" max="6407" width="10.7109375" style="607" customWidth="1"/>
    <col min="6408" max="6408" width="6.140625" style="607" customWidth="1"/>
    <col min="6409" max="6415" width="10.7109375" style="607" customWidth="1"/>
    <col min="6416" max="6656" width="9.140625" style="607"/>
    <col min="6657" max="6658" width="10.7109375" style="607" customWidth="1"/>
    <col min="6659" max="6659" width="12.140625" style="607" bestFit="1" customWidth="1"/>
    <col min="6660" max="6663" width="10.7109375" style="607" customWidth="1"/>
    <col min="6664" max="6664" width="6.140625" style="607" customWidth="1"/>
    <col min="6665" max="6671" width="10.7109375" style="607" customWidth="1"/>
    <col min="6672" max="6912" width="9.140625" style="607"/>
    <col min="6913" max="6914" width="10.7109375" style="607" customWidth="1"/>
    <col min="6915" max="6915" width="12.140625" style="607" bestFit="1" customWidth="1"/>
    <col min="6916" max="6919" width="10.7109375" style="607" customWidth="1"/>
    <col min="6920" max="6920" width="6.140625" style="607" customWidth="1"/>
    <col min="6921" max="6927" width="10.7109375" style="607" customWidth="1"/>
    <col min="6928" max="7168" width="9.140625" style="607"/>
    <col min="7169" max="7170" width="10.7109375" style="607" customWidth="1"/>
    <col min="7171" max="7171" width="12.140625" style="607" bestFit="1" customWidth="1"/>
    <col min="7172" max="7175" width="10.7109375" style="607" customWidth="1"/>
    <col min="7176" max="7176" width="6.140625" style="607" customWidth="1"/>
    <col min="7177" max="7183" width="10.7109375" style="607" customWidth="1"/>
    <col min="7184" max="7424" width="9.140625" style="607"/>
    <col min="7425" max="7426" width="10.7109375" style="607" customWidth="1"/>
    <col min="7427" max="7427" width="12.140625" style="607" bestFit="1" customWidth="1"/>
    <col min="7428" max="7431" width="10.7109375" style="607" customWidth="1"/>
    <col min="7432" max="7432" width="6.140625" style="607" customWidth="1"/>
    <col min="7433" max="7439" width="10.7109375" style="607" customWidth="1"/>
    <col min="7440" max="7680" width="9.140625" style="607"/>
    <col min="7681" max="7682" width="10.7109375" style="607" customWidth="1"/>
    <col min="7683" max="7683" width="12.140625" style="607" bestFit="1" customWidth="1"/>
    <col min="7684" max="7687" width="10.7109375" style="607" customWidth="1"/>
    <col min="7688" max="7688" width="6.140625" style="607" customWidth="1"/>
    <col min="7689" max="7695" width="10.7109375" style="607" customWidth="1"/>
    <col min="7696" max="7936" width="9.140625" style="607"/>
    <col min="7937" max="7938" width="10.7109375" style="607" customWidth="1"/>
    <col min="7939" max="7939" width="12.140625" style="607" bestFit="1" customWidth="1"/>
    <col min="7940" max="7943" width="10.7109375" style="607" customWidth="1"/>
    <col min="7944" max="7944" width="6.140625" style="607" customWidth="1"/>
    <col min="7945" max="7951" width="10.7109375" style="607" customWidth="1"/>
    <col min="7952" max="8192" width="9.140625" style="607"/>
    <col min="8193" max="8194" width="10.7109375" style="607" customWidth="1"/>
    <col min="8195" max="8195" width="12.140625" style="607" bestFit="1" customWidth="1"/>
    <col min="8196" max="8199" width="10.7109375" style="607" customWidth="1"/>
    <col min="8200" max="8200" width="6.140625" style="607" customWidth="1"/>
    <col min="8201" max="8207" width="10.7109375" style="607" customWidth="1"/>
    <col min="8208" max="8448" width="9.140625" style="607"/>
    <col min="8449" max="8450" width="10.7109375" style="607" customWidth="1"/>
    <col min="8451" max="8451" width="12.140625" style="607" bestFit="1" customWidth="1"/>
    <col min="8452" max="8455" width="10.7109375" style="607" customWidth="1"/>
    <col min="8456" max="8456" width="6.140625" style="607" customWidth="1"/>
    <col min="8457" max="8463" width="10.7109375" style="607" customWidth="1"/>
    <col min="8464" max="8704" width="9.140625" style="607"/>
    <col min="8705" max="8706" width="10.7109375" style="607" customWidth="1"/>
    <col min="8707" max="8707" width="12.140625" style="607" bestFit="1" customWidth="1"/>
    <col min="8708" max="8711" width="10.7109375" style="607" customWidth="1"/>
    <col min="8712" max="8712" width="6.140625" style="607" customWidth="1"/>
    <col min="8713" max="8719" width="10.7109375" style="607" customWidth="1"/>
    <col min="8720" max="8960" width="9.140625" style="607"/>
    <col min="8961" max="8962" width="10.7109375" style="607" customWidth="1"/>
    <col min="8963" max="8963" width="12.140625" style="607" bestFit="1" customWidth="1"/>
    <col min="8964" max="8967" width="10.7109375" style="607" customWidth="1"/>
    <col min="8968" max="8968" width="6.140625" style="607" customWidth="1"/>
    <col min="8969" max="8975" width="10.7109375" style="607" customWidth="1"/>
    <col min="8976" max="9216" width="9.140625" style="607"/>
    <col min="9217" max="9218" width="10.7109375" style="607" customWidth="1"/>
    <col min="9219" max="9219" width="12.140625" style="607" bestFit="1" customWidth="1"/>
    <col min="9220" max="9223" width="10.7109375" style="607" customWidth="1"/>
    <col min="9224" max="9224" width="6.140625" style="607" customWidth="1"/>
    <col min="9225" max="9231" width="10.7109375" style="607" customWidth="1"/>
    <col min="9232" max="9472" width="9.140625" style="607"/>
    <col min="9473" max="9474" width="10.7109375" style="607" customWidth="1"/>
    <col min="9475" max="9475" width="12.140625" style="607" bestFit="1" customWidth="1"/>
    <col min="9476" max="9479" width="10.7109375" style="607" customWidth="1"/>
    <col min="9480" max="9480" width="6.140625" style="607" customWidth="1"/>
    <col min="9481" max="9487" width="10.7109375" style="607" customWidth="1"/>
    <col min="9488" max="9728" width="9.140625" style="607"/>
    <col min="9729" max="9730" width="10.7109375" style="607" customWidth="1"/>
    <col min="9731" max="9731" width="12.140625" style="607" bestFit="1" customWidth="1"/>
    <col min="9732" max="9735" width="10.7109375" style="607" customWidth="1"/>
    <col min="9736" max="9736" width="6.140625" style="607" customWidth="1"/>
    <col min="9737" max="9743" width="10.7109375" style="607" customWidth="1"/>
    <col min="9744" max="9984" width="9.140625" style="607"/>
    <col min="9985" max="9986" width="10.7109375" style="607" customWidth="1"/>
    <col min="9987" max="9987" width="12.140625" style="607" bestFit="1" customWidth="1"/>
    <col min="9988" max="9991" width="10.7109375" style="607" customWidth="1"/>
    <col min="9992" max="9992" width="6.140625" style="607" customWidth="1"/>
    <col min="9993" max="9999" width="10.7109375" style="607" customWidth="1"/>
    <col min="10000" max="10240" width="9.140625" style="607"/>
    <col min="10241" max="10242" width="10.7109375" style="607" customWidth="1"/>
    <col min="10243" max="10243" width="12.140625" style="607" bestFit="1" customWidth="1"/>
    <col min="10244" max="10247" width="10.7109375" style="607" customWidth="1"/>
    <col min="10248" max="10248" width="6.140625" style="607" customWidth="1"/>
    <col min="10249" max="10255" width="10.7109375" style="607" customWidth="1"/>
    <col min="10256" max="10496" width="9.140625" style="607"/>
    <col min="10497" max="10498" width="10.7109375" style="607" customWidth="1"/>
    <col min="10499" max="10499" width="12.140625" style="607" bestFit="1" customWidth="1"/>
    <col min="10500" max="10503" width="10.7109375" style="607" customWidth="1"/>
    <col min="10504" max="10504" width="6.140625" style="607" customWidth="1"/>
    <col min="10505" max="10511" width="10.7109375" style="607" customWidth="1"/>
    <col min="10512" max="10752" width="9.140625" style="607"/>
    <col min="10753" max="10754" width="10.7109375" style="607" customWidth="1"/>
    <col min="10755" max="10755" width="12.140625" style="607" bestFit="1" customWidth="1"/>
    <col min="10756" max="10759" width="10.7109375" style="607" customWidth="1"/>
    <col min="10760" max="10760" width="6.140625" style="607" customWidth="1"/>
    <col min="10761" max="10767" width="10.7109375" style="607" customWidth="1"/>
    <col min="10768" max="11008" width="9.140625" style="607"/>
    <col min="11009" max="11010" width="10.7109375" style="607" customWidth="1"/>
    <col min="11011" max="11011" width="12.140625" style="607" bestFit="1" customWidth="1"/>
    <col min="11012" max="11015" width="10.7109375" style="607" customWidth="1"/>
    <col min="11016" max="11016" width="6.140625" style="607" customWidth="1"/>
    <col min="11017" max="11023" width="10.7109375" style="607" customWidth="1"/>
    <col min="11024" max="11264" width="9.140625" style="607"/>
    <col min="11265" max="11266" width="10.7109375" style="607" customWidth="1"/>
    <col min="11267" max="11267" width="12.140625" style="607" bestFit="1" customWidth="1"/>
    <col min="11268" max="11271" width="10.7109375" style="607" customWidth="1"/>
    <col min="11272" max="11272" width="6.140625" style="607" customWidth="1"/>
    <col min="11273" max="11279" width="10.7109375" style="607" customWidth="1"/>
    <col min="11280" max="11520" width="9.140625" style="607"/>
    <col min="11521" max="11522" width="10.7109375" style="607" customWidth="1"/>
    <col min="11523" max="11523" width="12.140625" style="607" bestFit="1" customWidth="1"/>
    <col min="11524" max="11527" width="10.7109375" style="607" customWidth="1"/>
    <col min="11528" max="11528" width="6.140625" style="607" customWidth="1"/>
    <col min="11529" max="11535" width="10.7109375" style="607" customWidth="1"/>
    <col min="11536" max="11776" width="9.140625" style="607"/>
    <col min="11777" max="11778" width="10.7109375" style="607" customWidth="1"/>
    <col min="11779" max="11779" width="12.140625" style="607" bestFit="1" customWidth="1"/>
    <col min="11780" max="11783" width="10.7109375" style="607" customWidth="1"/>
    <col min="11784" max="11784" width="6.140625" style="607" customWidth="1"/>
    <col min="11785" max="11791" width="10.7109375" style="607" customWidth="1"/>
    <col min="11792" max="12032" width="9.140625" style="607"/>
    <col min="12033" max="12034" width="10.7109375" style="607" customWidth="1"/>
    <col min="12035" max="12035" width="12.140625" style="607" bestFit="1" customWidth="1"/>
    <col min="12036" max="12039" width="10.7109375" style="607" customWidth="1"/>
    <col min="12040" max="12040" width="6.140625" style="607" customWidth="1"/>
    <col min="12041" max="12047" width="10.7109375" style="607" customWidth="1"/>
    <col min="12048" max="12288" width="9.140625" style="607"/>
    <col min="12289" max="12290" width="10.7109375" style="607" customWidth="1"/>
    <col min="12291" max="12291" width="12.140625" style="607" bestFit="1" customWidth="1"/>
    <col min="12292" max="12295" width="10.7109375" style="607" customWidth="1"/>
    <col min="12296" max="12296" width="6.140625" style="607" customWidth="1"/>
    <col min="12297" max="12303" width="10.7109375" style="607" customWidth="1"/>
    <col min="12304" max="12544" width="9.140625" style="607"/>
    <col min="12545" max="12546" width="10.7109375" style="607" customWidth="1"/>
    <col min="12547" max="12547" width="12.140625" style="607" bestFit="1" customWidth="1"/>
    <col min="12548" max="12551" width="10.7109375" style="607" customWidth="1"/>
    <col min="12552" max="12552" width="6.140625" style="607" customWidth="1"/>
    <col min="12553" max="12559" width="10.7109375" style="607" customWidth="1"/>
    <col min="12560" max="12800" width="9.140625" style="607"/>
    <col min="12801" max="12802" width="10.7109375" style="607" customWidth="1"/>
    <col min="12803" max="12803" width="12.140625" style="607" bestFit="1" customWidth="1"/>
    <col min="12804" max="12807" width="10.7109375" style="607" customWidth="1"/>
    <col min="12808" max="12808" width="6.140625" style="607" customWidth="1"/>
    <col min="12809" max="12815" width="10.7109375" style="607" customWidth="1"/>
    <col min="12816" max="13056" width="9.140625" style="607"/>
    <col min="13057" max="13058" width="10.7109375" style="607" customWidth="1"/>
    <col min="13059" max="13059" width="12.140625" style="607" bestFit="1" customWidth="1"/>
    <col min="13060" max="13063" width="10.7109375" style="607" customWidth="1"/>
    <col min="13064" max="13064" width="6.140625" style="607" customWidth="1"/>
    <col min="13065" max="13071" width="10.7109375" style="607" customWidth="1"/>
    <col min="13072" max="13312" width="9.140625" style="607"/>
    <col min="13313" max="13314" width="10.7109375" style="607" customWidth="1"/>
    <col min="13315" max="13315" width="12.140625" style="607" bestFit="1" customWidth="1"/>
    <col min="13316" max="13319" width="10.7109375" style="607" customWidth="1"/>
    <col min="13320" max="13320" width="6.140625" style="607" customWidth="1"/>
    <col min="13321" max="13327" width="10.7109375" style="607" customWidth="1"/>
    <col min="13328" max="13568" width="9.140625" style="607"/>
    <col min="13569" max="13570" width="10.7109375" style="607" customWidth="1"/>
    <col min="13571" max="13571" width="12.140625" style="607" bestFit="1" customWidth="1"/>
    <col min="13572" max="13575" width="10.7109375" style="607" customWidth="1"/>
    <col min="13576" max="13576" width="6.140625" style="607" customWidth="1"/>
    <col min="13577" max="13583" width="10.7109375" style="607" customWidth="1"/>
    <col min="13584" max="13824" width="9.140625" style="607"/>
    <col min="13825" max="13826" width="10.7109375" style="607" customWidth="1"/>
    <col min="13827" max="13827" width="12.140625" style="607" bestFit="1" customWidth="1"/>
    <col min="13828" max="13831" width="10.7109375" style="607" customWidth="1"/>
    <col min="13832" max="13832" width="6.140625" style="607" customWidth="1"/>
    <col min="13833" max="13839" width="10.7109375" style="607" customWidth="1"/>
    <col min="13840" max="14080" width="9.140625" style="607"/>
    <col min="14081" max="14082" width="10.7109375" style="607" customWidth="1"/>
    <col min="14083" max="14083" width="12.140625" style="607" bestFit="1" customWidth="1"/>
    <col min="14084" max="14087" width="10.7109375" style="607" customWidth="1"/>
    <col min="14088" max="14088" width="6.140625" style="607" customWidth="1"/>
    <col min="14089" max="14095" width="10.7109375" style="607" customWidth="1"/>
    <col min="14096" max="14336" width="9.140625" style="607"/>
    <col min="14337" max="14338" width="10.7109375" style="607" customWidth="1"/>
    <col min="14339" max="14339" width="12.140625" style="607" bestFit="1" customWidth="1"/>
    <col min="14340" max="14343" width="10.7109375" style="607" customWidth="1"/>
    <col min="14344" max="14344" width="6.140625" style="607" customWidth="1"/>
    <col min="14345" max="14351" width="10.7109375" style="607" customWidth="1"/>
    <col min="14352" max="14592" width="9.140625" style="607"/>
    <col min="14593" max="14594" width="10.7109375" style="607" customWidth="1"/>
    <col min="14595" max="14595" width="12.140625" style="607" bestFit="1" customWidth="1"/>
    <col min="14596" max="14599" width="10.7109375" style="607" customWidth="1"/>
    <col min="14600" max="14600" width="6.140625" style="607" customWidth="1"/>
    <col min="14601" max="14607" width="10.7109375" style="607" customWidth="1"/>
    <col min="14608" max="14848" width="9.140625" style="607"/>
    <col min="14849" max="14850" width="10.7109375" style="607" customWidth="1"/>
    <col min="14851" max="14851" width="12.140625" style="607" bestFit="1" customWidth="1"/>
    <col min="14852" max="14855" width="10.7109375" style="607" customWidth="1"/>
    <col min="14856" max="14856" width="6.140625" style="607" customWidth="1"/>
    <col min="14857" max="14863" width="10.7109375" style="607" customWidth="1"/>
    <col min="14864" max="15104" width="9.140625" style="607"/>
    <col min="15105" max="15106" width="10.7109375" style="607" customWidth="1"/>
    <col min="15107" max="15107" width="12.140625" style="607" bestFit="1" customWidth="1"/>
    <col min="15108" max="15111" width="10.7109375" style="607" customWidth="1"/>
    <col min="15112" max="15112" width="6.140625" style="607" customWidth="1"/>
    <col min="15113" max="15119" width="10.7109375" style="607" customWidth="1"/>
    <col min="15120" max="15360" width="9.140625" style="607"/>
    <col min="15361" max="15362" width="10.7109375" style="607" customWidth="1"/>
    <col min="15363" max="15363" width="12.140625" style="607" bestFit="1" customWidth="1"/>
    <col min="15364" max="15367" width="10.7109375" style="607" customWidth="1"/>
    <col min="15368" max="15368" width="6.140625" style="607" customWidth="1"/>
    <col min="15369" max="15375" width="10.7109375" style="607" customWidth="1"/>
    <col min="15376" max="15616" width="9.140625" style="607"/>
    <col min="15617" max="15618" width="10.7109375" style="607" customWidth="1"/>
    <col min="15619" max="15619" width="12.140625" style="607" bestFit="1" customWidth="1"/>
    <col min="15620" max="15623" width="10.7109375" style="607" customWidth="1"/>
    <col min="15624" max="15624" width="6.140625" style="607" customWidth="1"/>
    <col min="15625" max="15631" width="10.7109375" style="607" customWidth="1"/>
    <col min="15632" max="15872" width="9.140625" style="607"/>
    <col min="15873" max="15874" width="10.7109375" style="607" customWidth="1"/>
    <col min="15875" max="15875" width="12.140625" style="607" bestFit="1" customWidth="1"/>
    <col min="15876" max="15879" width="10.7109375" style="607" customWidth="1"/>
    <col min="15880" max="15880" width="6.140625" style="607" customWidth="1"/>
    <col min="15881" max="15887" width="10.7109375" style="607" customWidth="1"/>
    <col min="15888" max="16128" width="9.140625" style="607"/>
    <col min="16129" max="16130" width="10.7109375" style="607" customWidth="1"/>
    <col min="16131" max="16131" width="12.140625" style="607" bestFit="1" customWidth="1"/>
    <col min="16132" max="16135" width="10.7109375" style="607" customWidth="1"/>
    <col min="16136" max="16136" width="6.140625" style="607" customWidth="1"/>
    <col min="16137" max="16143" width="10.7109375" style="607" customWidth="1"/>
    <col min="16144" max="16384" width="9.140625" style="607"/>
  </cols>
  <sheetData>
    <row r="1" spans="1:15" ht="30" customHeight="1">
      <c r="A1" s="733" t="s">
        <v>438</v>
      </c>
      <c r="B1" s="733"/>
      <c r="C1" s="733"/>
      <c r="D1" s="733"/>
      <c r="E1" s="733"/>
      <c r="F1" s="733"/>
      <c r="G1" s="733"/>
      <c r="H1" s="733"/>
      <c r="I1" s="733"/>
      <c r="J1" s="733"/>
      <c r="K1" s="733"/>
      <c r="L1" s="733"/>
      <c r="M1" s="733"/>
      <c r="N1" s="733"/>
      <c r="O1" s="733"/>
    </row>
    <row r="2" spans="1:15" ht="15" customHeight="1">
      <c r="A2" s="734" t="s">
        <v>960</v>
      </c>
      <c r="B2" s="734"/>
      <c r="C2" s="734"/>
      <c r="D2" s="734"/>
      <c r="E2" s="734"/>
      <c r="F2" s="734"/>
      <c r="G2" s="734"/>
      <c r="H2" s="734"/>
      <c r="I2" s="734"/>
      <c r="J2" s="734"/>
      <c r="K2" s="734"/>
      <c r="L2" s="734"/>
      <c r="M2" s="734"/>
      <c r="N2" s="734"/>
      <c r="O2" s="734"/>
    </row>
    <row r="3" spans="1:15" ht="15" customHeight="1">
      <c r="A3" s="746" t="s">
        <v>1512</v>
      </c>
      <c r="B3" s="746"/>
      <c r="C3" s="746"/>
      <c r="D3" s="746"/>
      <c r="E3" s="746"/>
      <c r="F3" s="746"/>
      <c r="G3" s="746"/>
      <c r="H3" s="746"/>
      <c r="I3" s="746"/>
      <c r="J3" s="746"/>
      <c r="K3" s="746"/>
      <c r="L3" s="746"/>
      <c r="M3" s="746"/>
      <c r="N3" s="746"/>
      <c r="O3" s="746"/>
    </row>
    <row r="4" spans="1:15" ht="30" customHeight="1">
      <c r="A4" s="735" t="s">
        <v>508</v>
      </c>
      <c r="B4" s="735"/>
      <c r="C4" s="735"/>
      <c r="D4" s="735"/>
      <c r="E4" s="735"/>
      <c r="F4" s="735"/>
      <c r="G4" s="735"/>
      <c r="H4" s="735"/>
      <c r="I4" s="735"/>
      <c r="J4" s="735"/>
      <c r="K4" s="735"/>
      <c r="L4" s="735"/>
      <c r="M4" s="735"/>
      <c r="N4" s="735"/>
      <c r="O4" s="735"/>
    </row>
    <row r="5" spans="1:15" ht="15" customHeight="1">
      <c r="A5" s="47"/>
      <c r="B5" s="47"/>
      <c r="C5" s="47"/>
      <c r="D5" s="47"/>
      <c r="E5" s="47"/>
      <c r="F5" s="47"/>
      <c r="G5" s="47"/>
      <c r="H5" s="47"/>
      <c r="I5" s="47"/>
      <c r="J5" s="47"/>
      <c r="K5" s="47"/>
      <c r="L5" s="47"/>
      <c r="M5" s="47"/>
      <c r="N5" s="47"/>
      <c r="O5" s="47"/>
    </row>
    <row r="6" spans="1:15" s="34" customFormat="1" ht="30" customHeight="1">
      <c r="A6" s="753" t="s">
        <v>970</v>
      </c>
      <c r="B6" s="753"/>
      <c r="C6" s="753"/>
      <c r="D6" s="753"/>
      <c r="E6" s="753"/>
      <c r="F6" s="753"/>
      <c r="G6" s="753"/>
      <c r="H6" s="22"/>
      <c r="I6" s="753" t="s">
        <v>695</v>
      </c>
      <c r="J6" s="753"/>
      <c r="K6" s="753"/>
      <c r="L6" s="753"/>
      <c r="M6" s="753"/>
      <c r="N6" s="753"/>
      <c r="O6" s="753"/>
    </row>
    <row r="7" spans="1:15" s="34" customFormat="1" ht="15" customHeight="1">
      <c r="A7" s="223" t="s">
        <v>696</v>
      </c>
      <c r="B7" s="224" t="s">
        <v>697</v>
      </c>
      <c r="C7" s="224" t="s">
        <v>698</v>
      </c>
      <c r="D7" s="224" t="s">
        <v>699</v>
      </c>
      <c r="E7" s="224" t="s">
        <v>156</v>
      </c>
      <c r="F7" s="224" t="s">
        <v>677</v>
      </c>
      <c r="G7" s="225"/>
      <c r="H7" s="22"/>
      <c r="I7" s="223" t="s">
        <v>696</v>
      </c>
      <c r="J7" s="226" t="s">
        <v>152</v>
      </c>
      <c r="K7" s="226" t="s">
        <v>153</v>
      </c>
      <c r="L7" s="226" t="s">
        <v>154</v>
      </c>
      <c r="M7" s="226" t="s">
        <v>700</v>
      </c>
      <c r="N7" s="226" t="s">
        <v>156</v>
      </c>
      <c r="O7" s="226" t="s">
        <v>677</v>
      </c>
    </row>
    <row r="8" spans="1:15" s="34" customFormat="1" ht="15" customHeight="1">
      <c r="A8" s="705" t="s">
        <v>985</v>
      </c>
      <c r="B8" s="706">
        <v>125359.53828000001</v>
      </c>
      <c r="C8" s="706">
        <v>669658.50060999999</v>
      </c>
      <c r="D8" s="706">
        <v>2202246.91958</v>
      </c>
      <c r="E8" s="706">
        <v>2997264.95847</v>
      </c>
      <c r="F8" s="707">
        <v>0.88635564528444177</v>
      </c>
      <c r="G8" s="708"/>
      <c r="H8" s="709"/>
      <c r="I8" s="705" t="s">
        <v>985</v>
      </c>
      <c r="J8" s="706">
        <v>115900.71442</v>
      </c>
      <c r="K8" s="706">
        <v>9458.8238599999986</v>
      </c>
      <c r="L8" s="710">
        <v>0</v>
      </c>
      <c r="M8" s="710">
        <v>0</v>
      </c>
      <c r="N8" s="706">
        <v>125359.53828000001</v>
      </c>
      <c r="O8" s="707">
        <v>0.92531701289215251</v>
      </c>
    </row>
    <row r="9" spans="1:15" s="34" customFormat="1" ht="15" customHeight="1">
      <c r="A9" s="705" t="s">
        <v>986</v>
      </c>
      <c r="B9" s="706">
        <v>10117.856529999999</v>
      </c>
      <c r="C9" s="706">
        <v>172259.96861000001</v>
      </c>
      <c r="D9" s="706">
        <v>201917.39984</v>
      </c>
      <c r="E9" s="706">
        <v>384295.22498</v>
      </c>
      <c r="F9" s="707">
        <v>0.11364435471555824</v>
      </c>
      <c r="G9" s="708"/>
      <c r="H9" s="709"/>
      <c r="I9" s="705" t="s">
        <v>986</v>
      </c>
      <c r="J9" s="706">
        <v>9513.4646099999991</v>
      </c>
      <c r="K9" s="706">
        <v>604.39192000000003</v>
      </c>
      <c r="L9" s="710">
        <v>0</v>
      </c>
      <c r="M9" s="710">
        <v>0</v>
      </c>
      <c r="N9" s="706">
        <v>10117.856529999999</v>
      </c>
      <c r="O9" s="707">
        <v>7.4682987107847529E-2</v>
      </c>
    </row>
    <row r="10" spans="1:15" s="34" customFormat="1" ht="15" customHeight="1">
      <c r="A10" s="705"/>
      <c r="B10" s="706"/>
      <c r="C10" s="706"/>
      <c r="D10" s="706"/>
      <c r="E10" s="706"/>
      <c r="F10" s="711"/>
      <c r="G10" s="708"/>
      <c r="H10" s="709"/>
      <c r="I10" s="705"/>
      <c r="J10" s="712"/>
      <c r="K10" s="712"/>
      <c r="L10" s="710"/>
      <c r="M10" s="712"/>
      <c r="N10" s="712"/>
      <c r="O10" s="707"/>
    </row>
    <row r="11" spans="1:15" s="34" customFormat="1" ht="15" customHeight="1">
      <c r="A11" s="713" t="s">
        <v>713</v>
      </c>
      <c r="B11" s="714">
        <v>135477.39481</v>
      </c>
      <c r="C11" s="714">
        <v>841918.46922000009</v>
      </c>
      <c r="D11" s="714">
        <v>2404164.3194200001</v>
      </c>
      <c r="E11" s="714">
        <v>3381560.1834499999</v>
      </c>
      <c r="F11" s="648">
        <v>1</v>
      </c>
      <c r="G11" s="715"/>
      <c r="H11" s="709"/>
      <c r="I11" s="713" t="s">
        <v>713</v>
      </c>
      <c r="J11" s="716">
        <v>125414.17903</v>
      </c>
      <c r="K11" s="716">
        <v>10063.215779999999</v>
      </c>
      <c r="L11" s="716">
        <v>0</v>
      </c>
      <c r="M11" s="716">
        <v>0</v>
      </c>
      <c r="N11" s="716">
        <v>135477.39481</v>
      </c>
      <c r="O11" s="648">
        <v>1</v>
      </c>
    </row>
    <row r="12" spans="1:15" s="34" customFormat="1" ht="15" customHeight="1">
      <c r="A12" s="22"/>
      <c r="B12" s="221"/>
      <c r="C12" s="221"/>
      <c r="D12" s="221"/>
      <c r="E12" s="220"/>
      <c r="F12" s="220"/>
      <c r="G12" s="25"/>
      <c r="H12" s="22"/>
      <c r="I12" s="220"/>
      <c r="J12" s="221"/>
      <c r="K12" s="221"/>
      <c r="L12" s="232"/>
      <c r="M12" s="221"/>
      <c r="N12" s="221"/>
      <c r="O12" s="249"/>
    </row>
    <row r="13" spans="1:15" s="34" customFormat="1" ht="30" customHeight="1">
      <c r="A13" s="752" t="s">
        <v>714</v>
      </c>
      <c r="B13" s="752"/>
      <c r="C13" s="752"/>
      <c r="D13" s="752"/>
      <c r="E13" s="752"/>
      <c r="F13" s="752"/>
      <c r="G13" s="752"/>
      <c r="H13" s="22"/>
      <c r="I13" s="752" t="s">
        <v>715</v>
      </c>
      <c r="J13" s="752"/>
      <c r="K13" s="752"/>
      <c r="L13" s="752"/>
      <c r="M13" s="752"/>
      <c r="N13" s="752"/>
      <c r="O13" s="752"/>
    </row>
    <row r="14" spans="1:15" s="34" customFormat="1" ht="15" customHeight="1">
      <c r="A14" s="223" t="s">
        <v>696</v>
      </c>
      <c r="B14" s="226" t="s">
        <v>152</v>
      </c>
      <c r="C14" s="226" t="s">
        <v>153</v>
      </c>
      <c r="D14" s="226" t="s">
        <v>154</v>
      </c>
      <c r="E14" s="226" t="s">
        <v>700</v>
      </c>
      <c r="F14" s="226" t="s">
        <v>156</v>
      </c>
      <c r="G14" s="226" t="s">
        <v>677</v>
      </c>
      <c r="H14" s="22"/>
      <c r="I14" s="231" t="s">
        <v>696</v>
      </c>
      <c r="J14" s="226" t="s">
        <v>152</v>
      </c>
      <c r="K14" s="226" t="s">
        <v>153</v>
      </c>
      <c r="L14" s="226" t="s">
        <v>154</v>
      </c>
      <c r="M14" s="226" t="s">
        <v>700</v>
      </c>
      <c r="N14" s="226" t="s">
        <v>156</v>
      </c>
      <c r="O14" s="226" t="s">
        <v>677</v>
      </c>
    </row>
    <row r="15" spans="1:15" s="34" customFormat="1" ht="15" customHeight="1">
      <c r="A15" s="227" t="s">
        <v>985</v>
      </c>
      <c r="B15" s="228">
        <v>651395.43739999994</v>
      </c>
      <c r="C15" s="228">
        <v>18263.06321</v>
      </c>
      <c r="D15" s="232">
        <v>0</v>
      </c>
      <c r="E15" s="220">
        <v>0</v>
      </c>
      <c r="F15" s="228">
        <v>669658.50060999999</v>
      </c>
      <c r="G15" s="229">
        <v>0.79539590244457847</v>
      </c>
      <c r="H15" s="22"/>
      <c r="I15" s="227" t="s">
        <v>985</v>
      </c>
      <c r="J15" s="228">
        <v>2087812.1574000001</v>
      </c>
      <c r="K15" s="228">
        <v>82751.422180000009</v>
      </c>
      <c r="L15" s="232">
        <v>0</v>
      </c>
      <c r="M15" s="228">
        <v>31683.34</v>
      </c>
      <c r="N15" s="228">
        <v>2202246.91958</v>
      </c>
      <c r="O15" s="229">
        <v>0.91601347786048493</v>
      </c>
    </row>
    <row r="16" spans="1:15" s="34" customFormat="1" ht="15" customHeight="1">
      <c r="A16" s="227" t="s">
        <v>986</v>
      </c>
      <c r="B16" s="220">
        <v>127587.9828</v>
      </c>
      <c r="C16" s="220">
        <v>44671.985810000006</v>
      </c>
      <c r="D16" s="220">
        <v>0</v>
      </c>
      <c r="E16" s="220">
        <v>0</v>
      </c>
      <c r="F16" s="220">
        <v>172259.96861000001</v>
      </c>
      <c r="G16" s="229">
        <v>0.20460409755542147</v>
      </c>
      <c r="H16" s="22"/>
      <c r="I16" s="227" t="s">
        <v>986</v>
      </c>
      <c r="J16" s="228">
        <v>138207.61705</v>
      </c>
      <c r="K16" s="228">
        <v>63709.782789999997</v>
      </c>
      <c r="L16" s="232">
        <v>0</v>
      </c>
      <c r="M16" s="232">
        <v>0</v>
      </c>
      <c r="N16" s="228">
        <v>201917.39984</v>
      </c>
      <c r="O16" s="229">
        <v>8.398652213951506E-2</v>
      </c>
    </row>
    <row r="17" spans="1:15" s="34" customFormat="1" ht="15" customHeight="1">
      <c r="A17" s="227"/>
      <c r="B17" s="232"/>
      <c r="C17" s="232"/>
      <c r="D17" s="232"/>
      <c r="E17" s="232"/>
      <c r="F17" s="232"/>
      <c r="G17" s="229"/>
      <c r="H17" s="22"/>
      <c r="I17" s="227"/>
      <c r="J17" s="228"/>
      <c r="K17" s="228"/>
      <c r="L17" s="250"/>
      <c r="M17" s="228"/>
      <c r="N17" s="228"/>
      <c r="O17" s="229"/>
    </row>
    <row r="18" spans="1:15" s="34" customFormat="1" ht="15" customHeight="1">
      <c r="A18" s="223" t="s">
        <v>716</v>
      </c>
      <c r="B18" s="226">
        <v>778983.42020000005</v>
      </c>
      <c r="C18" s="226">
        <v>62935.049020000006</v>
      </c>
      <c r="D18" s="226">
        <v>0</v>
      </c>
      <c r="E18" s="226">
        <v>0</v>
      </c>
      <c r="F18" s="226">
        <v>841918.46922000009</v>
      </c>
      <c r="G18" s="506">
        <v>1</v>
      </c>
      <c r="H18" s="22"/>
      <c r="I18" s="223" t="s">
        <v>716</v>
      </c>
      <c r="J18" s="505">
        <v>2226019.7744499999</v>
      </c>
      <c r="K18" s="505">
        <v>146461.20496999999</v>
      </c>
      <c r="L18" s="226">
        <v>0</v>
      </c>
      <c r="M18" s="505">
        <v>31683.34</v>
      </c>
      <c r="N18" s="505">
        <v>2404164.3194200001</v>
      </c>
      <c r="O18" s="506">
        <v>1</v>
      </c>
    </row>
    <row r="19" spans="1:15" s="34" customFormat="1" ht="15" customHeight="1" thickBot="1">
      <c r="A19" s="49"/>
      <c r="B19" s="251"/>
      <c r="C19" s="251"/>
      <c r="D19" s="251"/>
      <c r="E19" s="251"/>
      <c r="F19" s="138"/>
      <c r="G19" s="47"/>
      <c r="H19" s="49"/>
      <c r="I19" s="47"/>
      <c r="J19" s="141"/>
      <c r="K19" s="251"/>
      <c r="L19" s="251"/>
      <c r="M19" s="251"/>
      <c r="N19" s="251"/>
      <c r="O19" s="251"/>
    </row>
    <row r="20" spans="1:15" s="34" customFormat="1" ht="15" customHeight="1" thickTop="1">
      <c r="A20" s="507" t="s">
        <v>1353</v>
      </c>
      <c r="B20" s="508"/>
      <c r="C20" s="508"/>
      <c r="D20" s="508"/>
      <c r="E20" s="508"/>
      <c r="F20" s="509"/>
      <c r="G20" s="510"/>
      <c r="H20" s="511"/>
      <c r="I20" s="510"/>
      <c r="J20" s="512"/>
      <c r="K20" s="508"/>
      <c r="L20" s="508"/>
      <c r="M20" s="508"/>
      <c r="N20" s="508"/>
      <c r="O20" s="508"/>
    </row>
    <row r="21" spans="1:15" s="34" customFormat="1" ht="15" customHeight="1">
      <c r="A21" s="605" t="s">
        <v>1354</v>
      </c>
      <c r="B21" s="251"/>
      <c r="C21" s="251"/>
      <c r="D21" s="251"/>
      <c r="E21" s="251"/>
      <c r="F21" s="138"/>
      <c r="G21" s="47"/>
      <c r="H21" s="47"/>
      <c r="I21" s="47"/>
      <c r="J21" s="110"/>
      <c r="K21" s="251"/>
      <c r="L21" s="251"/>
      <c r="M21" s="251"/>
      <c r="N21" s="251"/>
      <c r="O21" s="251"/>
    </row>
    <row r="22" spans="1:15" s="34" customFormat="1" ht="15" customHeight="1">
      <c r="A22" s="605" t="s">
        <v>1355</v>
      </c>
      <c r="B22" s="251"/>
      <c r="C22" s="251"/>
      <c r="D22" s="251"/>
      <c r="E22" s="251"/>
      <c r="F22" s="138"/>
      <c r="G22" s="47"/>
      <c r="H22" s="47"/>
      <c r="I22" s="47"/>
      <c r="J22" s="110"/>
      <c r="K22" s="251"/>
      <c r="L22" s="251"/>
      <c r="M22" s="251"/>
      <c r="N22" s="251"/>
      <c r="O22" s="251"/>
    </row>
    <row r="23" spans="1:15" s="34" customFormat="1" ht="15" customHeight="1">
      <c r="A23" s="605" t="s">
        <v>1356</v>
      </c>
      <c r="B23" s="251"/>
      <c r="C23" s="251"/>
      <c r="D23" s="251"/>
      <c r="E23" s="251"/>
      <c r="F23" s="138"/>
      <c r="G23" s="47"/>
      <c r="H23" s="47"/>
      <c r="I23" s="47"/>
      <c r="J23" s="110"/>
      <c r="K23" s="251"/>
      <c r="L23" s="251"/>
      <c r="M23" s="251"/>
      <c r="N23" s="251"/>
      <c r="O23" s="251"/>
    </row>
    <row r="24" spans="1:15" s="34" customFormat="1" ht="15" customHeight="1">
      <c r="A24" s="49"/>
      <c r="B24" s="251"/>
      <c r="C24" s="251"/>
      <c r="D24" s="251"/>
      <c r="E24" s="251"/>
      <c r="F24" s="138"/>
      <c r="G24" s="47"/>
      <c r="H24" s="47"/>
      <c r="I24" s="47"/>
      <c r="J24" s="141"/>
      <c r="K24" s="251"/>
      <c r="L24" s="251"/>
      <c r="M24" s="251"/>
      <c r="N24" s="251"/>
      <c r="O24" s="251"/>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58"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L23"/>
  <sheetViews>
    <sheetView topLeftCell="C1" zoomScaleNormal="100" workbookViewId="0">
      <selection activeCell="C1" sqref="C1:L1"/>
    </sheetView>
  </sheetViews>
  <sheetFormatPr defaultRowHeight="12.75"/>
  <cols>
    <col min="1" max="2" width="31.140625" style="607" hidden="1" customWidth="1"/>
    <col min="3" max="3" width="64.5703125" style="33" customWidth="1"/>
    <col min="4" max="10" width="9.7109375" style="607" bestFit="1" customWidth="1"/>
    <col min="11" max="11" width="9.7109375" style="607" customWidth="1"/>
    <col min="12" max="12" width="9.7109375" style="563" bestFit="1" customWidth="1"/>
    <col min="13" max="258" width="9.140625" style="607"/>
    <col min="259" max="260" width="0" style="607" hidden="1" customWidth="1"/>
    <col min="261" max="261" width="64.5703125" style="607" customWidth="1"/>
    <col min="262" max="262" width="17.28515625" style="607" customWidth="1"/>
    <col min="263" max="263" width="19" style="607" customWidth="1"/>
    <col min="264" max="268" width="19.5703125" style="607" customWidth="1"/>
    <col min="269" max="514" width="9.140625" style="607"/>
    <col min="515" max="516" width="0" style="607" hidden="1" customWidth="1"/>
    <col min="517" max="517" width="64.5703125" style="607" customWidth="1"/>
    <col min="518" max="518" width="17.28515625" style="607" customWidth="1"/>
    <col min="519" max="519" width="19" style="607" customWidth="1"/>
    <col min="520" max="524" width="19.5703125" style="607" customWidth="1"/>
    <col min="525" max="770" width="9.140625" style="607"/>
    <col min="771" max="772" width="0" style="607" hidden="1" customWidth="1"/>
    <col min="773" max="773" width="64.5703125" style="607" customWidth="1"/>
    <col min="774" max="774" width="17.28515625" style="607" customWidth="1"/>
    <col min="775" max="775" width="19" style="607" customWidth="1"/>
    <col min="776" max="780" width="19.5703125" style="607" customWidth="1"/>
    <col min="781" max="1026" width="9.140625" style="607"/>
    <col min="1027" max="1028" width="0" style="607" hidden="1" customWidth="1"/>
    <col min="1029" max="1029" width="64.5703125" style="607" customWidth="1"/>
    <col min="1030" max="1030" width="17.28515625" style="607" customWidth="1"/>
    <col min="1031" max="1031" width="19" style="607" customWidth="1"/>
    <col min="1032" max="1036" width="19.5703125" style="607" customWidth="1"/>
    <col min="1037" max="1282" width="9.140625" style="607"/>
    <col min="1283" max="1284" width="0" style="607" hidden="1" customWidth="1"/>
    <col min="1285" max="1285" width="64.5703125" style="607" customWidth="1"/>
    <col min="1286" max="1286" width="17.28515625" style="607" customWidth="1"/>
    <col min="1287" max="1287" width="19" style="607" customWidth="1"/>
    <col min="1288" max="1292" width="19.5703125" style="607" customWidth="1"/>
    <col min="1293" max="1538" width="9.140625" style="607"/>
    <col min="1539" max="1540" width="0" style="607" hidden="1" customWidth="1"/>
    <col min="1541" max="1541" width="64.5703125" style="607" customWidth="1"/>
    <col min="1542" max="1542" width="17.28515625" style="607" customWidth="1"/>
    <col min="1543" max="1543" width="19" style="607" customWidth="1"/>
    <col min="1544" max="1548" width="19.5703125" style="607" customWidth="1"/>
    <col min="1549" max="1794" width="9.140625" style="607"/>
    <col min="1795" max="1796" width="0" style="607" hidden="1" customWidth="1"/>
    <col min="1797" max="1797" width="64.5703125" style="607" customWidth="1"/>
    <col min="1798" max="1798" width="17.28515625" style="607" customWidth="1"/>
    <col min="1799" max="1799" width="19" style="607" customWidth="1"/>
    <col min="1800" max="1804" width="19.5703125" style="607" customWidth="1"/>
    <col min="1805" max="2050" width="9.140625" style="607"/>
    <col min="2051" max="2052" width="0" style="607" hidden="1" customWidth="1"/>
    <col min="2053" max="2053" width="64.5703125" style="607" customWidth="1"/>
    <col min="2054" max="2054" width="17.28515625" style="607" customWidth="1"/>
    <col min="2055" max="2055" width="19" style="607" customWidth="1"/>
    <col min="2056" max="2060" width="19.5703125" style="607" customWidth="1"/>
    <col min="2061" max="2306" width="9.140625" style="607"/>
    <col min="2307" max="2308" width="0" style="607" hidden="1" customWidth="1"/>
    <col min="2309" max="2309" width="64.5703125" style="607" customWidth="1"/>
    <col min="2310" max="2310" width="17.28515625" style="607" customWidth="1"/>
    <col min="2311" max="2311" width="19" style="607" customWidth="1"/>
    <col min="2312" max="2316" width="19.5703125" style="607" customWidth="1"/>
    <col min="2317" max="2562" width="9.140625" style="607"/>
    <col min="2563" max="2564" width="0" style="607" hidden="1" customWidth="1"/>
    <col min="2565" max="2565" width="64.5703125" style="607" customWidth="1"/>
    <col min="2566" max="2566" width="17.28515625" style="607" customWidth="1"/>
    <col min="2567" max="2567" width="19" style="607" customWidth="1"/>
    <col min="2568" max="2572" width="19.5703125" style="607" customWidth="1"/>
    <col min="2573" max="2818" width="9.140625" style="607"/>
    <col min="2819" max="2820" width="0" style="607" hidden="1" customWidth="1"/>
    <col min="2821" max="2821" width="64.5703125" style="607" customWidth="1"/>
    <col min="2822" max="2822" width="17.28515625" style="607" customWidth="1"/>
    <col min="2823" max="2823" width="19" style="607" customWidth="1"/>
    <col min="2824" max="2828" width="19.5703125" style="607" customWidth="1"/>
    <col min="2829" max="3074" width="9.140625" style="607"/>
    <col min="3075" max="3076" width="0" style="607" hidden="1" customWidth="1"/>
    <col min="3077" max="3077" width="64.5703125" style="607" customWidth="1"/>
    <col min="3078" max="3078" width="17.28515625" style="607" customWidth="1"/>
    <col min="3079" max="3079" width="19" style="607" customWidth="1"/>
    <col min="3080" max="3084" width="19.5703125" style="607" customWidth="1"/>
    <col min="3085" max="3330" width="9.140625" style="607"/>
    <col min="3331" max="3332" width="0" style="607" hidden="1" customWidth="1"/>
    <col min="3333" max="3333" width="64.5703125" style="607" customWidth="1"/>
    <col min="3334" max="3334" width="17.28515625" style="607" customWidth="1"/>
    <col min="3335" max="3335" width="19" style="607" customWidth="1"/>
    <col min="3336" max="3340" width="19.5703125" style="607" customWidth="1"/>
    <col min="3341" max="3586" width="9.140625" style="607"/>
    <col min="3587" max="3588" width="0" style="607" hidden="1" customWidth="1"/>
    <col min="3589" max="3589" width="64.5703125" style="607" customWidth="1"/>
    <col min="3590" max="3590" width="17.28515625" style="607" customWidth="1"/>
    <col min="3591" max="3591" width="19" style="607" customWidth="1"/>
    <col min="3592" max="3596" width="19.5703125" style="607" customWidth="1"/>
    <col min="3597" max="3842" width="9.140625" style="607"/>
    <col min="3843" max="3844" width="0" style="607" hidden="1" customWidth="1"/>
    <col min="3845" max="3845" width="64.5703125" style="607" customWidth="1"/>
    <col min="3846" max="3846" width="17.28515625" style="607" customWidth="1"/>
    <col min="3847" max="3847" width="19" style="607" customWidth="1"/>
    <col min="3848" max="3852" width="19.5703125" style="607" customWidth="1"/>
    <col min="3853" max="4098" width="9.140625" style="607"/>
    <col min="4099" max="4100" width="0" style="607" hidden="1" customWidth="1"/>
    <col min="4101" max="4101" width="64.5703125" style="607" customWidth="1"/>
    <col min="4102" max="4102" width="17.28515625" style="607" customWidth="1"/>
    <col min="4103" max="4103" width="19" style="607" customWidth="1"/>
    <col min="4104" max="4108" width="19.5703125" style="607" customWidth="1"/>
    <col min="4109" max="4354" width="9.140625" style="607"/>
    <col min="4355" max="4356" width="0" style="607" hidden="1" customWidth="1"/>
    <col min="4357" max="4357" width="64.5703125" style="607" customWidth="1"/>
    <col min="4358" max="4358" width="17.28515625" style="607" customWidth="1"/>
    <col min="4359" max="4359" width="19" style="607" customWidth="1"/>
    <col min="4360" max="4364" width="19.5703125" style="607" customWidth="1"/>
    <col min="4365" max="4610" width="9.140625" style="607"/>
    <col min="4611" max="4612" width="0" style="607" hidden="1" customWidth="1"/>
    <col min="4613" max="4613" width="64.5703125" style="607" customWidth="1"/>
    <col min="4614" max="4614" width="17.28515625" style="607" customWidth="1"/>
    <col min="4615" max="4615" width="19" style="607" customWidth="1"/>
    <col min="4616" max="4620" width="19.5703125" style="607" customWidth="1"/>
    <col min="4621" max="4866" width="9.140625" style="607"/>
    <col min="4867" max="4868" width="0" style="607" hidden="1" customWidth="1"/>
    <col min="4869" max="4869" width="64.5703125" style="607" customWidth="1"/>
    <col min="4870" max="4870" width="17.28515625" style="607" customWidth="1"/>
    <col min="4871" max="4871" width="19" style="607" customWidth="1"/>
    <col min="4872" max="4876" width="19.5703125" style="607" customWidth="1"/>
    <col min="4877" max="5122" width="9.140625" style="607"/>
    <col min="5123" max="5124" width="0" style="607" hidden="1" customWidth="1"/>
    <col min="5125" max="5125" width="64.5703125" style="607" customWidth="1"/>
    <col min="5126" max="5126" width="17.28515625" style="607" customWidth="1"/>
    <col min="5127" max="5127" width="19" style="607" customWidth="1"/>
    <col min="5128" max="5132" width="19.5703125" style="607" customWidth="1"/>
    <col min="5133" max="5378" width="9.140625" style="607"/>
    <col min="5379" max="5380" width="0" style="607" hidden="1" customWidth="1"/>
    <col min="5381" max="5381" width="64.5703125" style="607" customWidth="1"/>
    <col min="5382" max="5382" width="17.28515625" style="607" customWidth="1"/>
    <col min="5383" max="5383" width="19" style="607" customWidth="1"/>
    <col min="5384" max="5388" width="19.5703125" style="607" customWidth="1"/>
    <col min="5389" max="5634" width="9.140625" style="607"/>
    <col min="5635" max="5636" width="0" style="607" hidden="1" customWidth="1"/>
    <col min="5637" max="5637" width="64.5703125" style="607" customWidth="1"/>
    <col min="5638" max="5638" width="17.28515625" style="607" customWidth="1"/>
    <col min="5639" max="5639" width="19" style="607" customWidth="1"/>
    <col min="5640" max="5644" width="19.5703125" style="607" customWidth="1"/>
    <col min="5645" max="5890" width="9.140625" style="607"/>
    <col min="5891" max="5892" width="0" style="607" hidden="1" customWidth="1"/>
    <col min="5893" max="5893" width="64.5703125" style="607" customWidth="1"/>
    <col min="5894" max="5894" width="17.28515625" style="607" customWidth="1"/>
    <col min="5895" max="5895" width="19" style="607" customWidth="1"/>
    <col min="5896" max="5900" width="19.5703125" style="607" customWidth="1"/>
    <col min="5901" max="6146" width="9.140625" style="607"/>
    <col min="6147" max="6148" width="0" style="607" hidden="1" customWidth="1"/>
    <col min="6149" max="6149" width="64.5703125" style="607" customWidth="1"/>
    <col min="6150" max="6150" width="17.28515625" style="607" customWidth="1"/>
    <col min="6151" max="6151" width="19" style="607" customWidth="1"/>
    <col min="6152" max="6156" width="19.5703125" style="607" customWidth="1"/>
    <col min="6157" max="6402" width="9.140625" style="607"/>
    <col min="6403" max="6404" width="0" style="607" hidden="1" customWidth="1"/>
    <col min="6405" max="6405" width="64.5703125" style="607" customWidth="1"/>
    <col min="6406" max="6406" width="17.28515625" style="607" customWidth="1"/>
    <col min="6407" max="6407" width="19" style="607" customWidth="1"/>
    <col min="6408" max="6412" width="19.5703125" style="607" customWidth="1"/>
    <col min="6413" max="6658" width="9.140625" style="607"/>
    <col min="6659" max="6660" width="0" style="607" hidden="1" customWidth="1"/>
    <col min="6661" max="6661" width="64.5703125" style="607" customWidth="1"/>
    <col min="6662" max="6662" width="17.28515625" style="607" customWidth="1"/>
    <col min="6663" max="6663" width="19" style="607" customWidth="1"/>
    <col min="6664" max="6668" width="19.5703125" style="607" customWidth="1"/>
    <col min="6669" max="6914" width="9.140625" style="607"/>
    <col min="6915" max="6916" width="0" style="607" hidden="1" customWidth="1"/>
    <col min="6917" max="6917" width="64.5703125" style="607" customWidth="1"/>
    <col min="6918" max="6918" width="17.28515625" style="607" customWidth="1"/>
    <col min="6919" max="6919" width="19" style="607" customWidth="1"/>
    <col min="6920" max="6924" width="19.5703125" style="607" customWidth="1"/>
    <col min="6925" max="7170" width="9.140625" style="607"/>
    <col min="7171" max="7172" width="0" style="607" hidden="1" customWidth="1"/>
    <col min="7173" max="7173" width="64.5703125" style="607" customWidth="1"/>
    <col min="7174" max="7174" width="17.28515625" style="607" customWidth="1"/>
    <col min="7175" max="7175" width="19" style="607" customWidth="1"/>
    <col min="7176" max="7180" width="19.5703125" style="607" customWidth="1"/>
    <col min="7181" max="7426" width="9.140625" style="607"/>
    <col min="7427" max="7428" width="0" style="607" hidden="1" customWidth="1"/>
    <col min="7429" max="7429" width="64.5703125" style="607" customWidth="1"/>
    <col min="7430" max="7430" width="17.28515625" style="607" customWidth="1"/>
    <col min="7431" max="7431" width="19" style="607" customWidth="1"/>
    <col min="7432" max="7436" width="19.5703125" style="607" customWidth="1"/>
    <col min="7437" max="7682" width="9.140625" style="607"/>
    <col min="7683" max="7684" width="0" style="607" hidden="1" customWidth="1"/>
    <col min="7685" max="7685" width="64.5703125" style="607" customWidth="1"/>
    <col min="7686" max="7686" width="17.28515625" style="607" customWidth="1"/>
    <col min="7687" max="7687" width="19" style="607" customWidth="1"/>
    <col min="7688" max="7692" width="19.5703125" style="607" customWidth="1"/>
    <col min="7693" max="7938" width="9.140625" style="607"/>
    <col min="7939" max="7940" width="0" style="607" hidden="1" customWidth="1"/>
    <col min="7941" max="7941" width="64.5703125" style="607" customWidth="1"/>
    <col min="7942" max="7942" width="17.28515625" style="607" customWidth="1"/>
    <col min="7943" max="7943" width="19" style="607" customWidth="1"/>
    <col min="7944" max="7948" width="19.5703125" style="607" customWidth="1"/>
    <col min="7949" max="8194" width="9.140625" style="607"/>
    <col min="8195" max="8196" width="0" style="607" hidden="1" customWidth="1"/>
    <col min="8197" max="8197" width="64.5703125" style="607" customWidth="1"/>
    <col min="8198" max="8198" width="17.28515625" style="607" customWidth="1"/>
    <col min="8199" max="8199" width="19" style="607" customWidth="1"/>
    <col min="8200" max="8204" width="19.5703125" style="607" customWidth="1"/>
    <col min="8205" max="8450" width="9.140625" style="607"/>
    <col min="8451" max="8452" width="0" style="607" hidden="1" customWidth="1"/>
    <col min="8453" max="8453" width="64.5703125" style="607" customWidth="1"/>
    <col min="8454" max="8454" width="17.28515625" style="607" customWidth="1"/>
    <col min="8455" max="8455" width="19" style="607" customWidth="1"/>
    <col min="8456" max="8460" width="19.5703125" style="607" customWidth="1"/>
    <col min="8461" max="8706" width="9.140625" style="607"/>
    <col min="8707" max="8708" width="0" style="607" hidden="1" customWidth="1"/>
    <col min="8709" max="8709" width="64.5703125" style="607" customWidth="1"/>
    <col min="8710" max="8710" width="17.28515625" style="607" customWidth="1"/>
    <col min="8711" max="8711" width="19" style="607" customWidth="1"/>
    <col min="8712" max="8716" width="19.5703125" style="607" customWidth="1"/>
    <col min="8717" max="8962" width="9.140625" style="607"/>
    <col min="8963" max="8964" width="0" style="607" hidden="1" customWidth="1"/>
    <col min="8965" max="8965" width="64.5703125" style="607" customWidth="1"/>
    <col min="8966" max="8966" width="17.28515625" style="607" customWidth="1"/>
    <col min="8967" max="8967" width="19" style="607" customWidth="1"/>
    <col min="8968" max="8972" width="19.5703125" style="607" customWidth="1"/>
    <col min="8973" max="9218" width="9.140625" style="607"/>
    <col min="9219" max="9220" width="0" style="607" hidden="1" customWidth="1"/>
    <col min="9221" max="9221" width="64.5703125" style="607" customWidth="1"/>
    <col min="9222" max="9222" width="17.28515625" style="607" customWidth="1"/>
    <col min="9223" max="9223" width="19" style="607" customWidth="1"/>
    <col min="9224" max="9228" width="19.5703125" style="607" customWidth="1"/>
    <col min="9229" max="9474" width="9.140625" style="607"/>
    <col min="9475" max="9476" width="0" style="607" hidden="1" customWidth="1"/>
    <col min="9477" max="9477" width="64.5703125" style="607" customWidth="1"/>
    <col min="9478" max="9478" width="17.28515625" style="607" customWidth="1"/>
    <col min="9479" max="9479" width="19" style="607" customWidth="1"/>
    <col min="9480" max="9484" width="19.5703125" style="607" customWidth="1"/>
    <col min="9485" max="9730" width="9.140625" style="607"/>
    <col min="9731" max="9732" width="0" style="607" hidden="1" customWidth="1"/>
    <col min="9733" max="9733" width="64.5703125" style="607" customWidth="1"/>
    <col min="9734" max="9734" width="17.28515625" style="607" customWidth="1"/>
    <col min="9735" max="9735" width="19" style="607" customWidth="1"/>
    <col min="9736" max="9740" width="19.5703125" style="607" customWidth="1"/>
    <col min="9741" max="9986" width="9.140625" style="607"/>
    <col min="9987" max="9988" width="0" style="607" hidden="1" customWidth="1"/>
    <col min="9989" max="9989" width="64.5703125" style="607" customWidth="1"/>
    <col min="9990" max="9990" width="17.28515625" style="607" customWidth="1"/>
    <col min="9991" max="9991" width="19" style="607" customWidth="1"/>
    <col min="9992" max="9996" width="19.5703125" style="607" customWidth="1"/>
    <col min="9997" max="10242" width="9.140625" style="607"/>
    <col min="10243" max="10244" width="0" style="607" hidden="1" customWidth="1"/>
    <col min="10245" max="10245" width="64.5703125" style="607" customWidth="1"/>
    <col min="10246" max="10246" width="17.28515625" style="607" customWidth="1"/>
    <col min="10247" max="10247" width="19" style="607" customWidth="1"/>
    <col min="10248" max="10252" width="19.5703125" style="607" customWidth="1"/>
    <col min="10253" max="10498" width="9.140625" style="607"/>
    <col min="10499" max="10500" width="0" style="607" hidden="1" customWidth="1"/>
    <col min="10501" max="10501" width="64.5703125" style="607" customWidth="1"/>
    <col min="10502" max="10502" width="17.28515625" style="607" customWidth="1"/>
    <col min="10503" max="10503" width="19" style="607" customWidth="1"/>
    <col min="10504" max="10508" width="19.5703125" style="607" customWidth="1"/>
    <col min="10509" max="10754" width="9.140625" style="607"/>
    <col min="10755" max="10756" width="0" style="607" hidden="1" customWidth="1"/>
    <col min="10757" max="10757" width="64.5703125" style="607" customWidth="1"/>
    <col min="10758" max="10758" width="17.28515625" style="607" customWidth="1"/>
    <col min="10759" max="10759" width="19" style="607" customWidth="1"/>
    <col min="10760" max="10764" width="19.5703125" style="607" customWidth="1"/>
    <col min="10765" max="11010" width="9.140625" style="607"/>
    <col min="11011" max="11012" width="0" style="607" hidden="1" customWidth="1"/>
    <col min="11013" max="11013" width="64.5703125" style="607" customWidth="1"/>
    <col min="11014" max="11014" width="17.28515625" style="607" customWidth="1"/>
    <col min="11015" max="11015" width="19" style="607" customWidth="1"/>
    <col min="11016" max="11020" width="19.5703125" style="607" customWidth="1"/>
    <col min="11021" max="11266" width="9.140625" style="607"/>
    <col min="11267" max="11268" width="0" style="607" hidden="1" customWidth="1"/>
    <col min="11269" max="11269" width="64.5703125" style="607" customWidth="1"/>
    <col min="11270" max="11270" width="17.28515625" style="607" customWidth="1"/>
    <col min="11271" max="11271" width="19" style="607" customWidth="1"/>
    <col min="11272" max="11276" width="19.5703125" style="607" customWidth="1"/>
    <col min="11277" max="11522" width="9.140625" style="607"/>
    <col min="11523" max="11524" width="0" style="607" hidden="1" customWidth="1"/>
    <col min="11525" max="11525" width="64.5703125" style="607" customWidth="1"/>
    <col min="11526" max="11526" width="17.28515625" style="607" customWidth="1"/>
    <col min="11527" max="11527" width="19" style="607" customWidth="1"/>
    <col min="11528" max="11532" width="19.5703125" style="607" customWidth="1"/>
    <col min="11533" max="11778" width="9.140625" style="607"/>
    <col min="11779" max="11780" width="0" style="607" hidden="1" customWidth="1"/>
    <col min="11781" max="11781" width="64.5703125" style="607" customWidth="1"/>
    <col min="11782" max="11782" width="17.28515625" style="607" customWidth="1"/>
    <col min="11783" max="11783" width="19" style="607" customWidth="1"/>
    <col min="11784" max="11788" width="19.5703125" style="607" customWidth="1"/>
    <col min="11789" max="12034" width="9.140625" style="607"/>
    <col min="12035" max="12036" width="0" style="607" hidden="1" customWidth="1"/>
    <col min="12037" max="12037" width="64.5703125" style="607" customWidth="1"/>
    <col min="12038" max="12038" width="17.28515625" style="607" customWidth="1"/>
    <col min="12039" max="12039" width="19" style="607" customWidth="1"/>
    <col min="12040" max="12044" width="19.5703125" style="607" customWidth="1"/>
    <col min="12045" max="12290" width="9.140625" style="607"/>
    <col min="12291" max="12292" width="0" style="607" hidden="1" customWidth="1"/>
    <col min="12293" max="12293" width="64.5703125" style="607" customWidth="1"/>
    <col min="12294" max="12294" width="17.28515625" style="607" customWidth="1"/>
    <col min="12295" max="12295" width="19" style="607" customWidth="1"/>
    <col min="12296" max="12300" width="19.5703125" style="607" customWidth="1"/>
    <col min="12301" max="12546" width="9.140625" style="607"/>
    <col min="12547" max="12548" width="0" style="607" hidden="1" customWidth="1"/>
    <col min="12549" max="12549" width="64.5703125" style="607" customWidth="1"/>
    <col min="12550" max="12550" width="17.28515625" style="607" customWidth="1"/>
    <col min="12551" max="12551" width="19" style="607" customWidth="1"/>
    <col min="12552" max="12556" width="19.5703125" style="607" customWidth="1"/>
    <col min="12557" max="12802" width="9.140625" style="607"/>
    <col min="12803" max="12804" width="0" style="607" hidden="1" customWidth="1"/>
    <col min="12805" max="12805" width="64.5703125" style="607" customWidth="1"/>
    <col min="12806" max="12806" width="17.28515625" style="607" customWidth="1"/>
    <col min="12807" max="12807" width="19" style="607" customWidth="1"/>
    <col min="12808" max="12812" width="19.5703125" style="607" customWidth="1"/>
    <col min="12813" max="13058" width="9.140625" style="607"/>
    <col min="13059" max="13060" width="0" style="607" hidden="1" customWidth="1"/>
    <col min="13061" max="13061" width="64.5703125" style="607" customWidth="1"/>
    <col min="13062" max="13062" width="17.28515625" style="607" customWidth="1"/>
    <col min="13063" max="13063" width="19" style="607" customWidth="1"/>
    <col min="13064" max="13068" width="19.5703125" style="607" customWidth="1"/>
    <col min="13069" max="13314" width="9.140625" style="607"/>
    <col min="13315" max="13316" width="0" style="607" hidden="1" customWidth="1"/>
    <col min="13317" max="13317" width="64.5703125" style="607" customWidth="1"/>
    <col min="13318" max="13318" width="17.28515625" style="607" customWidth="1"/>
    <col min="13319" max="13319" width="19" style="607" customWidth="1"/>
    <col min="13320" max="13324" width="19.5703125" style="607" customWidth="1"/>
    <col min="13325" max="13570" width="9.140625" style="607"/>
    <col min="13571" max="13572" width="0" style="607" hidden="1" customWidth="1"/>
    <col min="13573" max="13573" width="64.5703125" style="607" customWidth="1"/>
    <col min="13574" max="13574" width="17.28515625" style="607" customWidth="1"/>
    <col min="13575" max="13575" width="19" style="607" customWidth="1"/>
    <col min="13576" max="13580" width="19.5703125" style="607" customWidth="1"/>
    <col min="13581" max="13826" width="9.140625" style="607"/>
    <col min="13827" max="13828" width="0" style="607" hidden="1" customWidth="1"/>
    <col min="13829" max="13829" width="64.5703125" style="607" customWidth="1"/>
    <col min="13830" max="13830" width="17.28515625" style="607" customWidth="1"/>
    <col min="13831" max="13831" width="19" style="607" customWidth="1"/>
    <col min="13832" max="13836" width="19.5703125" style="607" customWidth="1"/>
    <col min="13837" max="14082" width="9.140625" style="607"/>
    <col min="14083" max="14084" width="0" style="607" hidden="1" customWidth="1"/>
    <col min="14085" max="14085" width="64.5703125" style="607" customWidth="1"/>
    <col min="14086" max="14086" width="17.28515625" style="607" customWidth="1"/>
    <col min="14087" max="14087" width="19" style="607" customWidth="1"/>
    <col min="14088" max="14092" width="19.5703125" style="607" customWidth="1"/>
    <col min="14093" max="14338" width="9.140625" style="607"/>
    <col min="14339" max="14340" width="0" style="607" hidden="1" customWidth="1"/>
    <col min="14341" max="14341" width="64.5703125" style="607" customWidth="1"/>
    <col min="14342" max="14342" width="17.28515625" style="607" customWidth="1"/>
    <col min="14343" max="14343" width="19" style="607" customWidth="1"/>
    <col min="14344" max="14348" width="19.5703125" style="607" customWidth="1"/>
    <col min="14349" max="14594" width="9.140625" style="607"/>
    <col min="14595" max="14596" width="0" style="607" hidden="1" customWidth="1"/>
    <col min="14597" max="14597" width="64.5703125" style="607" customWidth="1"/>
    <col min="14598" max="14598" width="17.28515625" style="607" customWidth="1"/>
    <col min="14599" max="14599" width="19" style="607" customWidth="1"/>
    <col min="14600" max="14604" width="19.5703125" style="607" customWidth="1"/>
    <col min="14605" max="14850" width="9.140625" style="607"/>
    <col min="14851" max="14852" width="0" style="607" hidden="1" customWidth="1"/>
    <col min="14853" max="14853" width="64.5703125" style="607" customWidth="1"/>
    <col min="14854" max="14854" width="17.28515625" style="607" customWidth="1"/>
    <col min="14855" max="14855" width="19" style="607" customWidth="1"/>
    <col min="14856" max="14860" width="19.5703125" style="607" customWidth="1"/>
    <col min="14861" max="15106" width="9.140625" style="607"/>
    <col min="15107" max="15108" width="0" style="607" hidden="1" customWidth="1"/>
    <col min="15109" max="15109" width="64.5703125" style="607" customWidth="1"/>
    <col min="15110" max="15110" width="17.28515625" style="607" customWidth="1"/>
    <col min="15111" max="15111" width="19" style="607" customWidth="1"/>
    <col min="15112" max="15116" width="19.5703125" style="607" customWidth="1"/>
    <col min="15117" max="15362" width="9.140625" style="607"/>
    <col min="15363" max="15364" width="0" style="607" hidden="1" customWidth="1"/>
    <col min="15365" max="15365" width="64.5703125" style="607" customWidth="1"/>
    <col min="15366" max="15366" width="17.28515625" style="607" customWidth="1"/>
    <col min="15367" max="15367" width="19" style="607" customWidth="1"/>
    <col min="15368" max="15372" width="19.5703125" style="607" customWidth="1"/>
    <col min="15373" max="15618" width="9.140625" style="607"/>
    <col min="15619" max="15620" width="0" style="607" hidden="1" customWidth="1"/>
    <col min="15621" max="15621" width="64.5703125" style="607" customWidth="1"/>
    <col min="15622" max="15622" width="17.28515625" style="607" customWidth="1"/>
    <col min="15623" max="15623" width="19" style="607" customWidth="1"/>
    <col min="15624" max="15628" width="19.5703125" style="607" customWidth="1"/>
    <col min="15629" max="15874" width="9.140625" style="607"/>
    <col min="15875" max="15876" width="0" style="607" hidden="1" customWidth="1"/>
    <col min="15877" max="15877" width="64.5703125" style="607" customWidth="1"/>
    <col min="15878" max="15878" width="17.28515625" style="607" customWidth="1"/>
    <col min="15879" max="15879" width="19" style="607" customWidth="1"/>
    <col min="15880" max="15884" width="19.5703125" style="607" customWidth="1"/>
    <col min="15885" max="16130" width="9.140625" style="607"/>
    <col min="16131" max="16132" width="0" style="607" hidden="1" customWidth="1"/>
    <col min="16133" max="16133" width="64.5703125" style="607" customWidth="1"/>
    <col min="16134" max="16134" width="17.28515625" style="607" customWidth="1"/>
    <col min="16135" max="16135" width="19" style="607" customWidth="1"/>
    <col min="16136" max="16140" width="19.5703125" style="607" customWidth="1"/>
    <col min="16141" max="16384" width="9.140625" style="607"/>
  </cols>
  <sheetData>
    <row r="1" spans="1:12" s="28" customFormat="1" ht="30" customHeight="1">
      <c r="A1" s="47"/>
      <c r="B1" s="47"/>
      <c r="C1" s="733" t="s">
        <v>438</v>
      </c>
      <c r="D1" s="733"/>
      <c r="E1" s="733"/>
      <c r="F1" s="733"/>
      <c r="G1" s="733"/>
      <c r="H1" s="733"/>
      <c r="I1" s="733"/>
      <c r="J1" s="733"/>
      <c r="K1" s="733"/>
      <c r="L1" s="733"/>
    </row>
    <row r="2" spans="1:12" s="28" customFormat="1" ht="15" customHeight="1">
      <c r="A2" s="47"/>
      <c r="B2" s="47"/>
      <c r="C2" s="763" t="s">
        <v>741</v>
      </c>
      <c r="D2" s="763"/>
      <c r="E2" s="763"/>
      <c r="F2" s="763"/>
      <c r="G2" s="763"/>
      <c r="H2" s="763"/>
      <c r="I2" s="763"/>
      <c r="J2" s="763"/>
      <c r="K2" s="763"/>
      <c r="L2" s="763"/>
    </row>
    <row r="3" spans="1:12" s="29" customFormat="1" ht="30" customHeight="1">
      <c r="A3" s="47"/>
      <c r="B3" s="47"/>
      <c r="C3" s="735" t="s">
        <v>508</v>
      </c>
      <c r="D3" s="735"/>
      <c r="E3" s="735"/>
      <c r="F3" s="735"/>
      <c r="G3" s="735"/>
      <c r="H3" s="735"/>
      <c r="I3" s="735"/>
      <c r="J3" s="735"/>
      <c r="K3" s="735"/>
      <c r="L3" s="735"/>
    </row>
    <row r="4" spans="1:12" s="39" customFormat="1" ht="3.75" customHeight="1">
      <c r="A4" s="186"/>
      <c r="B4" s="186"/>
      <c r="C4" s="151"/>
      <c r="D4" s="151"/>
      <c r="E4" s="151"/>
      <c r="F4" s="151"/>
      <c r="G4" s="151"/>
      <c r="H4" s="151"/>
      <c r="I4" s="151"/>
      <c r="J4" s="151"/>
      <c r="K4" s="151"/>
      <c r="L4" s="151"/>
    </row>
    <row r="5" spans="1:12" s="31" customFormat="1" ht="15" customHeight="1">
      <c r="A5" s="47"/>
      <c r="B5" s="47"/>
      <c r="C5" s="447"/>
      <c r="D5" s="407">
        <v>2015</v>
      </c>
      <c r="E5" s="407">
        <v>2016</v>
      </c>
      <c r="F5" s="407">
        <v>2017</v>
      </c>
      <c r="G5" s="407">
        <v>2018</v>
      </c>
      <c r="H5" s="407">
        <v>2019</v>
      </c>
      <c r="I5" s="407">
        <v>2020</v>
      </c>
      <c r="J5" s="407">
        <v>2021</v>
      </c>
      <c r="K5" s="407">
        <v>2022</v>
      </c>
      <c r="L5" s="407">
        <v>2023</v>
      </c>
    </row>
    <row r="6" spans="1:12" s="31" customFormat="1" ht="15" customHeight="1">
      <c r="A6" s="47"/>
      <c r="B6" s="47"/>
      <c r="C6" s="486"/>
      <c r="D6" s="487" t="s">
        <v>1224</v>
      </c>
      <c r="E6" s="559" t="s">
        <v>1224</v>
      </c>
      <c r="F6" s="487" t="s">
        <v>1224</v>
      </c>
      <c r="G6" s="487" t="s">
        <v>1224</v>
      </c>
      <c r="H6" s="560" t="s">
        <v>1224</v>
      </c>
      <c r="I6" s="560" t="s">
        <v>1224</v>
      </c>
      <c r="J6" s="560" t="s">
        <v>1224</v>
      </c>
      <c r="K6" s="560" t="s">
        <v>1224</v>
      </c>
      <c r="L6" s="560" t="s">
        <v>1515</v>
      </c>
    </row>
    <row r="7" spans="1:12" s="19" customFormat="1" ht="15" customHeight="1">
      <c r="A7" s="47" t="s">
        <v>742</v>
      </c>
      <c r="B7" s="47" t="s">
        <v>1189</v>
      </c>
      <c r="C7" s="49" t="s">
        <v>743</v>
      </c>
      <c r="D7" s="74">
        <v>7437917</v>
      </c>
      <c r="E7" s="74">
        <v>7767737</v>
      </c>
      <c r="F7" s="74">
        <v>3714714</v>
      </c>
      <c r="G7" s="74">
        <v>3954550</v>
      </c>
      <c r="H7" s="74">
        <v>4037972</v>
      </c>
      <c r="I7" s="74">
        <v>4073141</v>
      </c>
      <c r="J7" s="74">
        <v>4184106.1386100003</v>
      </c>
      <c r="K7" s="74">
        <v>4646402.1563500008</v>
      </c>
      <c r="L7" s="74">
        <v>4394182.9522399995</v>
      </c>
    </row>
    <row r="8" spans="1:12" s="19" customFormat="1" ht="15" customHeight="1">
      <c r="A8" s="47" t="s">
        <v>742</v>
      </c>
      <c r="B8" s="173" t="s">
        <v>1190</v>
      </c>
      <c r="C8" s="47" t="s">
        <v>744</v>
      </c>
      <c r="D8" s="74">
        <v>7336521</v>
      </c>
      <c r="E8" s="74">
        <v>7609484</v>
      </c>
      <c r="F8" s="74">
        <v>3614989</v>
      </c>
      <c r="G8" s="74">
        <v>3828573</v>
      </c>
      <c r="H8" s="74">
        <v>3772182</v>
      </c>
      <c r="I8" s="74">
        <v>3807103</v>
      </c>
      <c r="J8" s="74">
        <v>3823592.9964800002</v>
      </c>
      <c r="K8" s="74">
        <v>4127504.50618</v>
      </c>
      <c r="L8" s="74">
        <v>3702958.8435399998</v>
      </c>
    </row>
    <row r="9" spans="1:12" s="19" customFormat="1" ht="15" customHeight="1">
      <c r="A9" s="47" t="s">
        <v>742</v>
      </c>
      <c r="B9" s="173" t="s">
        <v>1191</v>
      </c>
      <c r="C9" s="47" t="s">
        <v>745</v>
      </c>
      <c r="D9" s="74">
        <v>101396</v>
      </c>
      <c r="E9" s="74">
        <v>158253</v>
      </c>
      <c r="F9" s="74">
        <v>99725</v>
      </c>
      <c r="G9" s="74">
        <v>125977</v>
      </c>
      <c r="H9" s="74">
        <v>265790</v>
      </c>
      <c r="I9" s="74">
        <v>266038</v>
      </c>
      <c r="J9" s="74">
        <v>360513.14212999999</v>
      </c>
      <c r="K9" s="74">
        <v>518897.65017000004</v>
      </c>
      <c r="L9" s="74">
        <v>691224.1087000001</v>
      </c>
    </row>
    <row r="10" spans="1:12" s="19" customFormat="1" ht="15" customHeight="1">
      <c r="A10" s="47" t="s">
        <v>742</v>
      </c>
      <c r="B10" s="47" t="s">
        <v>1192</v>
      </c>
      <c r="C10" s="49" t="s">
        <v>746</v>
      </c>
      <c r="D10" s="74">
        <v>43161</v>
      </c>
      <c r="E10" s="74">
        <v>61715</v>
      </c>
      <c r="F10" s="74">
        <v>19395</v>
      </c>
      <c r="G10" s="74">
        <v>37379</v>
      </c>
      <c r="H10" s="74">
        <v>37359</v>
      </c>
      <c r="I10" s="74">
        <v>22608</v>
      </c>
      <c r="J10" s="74">
        <v>14751.315980000001</v>
      </c>
      <c r="K10" s="74">
        <v>40358.958259999999</v>
      </c>
      <c r="L10" s="74">
        <v>75064.573860000004</v>
      </c>
    </row>
    <row r="11" spans="1:12" s="19" customFormat="1" ht="15" customHeight="1">
      <c r="A11" s="47" t="s">
        <v>742</v>
      </c>
      <c r="B11" s="47" t="s">
        <v>1193</v>
      </c>
      <c r="C11" s="47" t="s">
        <v>747</v>
      </c>
      <c r="D11" s="74">
        <v>36132</v>
      </c>
      <c r="E11" s="74">
        <v>42613</v>
      </c>
      <c r="F11" s="74">
        <v>18508</v>
      </c>
      <c r="G11" s="74">
        <v>30898</v>
      </c>
      <c r="H11" s="74">
        <v>26512</v>
      </c>
      <c r="I11" s="74">
        <v>12100</v>
      </c>
      <c r="J11" s="74">
        <v>13035.122079999999</v>
      </c>
      <c r="K11" s="74">
        <v>32372.0478</v>
      </c>
      <c r="L11" s="74">
        <v>63099.869859999999</v>
      </c>
    </row>
    <row r="12" spans="1:12" s="19" customFormat="1" ht="15" customHeight="1">
      <c r="A12" s="47" t="s">
        <v>742</v>
      </c>
      <c r="B12" s="173" t="s">
        <v>1194</v>
      </c>
      <c r="C12" s="47" t="s">
        <v>748</v>
      </c>
      <c r="D12" s="74">
        <v>7029</v>
      </c>
      <c r="E12" s="74">
        <v>19102</v>
      </c>
      <c r="F12" s="74">
        <v>887</v>
      </c>
      <c r="G12" s="74">
        <v>6481</v>
      </c>
      <c r="H12" s="74">
        <v>10848</v>
      </c>
      <c r="I12" s="74">
        <v>10508</v>
      </c>
      <c r="J12" s="74">
        <v>1716.1939</v>
      </c>
      <c r="K12" s="74">
        <v>7986.9104600000001</v>
      </c>
      <c r="L12" s="74">
        <v>11964.704</v>
      </c>
    </row>
    <row r="13" spans="1:12" s="19" customFormat="1" ht="15" customHeight="1">
      <c r="A13" s="47" t="s">
        <v>742</v>
      </c>
      <c r="B13" s="47" t="s">
        <v>1195</v>
      </c>
      <c r="C13" s="49" t="s">
        <v>749</v>
      </c>
      <c r="D13" s="74">
        <v>91877</v>
      </c>
      <c r="E13" s="74">
        <v>129011</v>
      </c>
      <c r="F13" s="74">
        <v>85329</v>
      </c>
      <c r="G13" s="74">
        <v>80786</v>
      </c>
      <c r="H13" s="74">
        <v>110362</v>
      </c>
      <c r="I13" s="74">
        <v>122958</v>
      </c>
      <c r="J13" s="74">
        <v>110525.89447</v>
      </c>
      <c r="K13" s="74">
        <v>99701.414599999989</v>
      </c>
      <c r="L13" s="74">
        <v>97450.806450000004</v>
      </c>
    </row>
    <row r="14" spans="1:12" s="19" customFormat="1" ht="15" customHeight="1">
      <c r="A14" s="47" t="s">
        <v>742</v>
      </c>
      <c r="B14" s="47" t="s">
        <v>1196</v>
      </c>
      <c r="C14" s="47" t="s">
        <v>750</v>
      </c>
      <c r="D14" s="74">
        <v>85577</v>
      </c>
      <c r="E14" s="74">
        <v>120241</v>
      </c>
      <c r="F14" s="74">
        <v>67837</v>
      </c>
      <c r="G14" s="74">
        <v>68028</v>
      </c>
      <c r="H14" s="74">
        <v>82926</v>
      </c>
      <c r="I14" s="74">
        <v>76235</v>
      </c>
      <c r="J14" s="74">
        <v>61636.550049999998</v>
      </c>
      <c r="K14" s="74">
        <v>51266.042990000002</v>
      </c>
      <c r="L14" s="74">
        <v>49039.534</v>
      </c>
    </row>
    <row r="15" spans="1:12" s="19" customFormat="1" ht="15" customHeight="1">
      <c r="A15" s="47" t="s">
        <v>742</v>
      </c>
      <c r="B15" s="173" t="s">
        <v>1197</v>
      </c>
      <c r="C15" s="47" t="s">
        <v>751</v>
      </c>
      <c r="D15" s="74">
        <v>6300</v>
      </c>
      <c r="E15" s="74">
        <v>8770</v>
      </c>
      <c r="F15" s="74">
        <v>17492</v>
      </c>
      <c r="G15" s="74">
        <v>12758</v>
      </c>
      <c r="H15" s="74">
        <v>27435</v>
      </c>
      <c r="I15" s="74">
        <v>46723</v>
      </c>
      <c r="J15" s="74">
        <v>48889.344420000001</v>
      </c>
      <c r="K15" s="74">
        <v>48435.371610000002</v>
      </c>
      <c r="L15" s="74">
        <v>48411.272450000004</v>
      </c>
    </row>
    <row r="16" spans="1:12" s="19" customFormat="1" ht="15" customHeight="1">
      <c r="A16" s="47" t="s">
        <v>742</v>
      </c>
      <c r="B16" s="47" t="s">
        <v>1083</v>
      </c>
      <c r="C16" s="49" t="s">
        <v>752</v>
      </c>
      <c r="D16" s="74">
        <v>80448</v>
      </c>
      <c r="E16" s="74">
        <v>85234</v>
      </c>
      <c r="F16" s="74">
        <v>95183</v>
      </c>
      <c r="G16" s="74">
        <v>80333</v>
      </c>
      <c r="H16" s="74">
        <v>80399</v>
      </c>
      <c r="I16" s="74">
        <v>65116</v>
      </c>
      <c r="J16" s="74">
        <v>85719.868680000014</v>
      </c>
      <c r="K16" s="74">
        <v>71472.191409999999</v>
      </c>
      <c r="L16" s="74">
        <v>69939.880930000014</v>
      </c>
    </row>
    <row r="17" spans="1:12" s="19" customFormat="1" ht="15" customHeight="1">
      <c r="A17" s="47" t="s">
        <v>742</v>
      </c>
      <c r="B17" s="47" t="s">
        <v>1198</v>
      </c>
      <c r="C17" s="47" t="s">
        <v>753</v>
      </c>
      <c r="D17" s="74">
        <v>87450</v>
      </c>
      <c r="E17" s="74">
        <v>90919</v>
      </c>
      <c r="F17" s="74">
        <v>54117</v>
      </c>
      <c r="G17" s="74">
        <v>54558</v>
      </c>
      <c r="H17" s="74">
        <v>56872</v>
      </c>
      <c r="I17" s="74">
        <v>426769</v>
      </c>
      <c r="J17" s="74">
        <v>611946.30228999991</v>
      </c>
      <c r="K17" s="74">
        <v>699716.49951999995</v>
      </c>
      <c r="L17" s="74">
        <v>725031.90827000001</v>
      </c>
    </row>
    <row r="18" spans="1:12" s="19" customFormat="1" ht="15" customHeight="1">
      <c r="A18" s="47" t="s">
        <v>742</v>
      </c>
      <c r="B18" s="47" t="s">
        <v>1199</v>
      </c>
      <c r="C18" s="75" t="s">
        <v>754</v>
      </c>
      <c r="D18" s="74">
        <v>-264408</v>
      </c>
      <c r="E18" s="74">
        <v>-273392</v>
      </c>
      <c r="F18" s="74">
        <v>-148775</v>
      </c>
      <c r="G18" s="74">
        <v>-149934</v>
      </c>
      <c r="H18" s="74">
        <v>-185321</v>
      </c>
      <c r="I18" s="74">
        <v>-224342</v>
      </c>
      <c r="J18" s="74">
        <v>-190723.92496</v>
      </c>
      <c r="K18" s="74">
        <v>-177083.43887000001</v>
      </c>
      <c r="L18" s="74">
        <v>-195867.25696999999</v>
      </c>
    </row>
    <row r="19" spans="1:12" s="19" customFormat="1" ht="15" customHeight="1">
      <c r="A19" s="47" t="s">
        <v>742</v>
      </c>
      <c r="B19" s="47" t="s">
        <v>1200</v>
      </c>
      <c r="C19" s="471" t="s">
        <v>755</v>
      </c>
      <c r="D19" s="467">
        <v>7476445</v>
      </c>
      <c r="E19" s="467">
        <v>7861223</v>
      </c>
      <c r="F19" s="467">
        <v>3819964</v>
      </c>
      <c r="G19" s="467">
        <v>4057671</v>
      </c>
      <c r="H19" s="467">
        <v>4137644</v>
      </c>
      <c r="I19" s="467">
        <v>4486251</v>
      </c>
      <c r="J19" s="467">
        <v>4816325.5950699998</v>
      </c>
      <c r="K19" s="467">
        <v>5380567.7812700002</v>
      </c>
      <c r="L19" s="467">
        <v>5165802.8647799995</v>
      </c>
    </row>
    <row r="20" spans="1:12" s="31" customFormat="1" ht="3.75" customHeight="1" thickBot="1">
      <c r="A20" s="47"/>
      <c r="B20" s="47"/>
      <c r="C20" s="152"/>
      <c r="D20" s="153"/>
      <c r="E20" s="153"/>
      <c r="F20" s="153"/>
      <c r="G20" s="153"/>
      <c r="H20" s="153"/>
      <c r="I20" s="153"/>
      <c r="J20" s="153"/>
      <c r="K20" s="153"/>
      <c r="L20" s="561"/>
    </row>
    <row r="21" spans="1:12" s="31" customFormat="1" ht="15" customHeight="1" thickTop="1">
      <c r="A21" s="47"/>
      <c r="B21" s="47"/>
      <c r="C21" s="605" t="s">
        <v>756</v>
      </c>
      <c r="D21" s="126"/>
      <c r="E21" s="126"/>
      <c r="F21" s="126"/>
      <c r="G21" s="126"/>
      <c r="H21" s="126"/>
      <c r="I21" s="126"/>
      <c r="J21" s="126"/>
      <c r="K21" s="126"/>
      <c r="L21" s="562"/>
    </row>
    <row r="22" spans="1:12" s="31" customFormat="1" ht="15" customHeight="1">
      <c r="A22" s="47"/>
      <c r="B22" s="47"/>
      <c r="C22" s="605" t="s">
        <v>757</v>
      </c>
      <c r="D22" s="126"/>
      <c r="E22" s="126"/>
      <c r="F22" s="126"/>
      <c r="G22" s="126"/>
      <c r="H22" s="126"/>
      <c r="I22" s="126"/>
      <c r="J22" s="126"/>
      <c r="K22" s="126"/>
      <c r="L22" s="562"/>
    </row>
    <row r="23" spans="1:12" s="31" customFormat="1" ht="15" customHeight="1">
      <c r="A23" s="47"/>
      <c r="B23" s="47"/>
      <c r="C23" s="47"/>
      <c r="D23" s="126"/>
      <c r="E23" s="126"/>
      <c r="F23" s="126"/>
      <c r="G23" s="126"/>
      <c r="H23" s="126"/>
      <c r="I23" s="126"/>
      <c r="J23" s="126"/>
      <c r="K23" s="126"/>
      <c r="L23" s="562"/>
    </row>
  </sheetData>
  <mergeCells count="3">
    <mergeCell ref="C1:L1"/>
    <mergeCell ref="C2:L2"/>
    <mergeCell ref="C3:L3"/>
  </mergeCells>
  <pageMargins left="0.94" right="0.56999999999999995" top="0.64" bottom="0.43" header="0.5" footer="0.39"/>
  <pageSetup scale="58"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L35"/>
  <sheetViews>
    <sheetView topLeftCell="C1" zoomScaleNormal="100" workbookViewId="0">
      <selection activeCell="C1" sqref="C1:L1"/>
    </sheetView>
  </sheetViews>
  <sheetFormatPr defaultColWidth="9.140625" defaultRowHeight="12.75"/>
  <cols>
    <col min="1" max="1" width="2.28515625" style="607" hidden="1" customWidth="1"/>
    <col min="2" max="2" width="46.5703125" style="607" hidden="1" customWidth="1"/>
    <col min="3" max="3" width="69" style="33" customWidth="1"/>
    <col min="4" max="4" width="9.7109375" style="42" bestFit="1" customWidth="1"/>
    <col min="5" max="10" width="9.7109375" style="607" bestFit="1" customWidth="1"/>
    <col min="11" max="11" width="9.7109375" style="607" customWidth="1"/>
    <col min="12" max="12" width="9.7109375" style="607" bestFit="1" customWidth="1"/>
    <col min="13" max="16384" width="9.140625" style="607"/>
  </cols>
  <sheetData>
    <row r="1" spans="1:12" s="40" customFormat="1" ht="30" customHeight="1">
      <c r="A1" s="47"/>
      <c r="B1" s="47"/>
      <c r="C1" s="733" t="s">
        <v>438</v>
      </c>
      <c r="D1" s="733"/>
      <c r="E1" s="733"/>
      <c r="F1" s="733"/>
      <c r="G1" s="733"/>
      <c r="H1" s="733"/>
      <c r="I1" s="733"/>
      <c r="J1" s="733"/>
      <c r="K1" s="733"/>
      <c r="L1" s="733"/>
    </row>
    <row r="2" spans="1:12" s="40" customFormat="1" ht="21" customHeight="1">
      <c r="A2" s="47"/>
      <c r="B2" s="47"/>
      <c r="C2" s="734" t="s">
        <v>758</v>
      </c>
      <c r="D2" s="734"/>
      <c r="E2" s="734"/>
      <c r="F2" s="734"/>
      <c r="G2" s="734"/>
      <c r="H2" s="734"/>
      <c r="I2" s="734"/>
      <c r="J2" s="734"/>
      <c r="K2" s="734"/>
      <c r="L2" s="734"/>
    </row>
    <row r="3" spans="1:12" s="41" customFormat="1" ht="30" customHeight="1">
      <c r="A3" s="47" t="s">
        <v>1220</v>
      </c>
      <c r="B3" s="47"/>
      <c r="C3" s="735" t="s">
        <v>508</v>
      </c>
      <c r="D3" s="735"/>
      <c r="E3" s="735"/>
      <c r="F3" s="735"/>
      <c r="G3" s="735"/>
      <c r="H3" s="735"/>
      <c r="I3" s="735"/>
      <c r="J3" s="735"/>
      <c r="K3" s="735"/>
      <c r="L3" s="735"/>
    </row>
    <row r="4" spans="1:12" s="39" customFormat="1" ht="3.75" customHeight="1" thickBot="1">
      <c r="A4" s="186"/>
      <c r="B4" s="186"/>
      <c r="C4" s="151"/>
      <c r="D4" s="154"/>
      <c r="E4" s="142"/>
      <c r="F4" s="142"/>
      <c r="G4" s="142"/>
      <c r="H4" s="142"/>
      <c r="I4" s="142"/>
      <c r="J4" s="142"/>
      <c r="K4" s="142"/>
      <c r="L4" s="142"/>
    </row>
    <row r="5" spans="1:12" ht="15" customHeight="1" thickTop="1" thickBot="1">
      <c r="A5" s="194"/>
      <c r="B5" s="194"/>
      <c r="C5" s="486"/>
      <c r="D5" s="407">
        <v>2015</v>
      </c>
      <c r="E5" s="407">
        <v>2016</v>
      </c>
      <c r="F5" s="407">
        <v>2017</v>
      </c>
      <c r="G5" s="407">
        <v>2018</v>
      </c>
      <c r="H5" s="407">
        <v>2019</v>
      </c>
      <c r="I5" s="407">
        <v>2020</v>
      </c>
      <c r="J5" s="407">
        <v>2021</v>
      </c>
      <c r="K5" s="407">
        <v>2022</v>
      </c>
      <c r="L5" s="407">
        <v>2023</v>
      </c>
    </row>
    <row r="6" spans="1:12" s="19" customFormat="1" ht="15" customHeight="1" thickTop="1" thickBot="1">
      <c r="A6" s="193"/>
      <c r="B6" s="193"/>
      <c r="C6" s="455"/>
      <c r="D6" s="496" t="s">
        <v>1224</v>
      </c>
      <c r="E6" s="496" t="s">
        <v>1224</v>
      </c>
      <c r="F6" s="497" t="s">
        <v>1224</v>
      </c>
      <c r="G6" s="496" t="s">
        <v>1224</v>
      </c>
      <c r="H6" s="496" t="s">
        <v>1224</v>
      </c>
      <c r="I6" s="496" t="s">
        <v>1224</v>
      </c>
      <c r="J6" s="496" t="s">
        <v>1224</v>
      </c>
      <c r="K6" s="496" t="s">
        <v>1224</v>
      </c>
      <c r="L6" s="496" t="s">
        <v>1515</v>
      </c>
    </row>
    <row r="7" spans="1:12" s="19" customFormat="1" ht="15" customHeight="1" thickTop="1" thickBot="1">
      <c r="A7" s="193" t="s">
        <v>742</v>
      </c>
      <c r="B7" s="195" t="s">
        <v>759</v>
      </c>
      <c r="C7" s="498" t="s">
        <v>243</v>
      </c>
      <c r="D7" s="499">
        <v>6976620</v>
      </c>
      <c r="E7" s="499">
        <v>7406594</v>
      </c>
      <c r="F7" s="499">
        <v>3699790</v>
      </c>
      <c r="G7" s="499">
        <v>3853298</v>
      </c>
      <c r="H7" s="499">
        <v>3703507</v>
      </c>
      <c r="I7" s="499">
        <v>3583449</v>
      </c>
      <c r="J7" s="499">
        <v>4340530.9196999995</v>
      </c>
      <c r="K7" s="499">
        <v>4593800.8664799994</v>
      </c>
      <c r="L7" s="499">
        <v>2352229.8243100001</v>
      </c>
    </row>
    <row r="8" spans="1:12" s="19" customFormat="1" ht="15" customHeight="1" thickTop="1" thickBot="1">
      <c r="A8" s="194" t="s">
        <v>742</v>
      </c>
      <c r="B8" s="196" t="s">
        <v>760</v>
      </c>
      <c r="C8" s="408" t="s">
        <v>761</v>
      </c>
      <c r="D8" s="409">
        <v>188767</v>
      </c>
      <c r="E8" s="409">
        <v>177204</v>
      </c>
      <c r="F8" s="409">
        <v>71468</v>
      </c>
      <c r="G8" s="409">
        <v>75340</v>
      </c>
      <c r="H8" s="409">
        <v>135780</v>
      </c>
      <c r="I8" s="409">
        <v>316526</v>
      </c>
      <c r="J8" s="409">
        <v>431510.72247000004</v>
      </c>
      <c r="K8" s="409">
        <v>402193.99223000003</v>
      </c>
      <c r="L8" s="409">
        <v>135774.86638999998</v>
      </c>
    </row>
    <row r="9" spans="1:12" s="19" customFormat="1" ht="15" customHeight="1" thickTop="1">
      <c r="A9" s="47" t="s">
        <v>742</v>
      </c>
      <c r="B9" s="197" t="s">
        <v>762</v>
      </c>
      <c r="C9" s="500" t="s">
        <v>763</v>
      </c>
      <c r="D9" s="361">
        <v>187366</v>
      </c>
      <c r="E9" s="361">
        <v>174194</v>
      </c>
      <c r="F9" s="361">
        <v>71116</v>
      </c>
      <c r="G9" s="361">
        <v>75243</v>
      </c>
      <c r="H9" s="361">
        <v>135680</v>
      </c>
      <c r="I9" s="361">
        <v>315732</v>
      </c>
      <c r="J9" s="361">
        <v>431410.77448999998</v>
      </c>
      <c r="K9" s="361">
        <v>402075.60917000001</v>
      </c>
      <c r="L9" s="361">
        <v>135437.36262</v>
      </c>
    </row>
    <row r="10" spans="1:12" s="19" customFormat="1" ht="15" customHeight="1" thickBot="1">
      <c r="A10" s="47" t="s">
        <v>742</v>
      </c>
      <c r="B10" s="197" t="s">
        <v>764</v>
      </c>
      <c r="C10" s="500" t="s">
        <v>765</v>
      </c>
      <c r="D10" s="361">
        <v>1402</v>
      </c>
      <c r="E10" s="361">
        <v>3010</v>
      </c>
      <c r="F10" s="361">
        <v>353</v>
      </c>
      <c r="G10" s="361">
        <v>97</v>
      </c>
      <c r="H10" s="361">
        <v>100</v>
      </c>
      <c r="I10" s="361">
        <v>795</v>
      </c>
      <c r="J10" s="361">
        <v>99.947980000000001</v>
      </c>
      <c r="K10" s="361">
        <v>118.38306</v>
      </c>
      <c r="L10" s="361">
        <v>337.50377000000003</v>
      </c>
    </row>
    <row r="11" spans="1:12" s="19" customFormat="1" ht="15" customHeight="1" thickTop="1" thickBot="1">
      <c r="A11" s="194" t="s">
        <v>742</v>
      </c>
      <c r="B11" s="196" t="s">
        <v>766</v>
      </c>
      <c r="C11" s="408" t="s">
        <v>767</v>
      </c>
      <c r="D11" s="409">
        <v>1322722</v>
      </c>
      <c r="E11" s="409">
        <v>1288187</v>
      </c>
      <c r="F11" s="409">
        <v>544564</v>
      </c>
      <c r="G11" s="409">
        <v>623884</v>
      </c>
      <c r="H11" s="409">
        <v>631955</v>
      </c>
      <c r="I11" s="409">
        <v>881069</v>
      </c>
      <c r="J11" s="409">
        <v>1315751.1378199998</v>
      </c>
      <c r="K11" s="409">
        <v>1385038.26997</v>
      </c>
      <c r="L11" s="409">
        <v>830248.76811000006</v>
      </c>
    </row>
    <row r="12" spans="1:12" s="19" customFormat="1" ht="15" customHeight="1" thickTop="1">
      <c r="A12" s="47" t="s">
        <v>742</v>
      </c>
      <c r="B12" s="197" t="s">
        <v>768</v>
      </c>
      <c r="C12" s="500" t="s">
        <v>769</v>
      </c>
      <c r="D12" s="361">
        <v>1308597</v>
      </c>
      <c r="E12" s="361">
        <v>1270714</v>
      </c>
      <c r="F12" s="361">
        <v>538149</v>
      </c>
      <c r="G12" s="361">
        <v>616259</v>
      </c>
      <c r="H12" s="361">
        <v>623492</v>
      </c>
      <c r="I12" s="361">
        <v>871567</v>
      </c>
      <c r="J12" s="361">
        <v>1306181.1983699999</v>
      </c>
      <c r="K12" s="361">
        <v>1375069.18817</v>
      </c>
      <c r="L12" s="361">
        <v>820198.34953999997</v>
      </c>
    </row>
    <row r="13" spans="1:12" s="19" customFormat="1" ht="15" customHeight="1">
      <c r="A13" s="47" t="s">
        <v>742</v>
      </c>
      <c r="B13" s="197" t="s">
        <v>770</v>
      </c>
      <c r="C13" s="500" t="s">
        <v>771</v>
      </c>
      <c r="D13" s="361">
        <v>14125</v>
      </c>
      <c r="E13" s="361">
        <v>17473</v>
      </c>
      <c r="F13" s="361">
        <v>6416</v>
      </c>
      <c r="G13" s="361">
        <v>7625</v>
      </c>
      <c r="H13" s="361">
        <v>8462</v>
      </c>
      <c r="I13" s="361">
        <v>9502</v>
      </c>
      <c r="J13" s="361">
        <v>9569.9394499999999</v>
      </c>
      <c r="K13" s="361">
        <v>9969.0817999999999</v>
      </c>
      <c r="L13" s="361">
        <v>10050.41857</v>
      </c>
    </row>
    <row r="14" spans="1:12" s="19" customFormat="1" ht="15" customHeight="1">
      <c r="A14" s="47" t="s">
        <v>742</v>
      </c>
      <c r="B14" s="197" t="s">
        <v>772</v>
      </c>
      <c r="C14" s="500" t="s">
        <v>773</v>
      </c>
      <c r="D14" s="361">
        <v>0</v>
      </c>
      <c r="E14" s="361">
        <v>0</v>
      </c>
      <c r="F14" s="361">
        <v>0</v>
      </c>
      <c r="G14" s="361">
        <v>0</v>
      </c>
      <c r="H14" s="361">
        <v>0</v>
      </c>
      <c r="I14" s="361">
        <v>0</v>
      </c>
      <c r="J14" s="361">
        <v>0</v>
      </c>
      <c r="K14" s="361">
        <v>0</v>
      </c>
      <c r="L14" s="361">
        <v>0</v>
      </c>
    </row>
    <row r="15" spans="1:12" s="19" customFormat="1" ht="15" customHeight="1" thickBot="1">
      <c r="A15" s="47" t="s">
        <v>742</v>
      </c>
      <c r="B15" s="198">
        <v>212.04</v>
      </c>
      <c r="C15" s="500" t="s">
        <v>774</v>
      </c>
      <c r="D15" s="361">
        <v>0</v>
      </c>
      <c r="E15" s="361">
        <v>0</v>
      </c>
      <c r="F15" s="361">
        <v>0</v>
      </c>
      <c r="G15" s="361">
        <v>0</v>
      </c>
      <c r="H15" s="361">
        <v>0</v>
      </c>
      <c r="I15" s="361">
        <v>0</v>
      </c>
      <c r="J15" s="361">
        <v>0</v>
      </c>
      <c r="K15" s="361">
        <v>0</v>
      </c>
      <c r="L15" s="361">
        <v>0</v>
      </c>
    </row>
    <row r="16" spans="1:12" s="19" customFormat="1" ht="15" customHeight="1" thickTop="1" thickBot="1">
      <c r="A16" s="194" t="s">
        <v>742</v>
      </c>
      <c r="B16" s="196" t="s">
        <v>775</v>
      </c>
      <c r="C16" s="408" t="s">
        <v>776</v>
      </c>
      <c r="D16" s="409">
        <v>120056</v>
      </c>
      <c r="E16" s="409">
        <v>16475</v>
      </c>
      <c r="F16" s="409">
        <v>5264</v>
      </c>
      <c r="G16" s="409">
        <v>6342</v>
      </c>
      <c r="H16" s="409">
        <v>56974</v>
      </c>
      <c r="I16" s="409">
        <v>55525</v>
      </c>
      <c r="J16" s="409">
        <v>52459.773179999997</v>
      </c>
      <c r="K16" s="409">
        <v>167.16506000000001</v>
      </c>
      <c r="L16" s="409">
        <v>122.12418</v>
      </c>
    </row>
    <row r="17" spans="1:12" s="19" customFormat="1" ht="15" customHeight="1" thickTop="1">
      <c r="A17" s="47" t="s">
        <v>742</v>
      </c>
      <c r="B17" s="197" t="s">
        <v>777</v>
      </c>
      <c r="C17" s="500" t="s">
        <v>778</v>
      </c>
      <c r="D17" s="361">
        <v>8988</v>
      </c>
      <c r="E17" s="361">
        <v>2084</v>
      </c>
      <c r="F17" s="361">
        <v>1447</v>
      </c>
      <c r="G17" s="361">
        <v>1219</v>
      </c>
      <c r="H17" s="361">
        <v>846</v>
      </c>
      <c r="I17" s="361">
        <v>460</v>
      </c>
      <c r="J17" s="361">
        <v>329.62617999999998</v>
      </c>
      <c r="K17" s="361">
        <v>167.16506000000001</v>
      </c>
      <c r="L17" s="361">
        <v>122.12418</v>
      </c>
    </row>
    <row r="18" spans="1:12" s="19" customFormat="1" ht="15" customHeight="1">
      <c r="A18" s="47" t="s">
        <v>742</v>
      </c>
      <c r="B18" s="197" t="s">
        <v>779</v>
      </c>
      <c r="C18" s="500" t="s">
        <v>780</v>
      </c>
      <c r="D18" s="361">
        <v>54</v>
      </c>
      <c r="E18" s="361">
        <v>12</v>
      </c>
      <c r="F18" s="361">
        <v>0</v>
      </c>
      <c r="G18" s="361">
        <v>0</v>
      </c>
      <c r="H18" s="361">
        <v>0</v>
      </c>
      <c r="I18" s="361">
        <v>0</v>
      </c>
      <c r="J18" s="361">
        <v>0</v>
      </c>
      <c r="K18" s="361">
        <v>0</v>
      </c>
      <c r="L18" s="361">
        <v>0</v>
      </c>
    </row>
    <row r="19" spans="1:12" s="19" customFormat="1" ht="15" customHeight="1">
      <c r="A19" s="47" t="s">
        <v>742</v>
      </c>
      <c r="B19" s="197" t="s">
        <v>781</v>
      </c>
      <c r="C19" s="500" t="s">
        <v>782</v>
      </c>
      <c r="D19" s="361">
        <v>0</v>
      </c>
      <c r="E19" s="361">
        <v>4</v>
      </c>
      <c r="F19" s="361">
        <v>0</v>
      </c>
      <c r="G19" s="361">
        <v>0</v>
      </c>
      <c r="H19" s="361">
        <v>0</v>
      </c>
      <c r="I19" s="361">
        <v>0</v>
      </c>
      <c r="J19" s="361">
        <v>0</v>
      </c>
      <c r="K19" s="361">
        <v>0</v>
      </c>
      <c r="L19" s="361">
        <v>0</v>
      </c>
    </row>
    <row r="20" spans="1:12" s="19" customFormat="1" ht="15" customHeight="1">
      <c r="A20" s="47" t="s">
        <v>742</v>
      </c>
      <c r="B20" s="197" t="s">
        <v>783</v>
      </c>
      <c r="C20" s="500" t="s">
        <v>784</v>
      </c>
      <c r="D20" s="361">
        <v>72</v>
      </c>
      <c r="E20" s="361">
        <v>107</v>
      </c>
      <c r="F20" s="361">
        <v>0</v>
      </c>
      <c r="G20" s="361">
        <v>40</v>
      </c>
      <c r="H20" s="361">
        <v>60</v>
      </c>
      <c r="I20" s="361">
        <v>0</v>
      </c>
      <c r="J20" s="361">
        <v>0</v>
      </c>
      <c r="K20" s="361">
        <v>0</v>
      </c>
      <c r="L20" s="361">
        <v>0</v>
      </c>
    </row>
    <row r="21" spans="1:12" s="19" customFormat="1" ht="15" customHeight="1">
      <c r="A21" s="47" t="s">
        <v>742</v>
      </c>
      <c r="B21" s="197" t="s">
        <v>785</v>
      </c>
      <c r="C21" s="500" t="s">
        <v>786</v>
      </c>
      <c r="D21" s="361">
        <v>426</v>
      </c>
      <c r="E21" s="361">
        <v>32</v>
      </c>
      <c r="F21" s="361">
        <v>563</v>
      </c>
      <c r="G21" s="361">
        <v>119</v>
      </c>
      <c r="H21" s="361">
        <v>0</v>
      </c>
      <c r="I21" s="361">
        <v>0</v>
      </c>
      <c r="J21" s="361">
        <v>0</v>
      </c>
      <c r="K21" s="361">
        <v>0</v>
      </c>
      <c r="L21" s="361">
        <v>0</v>
      </c>
    </row>
    <row r="22" spans="1:12" s="19" customFormat="1" ht="15" customHeight="1">
      <c r="A22" s="47" t="s">
        <v>742</v>
      </c>
      <c r="B22" s="197" t="s">
        <v>787</v>
      </c>
      <c r="C22" s="500" t="s">
        <v>788</v>
      </c>
      <c r="D22" s="361">
        <v>107</v>
      </c>
      <c r="E22" s="361">
        <v>443</v>
      </c>
      <c r="F22" s="361">
        <v>520</v>
      </c>
      <c r="G22" s="361">
        <v>918</v>
      </c>
      <c r="H22" s="361">
        <v>1040</v>
      </c>
      <c r="I22" s="361">
        <v>65</v>
      </c>
      <c r="J22" s="361">
        <v>130.14699999999999</v>
      </c>
      <c r="K22" s="361">
        <v>0</v>
      </c>
      <c r="L22" s="361">
        <v>0</v>
      </c>
    </row>
    <row r="23" spans="1:12" s="19" customFormat="1" ht="15" customHeight="1">
      <c r="A23" s="47" t="s">
        <v>742</v>
      </c>
      <c r="B23" s="197" t="s">
        <v>789</v>
      </c>
      <c r="C23" s="500" t="s">
        <v>790</v>
      </c>
      <c r="D23" s="361">
        <v>5365</v>
      </c>
      <c r="E23" s="361">
        <v>52</v>
      </c>
      <c r="F23" s="361">
        <v>0</v>
      </c>
      <c r="G23" s="361">
        <v>2000</v>
      </c>
      <c r="H23" s="361">
        <v>0</v>
      </c>
      <c r="I23" s="361">
        <v>0</v>
      </c>
      <c r="J23" s="361">
        <v>0</v>
      </c>
      <c r="K23" s="361">
        <v>0</v>
      </c>
      <c r="L23" s="361">
        <v>0</v>
      </c>
    </row>
    <row r="24" spans="1:12" s="19" customFormat="1" ht="15" customHeight="1" thickBot="1">
      <c r="A24" s="47" t="s">
        <v>742</v>
      </c>
      <c r="B24" s="197" t="s">
        <v>791</v>
      </c>
      <c r="C24" s="500" t="s">
        <v>792</v>
      </c>
      <c r="D24" s="361">
        <v>105043</v>
      </c>
      <c r="E24" s="361">
        <v>13741</v>
      </c>
      <c r="F24" s="361">
        <v>2734</v>
      </c>
      <c r="G24" s="361">
        <v>2046</v>
      </c>
      <c r="H24" s="361">
        <v>55028</v>
      </c>
      <c r="I24" s="361">
        <v>55000</v>
      </c>
      <c r="J24" s="361">
        <v>52000</v>
      </c>
      <c r="K24" s="361">
        <v>0</v>
      </c>
      <c r="L24" s="361">
        <v>0</v>
      </c>
    </row>
    <row r="25" spans="1:12" s="19" customFormat="1" ht="15" customHeight="1" thickTop="1" thickBot="1">
      <c r="A25" s="193" t="s">
        <v>742</v>
      </c>
      <c r="B25" s="199" t="s">
        <v>793</v>
      </c>
      <c r="C25" s="408" t="s">
        <v>794</v>
      </c>
      <c r="D25" s="410">
        <v>72355</v>
      </c>
      <c r="E25" s="410">
        <v>81295</v>
      </c>
      <c r="F25" s="410">
        <v>43008</v>
      </c>
      <c r="G25" s="410">
        <v>58931</v>
      </c>
      <c r="H25" s="410">
        <v>56373</v>
      </c>
      <c r="I25" s="410">
        <v>39410</v>
      </c>
      <c r="J25" s="410">
        <v>35456.256500000003</v>
      </c>
      <c r="K25" s="410">
        <v>40095.355409999996</v>
      </c>
      <c r="L25" s="410">
        <v>37623.723520000007</v>
      </c>
    </row>
    <row r="26" spans="1:12" s="19" customFormat="1" ht="15" customHeight="1" thickTop="1" thickBot="1">
      <c r="A26" s="193" t="s">
        <v>742</v>
      </c>
      <c r="B26" s="199" t="s">
        <v>795</v>
      </c>
      <c r="C26" s="408" t="s">
        <v>796</v>
      </c>
      <c r="D26" s="410">
        <v>4959551</v>
      </c>
      <c r="E26" s="410">
        <v>5460134</v>
      </c>
      <c r="F26" s="410">
        <v>2772120</v>
      </c>
      <c r="G26" s="410">
        <v>2775817</v>
      </c>
      <c r="H26" s="410">
        <v>2508032</v>
      </c>
      <c r="I26" s="410">
        <v>2010001</v>
      </c>
      <c r="J26" s="410">
        <v>2203744.3764</v>
      </c>
      <c r="K26" s="410">
        <v>2490853.2798800003</v>
      </c>
      <c r="L26" s="410">
        <v>1303690.97587</v>
      </c>
    </row>
    <row r="27" spans="1:12" s="19" customFormat="1" ht="15" customHeight="1" thickTop="1" thickBot="1">
      <c r="A27" s="194" t="s">
        <v>742</v>
      </c>
      <c r="B27" s="200" t="s">
        <v>797</v>
      </c>
      <c r="C27" s="408" t="s">
        <v>798</v>
      </c>
      <c r="D27" s="409">
        <v>313168</v>
      </c>
      <c r="E27" s="409">
        <v>383298</v>
      </c>
      <c r="F27" s="409">
        <v>263365</v>
      </c>
      <c r="G27" s="409">
        <v>312983</v>
      </c>
      <c r="H27" s="409">
        <v>314393</v>
      </c>
      <c r="I27" s="409">
        <v>280916</v>
      </c>
      <c r="J27" s="409">
        <v>301608.65333</v>
      </c>
      <c r="K27" s="409">
        <v>275452.80392999999</v>
      </c>
      <c r="L27" s="409">
        <v>44769.366240000003</v>
      </c>
    </row>
    <row r="28" spans="1:12" s="19" customFormat="1" ht="15" customHeight="1" thickTop="1">
      <c r="A28" s="47" t="s">
        <v>742</v>
      </c>
      <c r="B28" s="197" t="s">
        <v>799</v>
      </c>
      <c r="C28" s="500" t="s">
        <v>800</v>
      </c>
      <c r="D28" s="361">
        <v>0</v>
      </c>
      <c r="E28" s="361">
        <v>0</v>
      </c>
      <c r="F28" s="361">
        <v>0</v>
      </c>
      <c r="G28" s="361">
        <v>0</v>
      </c>
      <c r="H28" s="361">
        <v>0</v>
      </c>
      <c r="I28" s="361">
        <v>0</v>
      </c>
      <c r="J28" s="361">
        <v>0</v>
      </c>
      <c r="K28" s="361">
        <v>0</v>
      </c>
      <c r="L28" s="361">
        <v>0</v>
      </c>
    </row>
    <row r="29" spans="1:12" s="19" customFormat="1" ht="15" customHeight="1">
      <c r="A29" s="47" t="s">
        <v>742</v>
      </c>
      <c r="B29" s="197" t="s">
        <v>801</v>
      </c>
      <c r="C29" s="500" t="s">
        <v>802</v>
      </c>
      <c r="D29" s="361">
        <v>446</v>
      </c>
      <c r="E29" s="361">
        <v>548</v>
      </c>
      <c r="F29" s="361">
        <v>668</v>
      </c>
      <c r="G29" s="361">
        <v>790</v>
      </c>
      <c r="H29" s="361">
        <v>792</v>
      </c>
      <c r="I29" s="361">
        <v>692</v>
      </c>
      <c r="J29" s="361">
        <v>1119.2173500000001</v>
      </c>
      <c r="K29" s="361">
        <v>1262.8680900000002</v>
      </c>
      <c r="L29" s="361">
        <v>0</v>
      </c>
    </row>
    <row r="30" spans="1:12" s="19" customFormat="1" ht="15" customHeight="1">
      <c r="A30" s="47" t="s">
        <v>742</v>
      </c>
      <c r="B30" s="197" t="s">
        <v>803</v>
      </c>
      <c r="C30" s="500" t="s">
        <v>804</v>
      </c>
      <c r="D30" s="361">
        <v>9009</v>
      </c>
      <c r="E30" s="361">
        <v>867</v>
      </c>
      <c r="F30" s="361">
        <v>351</v>
      </c>
      <c r="G30" s="361">
        <v>473</v>
      </c>
      <c r="H30" s="361">
        <v>3986</v>
      </c>
      <c r="I30" s="361">
        <v>11509</v>
      </c>
      <c r="J30" s="361">
        <v>8606.2797899999987</v>
      </c>
      <c r="K30" s="361">
        <v>3.9883000000000002</v>
      </c>
      <c r="L30" s="361">
        <v>7.3741000000000003</v>
      </c>
    </row>
    <row r="31" spans="1:12" s="19" customFormat="1" ht="15" customHeight="1">
      <c r="A31" s="47" t="s">
        <v>742</v>
      </c>
      <c r="B31" s="201" t="s">
        <v>805</v>
      </c>
      <c r="C31" s="500" t="s">
        <v>806</v>
      </c>
      <c r="D31" s="361">
        <v>885</v>
      </c>
      <c r="E31" s="361">
        <v>659</v>
      </c>
      <c r="F31" s="361">
        <v>54</v>
      </c>
      <c r="G31" s="361">
        <v>111</v>
      </c>
      <c r="H31" s="361">
        <v>280</v>
      </c>
      <c r="I31" s="361">
        <v>241</v>
      </c>
      <c r="J31" s="361">
        <v>194.00964999999999</v>
      </c>
      <c r="K31" s="361">
        <v>197.11492000000001</v>
      </c>
      <c r="L31" s="361">
        <v>168.10234</v>
      </c>
    </row>
    <row r="32" spans="1:12" s="19" customFormat="1" ht="15" customHeight="1">
      <c r="A32" s="47" t="s">
        <v>742</v>
      </c>
      <c r="B32" s="201" t="s">
        <v>807</v>
      </c>
      <c r="C32" s="143" t="s">
        <v>808</v>
      </c>
      <c r="D32" s="361">
        <v>302827</v>
      </c>
      <c r="E32" s="361">
        <v>381224</v>
      </c>
      <c r="F32" s="361">
        <v>262292</v>
      </c>
      <c r="G32" s="361">
        <v>311609</v>
      </c>
      <c r="H32" s="361">
        <v>309334</v>
      </c>
      <c r="I32" s="361">
        <v>268474</v>
      </c>
      <c r="J32" s="361">
        <v>291689.14654000005</v>
      </c>
      <c r="K32" s="361">
        <v>273988.83262</v>
      </c>
      <c r="L32" s="361">
        <v>44593.889799999997</v>
      </c>
    </row>
    <row r="33" spans="1:12" s="19" customFormat="1" ht="15" customHeight="1">
      <c r="A33" s="47" t="s">
        <v>742</v>
      </c>
      <c r="B33" s="201" t="s">
        <v>809</v>
      </c>
      <c r="C33" s="501" t="s">
        <v>810</v>
      </c>
      <c r="D33" s="467">
        <v>23849</v>
      </c>
      <c r="E33" s="467">
        <v>16909</v>
      </c>
      <c r="F33" s="467">
        <v>0</v>
      </c>
      <c r="G33" s="467">
        <v>0</v>
      </c>
      <c r="H33" s="467">
        <v>92634</v>
      </c>
      <c r="I33" s="467">
        <v>294397</v>
      </c>
      <c r="J33" s="467">
        <v>135191.46462000001</v>
      </c>
      <c r="K33" s="467">
        <v>57126.628149999997</v>
      </c>
      <c r="L33" s="467">
        <v>1330268.1821099999</v>
      </c>
    </row>
    <row r="34" spans="1:12" ht="3.75" customHeight="1" thickBot="1">
      <c r="A34" s="47"/>
      <c r="B34" s="47"/>
      <c r="C34" s="185"/>
      <c r="D34" s="202"/>
      <c r="E34" s="203"/>
      <c r="F34" s="203"/>
      <c r="G34" s="203"/>
      <c r="H34" s="203"/>
      <c r="I34" s="203"/>
      <c r="J34" s="203"/>
      <c r="K34" s="203"/>
      <c r="L34" s="203"/>
    </row>
    <row r="35" spans="1:12" ht="15" customHeight="1" thickTop="1">
      <c r="A35" s="47"/>
      <c r="B35" s="47"/>
      <c r="C35" s="47"/>
      <c r="D35" s="204"/>
      <c r="E35" s="71"/>
      <c r="F35" s="71"/>
      <c r="G35" s="71"/>
      <c r="H35" s="71"/>
      <c r="I35" s="71"/>
      <c r="J35" s="71"/>
      <c r="K35" s="71"/>
      <c r="L35" s="71"/>
    </row>
  </sheetData>
  <mergeCells count="3">
    <mergeCell ref="C1:L1"/>
    <mergeCell ref="C2:L2"/>
    <mergeCell ref="C3:L3"/>
  </mergeCells>
  <pageMargins left="0.87" right="0.53" top="0.57999999999999996" bottom="0.33" header="0.5" footer="0.31"/>
  <pageSetup scale="57"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S51"/>
  <sheetViews>
    <sheetView zoomScaleNormal="100" workbookViewId="0">
      <selection sqref="A1:S1"/>
    </sheetView>
  </sheetViews>
  <sheetFormatPr defaultColWidth="17.7109375" defaultRowHeight="12.75"/>
  <cols>
    <col min="1" max="1" width="39" style="607" customWidth="1"/>
    <col min="2" max="2" width="20.7109375" style="607" bestFit="1" customWidth="1"/>
    <col min="3" max="3" width="18.7109375" style="607" customWidth="1"/>
    <col min="4" max="4" width="17.7109375" style="607"/>
    <col min="5" max="5" width="14.28515625" style="607" customWidth="1"/>
    <col min="6" max="8" width="13.85546875" style="607" customWidth="1"/>
    <col min="9" max="9" width="17.7109375" style="607"/>
    <col min="10" max="12" width="13.85546875" style="607" customWidth="1"/>
    <col min="13" max="14" width="17.7109375" style="607"/>
    <col min="15" max="17" width="15.140625" style="607" customWidth="1"/>
    <col min="18" max="18" width="17" style="607" bestFit="1" customWidth="1"/>
    <col min="19" max="19" width="18.7109375" style="607" bestFit="1" customWidth="1"/>
    <col min="20" max="16384" width="17.7109375" style="607"/>
  </cols>
  <sheetData>
    <row r="1" spans="1:19" s="257" customFormat="1" ht="30" customHeight="1">
      <c r="A1" s="733" t="s">
        <v>1391</v>
      </c>
      <c r="B1" s="733"/>
      <c r="C1" s="733"/>
      <c r="D1" s="733"/>
      <c r="E1" s="733"/>
      <c r="F1" s="733"/>
      <c r="G1" s="733"/>
      <c r="H1" s="733"/>
      <c r="I1" s="733"/>
      <c r="J1" s="733"/>
      <c r="K1" s="733"/>
      <c r="L1" s="733"/>
      <c r="M1" s="733"/>
      <c r="N1" s="733"/>
      <c r="O1" s="733"/>
      <c r="P1" s="733"/>
      <c r="Q1" s="733"/>
      <c r="R1" s="733"/>
      <c r="S1" s="733"/>
    </row>
    <row r="2" spans="1:19" s="257" customFormat="1" ht="15" customHeight="1">
      <c r="A2" s="734" t="s">
        <v>987</v>
      </c>
      <c r="B2" s="734"/>
      <c r="C2" s="734"/>
      <c r="D2" s="734"/>
      <c r="E2" s="734"/>
      <c r="F2" s="734"/>
      <c r="G2" s="734"/>
      <c r="H2" s="734"/>
      <c r="I2" s="734"/>
      <c r="J2" s="734"/>
      <c r="K2" s="734"/>
      <c r="L2" s="734"/>
      <c r="M2" s="734"/>
      <c r="N2" s="734"/>
      <c r="O2" s="734"/>
      <c r="P2" s="734"/>
      <c r="Q2" s="734"/>
      <c r="R2" s="734"/>
      <c r="S2" s="734"/>
    </row>
    <row r="3" spans="1:19" s="257" customFormat="1" ht="15" customHeight="1">
      <c r="A3" s="746" t="s">
        <v>1512</v>
      </c>
      <c r="B3" s="746"/>
      <c r="C3" s="746"/>
      <c r="D3" s="746"/>
      <c r="E3" s="746"/>
      <c r="F3" s="746"/>
      <c r="G3" s="746"/>
      <c r="H3" s="746"/>
      <c r="I3" s="746"/>
      <c r="J3" s="746"/>
      <c r="K3" s="746"/>
      <c r="L3" s="746"/>
      <c r="M3" s="746"/>
      <c r="N3" s="746"/>
      <c r="O3" s="746"/>
      <c r="P3" s="746"/>
      <c r="Q3" s="746"/>
      <c r="R3" s="746"/>
      <c r="S3" s="746"/>
    </row>
    <row r="4" spans="1:19" s="257" customFormat="1" ht="30" customHeight="1">
      <c r="A4" s="735" t="s">
        <v>508</v>
      </c>
      <c r="B4" s="735"/>
      <c r="C4" s="735"/>
      <c r="D4" s="735"/>
      <c r="E4" s="735"/>
      <c r="F4" s="735"/>
      <c r="G4" s="735"/>
      <c r="H4" s="735"/>
      <c r="I4" s="735"/>
      <c r="J4" s="735"/>
      <c r="K4" s="735"/>
      <c r="L4" s="735"/>
      <c r="M4" s="735"/>
      <c r="N4" s="735"/>
      <c r="O4" s="735"/>
      <c r="P4" s="735"/>
      <c r="Q4" s="735"/>
      <c r="R4" s="735"/>
      <c r="S4" s="735"/>
    </row>
    <row r="5" spans="1:19" s="258" customFormat="1" ht="15" customHeight="1">
      <c r="A5" s="49"/>
      <c r="B5" s="49"/>
      <c r="C5" s="49"/>
      <c r="D5" s="49"/>
      <c r="E5" s="49"/>
      <c r="F5" s="49"/>
      <c r="G5" s="49"/>
      <c r="H5" s="49"/>
      <c r="I5" s="49"/>
      <c r="J5" s="49"/>
      <c r="K5" s="49"/>
      <c r="L5" s="49"/>
      <c r="M5" s="49"/>
      <c r="N5" s="49"/>
      <c r="O5" s="49"/>
      <c r="P5" s="49"/>
      <c r="Q5" s="49"/>
      <c r="R5" s="49"/>
      <c r="S5" s="49"/>
    </row>
    <row r="6" spans="1:19" s="258" customFormat="1" ht="15" customHeight="1">
      <c r="A6" s="270"/>
      <c r="B6" s="608" t="s">
        <v>988</v>
      </c>
      <c r="C6" s="764" t="s">
        <v>989</v>
      </c>
      <c r="D6" s="764"/>
      <c r="E6" s="764"/>
      <c r="F6" s="764"/>
      <c r="G6" s="678"/>
      <c r="H6" s="764" t="s">
        <v>990</v>
      </c>
      <c r="I6" s="764"/>
      <c r="J6" s="764"/>
      <c r="K6" s="764"/>
      <c r="L6" s="678"/>
      <c r="M6" s="764" t="s">
        <v>991</v>
      </c>
      <c r="N6" s="764"/>
      <c r="O6" s="764"/>
      <c r="P6" s="764"/>
      <c r="Q6" s="678"/>
      <c r="R6" s="764" t="s">
        <v>992</v>
      </c>
      <c r="S6" s="764"/>
    </row>
    <row r="7" spans="1:19" s="258" customFormat="1" ht="15" customHeight="1">
      <c r="A7" s="270"/>
      <c r="B7" s="608" t="s">
        <v>993</v>
      </c>
      <c r="C7" s="270"/>
      <c r="D7" s="270"/>
      <c r="E7" s="270"/>
      <c r="F7" s="270"/>
      <c r="G7" s="270"/>
      <c r="H7" s="270"/>
      <c r="I7" s="270"/>
      <c r="J7" s="270"/>
      <c r="K7" s="270"/>
      <c r="L7" s="270"/>
      <c r="M7" s="270"/>
      <c r="N7" s="270"/>
      <c r="O7" s="270"/>
      <c r="P7" s="270"/>
      <c r="Q7" s="270"/>
      <c r="R7" s="270"/>
      <c r="S7" s="270"/>
    </row>
    <row r="8" spans="1:19" s="258" customFormat="1" ht="15" customHeight="1">
      <c r="A8" s="271" t="s">
        <v>436</v>
      </c>
      <c r="B8" s="608" t="s">
        <v>994</v>
      </c>
      <c r="C8" s="608" t="s">
        <v>152</v>
      </c>
      <c r="D8" s="608" t="s">
        <v>154</v>
      </c>
      <c r="E8" s="608" t="s">
        <v>153</v>
      </c>
      <c r="F8" s="608" t="s">
        <v>155</v>
      </c>
      <c r="G8" s="678" t="s">
        <v>156</v>
      </c>
      <c r="H8" s="608" t="s">
        <v>152</v>
      </c>
      <c r="I8" s="608" t="s">
        <v>154</v>
      </c>
      <c r="J8" s="608" t="s">
        <v>153</v>
      </c>
      <c r="K8" s="608" t="s">
        <v>155</v>
      </c>
      <c r="L8" s="678" t="s">
        <v>156</v>
      </c>
      <c r="M8" s="608" t="s">
        <v>152</v>
      </c>
      <c r="N8" s="608" t="s">
        <v>154</v>
      </c>
      <c r="O8" s="608" t="s">
        <v>153</v>
      </c>
      <c r="P8" s="608" t="s">
        <v>155</v>
      </c>
      <c r="Q8" s="678" t="s">
        <v>156</v>
      </c>
      <c r="R8" s="271" t="s">
        <v>995</v>
      </c>
      <c r="S8" s="271" t="s">
        <v>996</v>
      </c>
    </row>
    <row r="9" spans="1:19" ht="15" customHeight="1">
      <c r="A9" s="47"/>
      <c r="B9" s="47" t="s">
        <v>439</v>
      </c>
      <c r="C9" s="47" t="s">
        <v>439</v>
      </c>
      <c r="D9" s="47" t="s">
        <v>439</v>
      </c>
      <c r="E9" s="259" t="s">
        <v>439</v>
      </c>
      <c r="F9" s="259"/>
      <c r="G9" s="259"/>
      <c r="H9" s="47"/>
      <c r="I9" s="259" t="s">
        <v>439</v>
      </c>
      <c r="J9" s="259" t="s">
        <v>439</v>
      </c>
      <c r="K9" s="259"/>
      <c r="L9" s="259"/>
      <c r="M9" s="47"/>
      <c r="N9" s="47"/>
      <c r="O9" s="47"/>
      <c r="P9" s="47"/>
      <c r="Q9" s="47"/>
      <c r="R9" s="47"/>
      <c r="S9" s="47"/>
    </row>
    <row r="10" spans="1:19" ht="15" customHeight="1">
      <c r="A10" s="47"/>
      <c r="B10" s="259" t="s">
        <v>439</v>
      </c>
      <c r="C10" s="259" t="s">
        <v>439</v>
      </c>
      <c r="D10" s="50" t="s">
        <v>439</v>
      </c>
      <c r="E10" s="260" t="s">
        <v>439</v>
      </c>
      <c r="F10" s="260"/>
      <c r="G10" s="260"/>
      <c r="H10" s="47" t="s">
        <v>439</v>
      </c>
      <c r="I10" s="47" t="s">
        <v>439</v>
      </c>
      <c r="J10" s="259" t="s">
        <v>439</v>
      </c>
      <c r="K10" s="259"/>
      <c r="L10" s="259"/>
      <c r="M10" s="261"/>
      <c r="N10" s="261"/>
      <c r="O10" s="261"/>
      <c r="P10" s="261"/>
      <c r="Q10" s="261"/>
      <c r="R10" s="47"/>
      <c r="S10" s="47"/>
    </row>
    <row r="11" spans="1:19" ht="15" customHeight="1">
      <c r="A11" s="269" t="s">
        <v>31</v>
      </c>
      <c r="B11" s="675">
        <v>13542626.109999999</v>
      </c>
      <c r="C11" s="675">
        <v>1021233.74</v>
      </c>
      <c r="D11" s="675">
        <v>0</v>
      </c>
      <c r="E11" s="675">
        <v>484233.18</v>
      </c>
      <c r="F11" s="675">
        <v>3370.27</v>
      </c>
      <c r="G11" s="675">
        <v>1508837.19</v>
      </c>
      <c r="H11" s="675">
        <v>1600398.31</v>
      </c>
      <c r="I11" s="675">
        <v>0</v>
      </c>
      <c r="J11" s="675">
        <v>1219616.52</v>
      </c>
      <c r="K11" s="675">
        <v>10730.66</v>
      </c>
      <c r="L11" s="675">
        <v>2830745.49</v>
      </c>
      <c r="M11" s="675">
        <v>579164.57000000007</v>
      </c>
      <c r="N11" s="675">
        <v>0</v>
      </c>
      <c r="O11" s="675">
        <v>735383.34000000008</v>
      </c>
      <c r="P11" s="675">
        <v>7360.3899999999994</v>
      </c>
      <c r="Q11" s="675">
        <v>1321908.3</v>
      </c>
      <c r="R11" s="676">
        <v>0.11141392945094014</v>
      </c>
      <c r="S11" s="676">
        <v>0.20902485729187723</v>
      </c>
    </row>
    <row r="12" spans="1:19" ht="15" customHeight="1">
      <c r="A12" s="269" t="s">
        <v>113</v>
      </c>
      <c r="B12" s="675">
        <v>23275183.260000002</v>
      </c>
      <c r="C12" s="675">
        <v>1938226.27</v>
      </c>
      <c r="D12" s="675">
        <v>0</v>
      </c>
      <c r="E12" s="675">
        <v>551441.30000000005</v>
      </c>
      <c r="F12" s="675">
        <v>163.03</v>
      </c>
      <c r="G12" s="675">
        <v>2489830.6</v>
      </c>
      <c r="H12" s="675">
        <v>3619612.48</v>
      </c>
      <c r="I12" s="675">
        <v>171.5</v>
      </c>
      <c r="J12" s="675">
        <v>633693.49</v>
      </c>
      <c r="K12" s="675">
        <v>5915.6</v>
      </c>
      <c r="L12" s="675">
        <v>4259393.0699999994</v>
      </c>
      <c r="M12" s="675">
        <v>1681386.21</v>
      </c>
      <c r="N12" s="675">
        <v>171.5</v>
      </c>
      <c r="O12" s="675">
        <v>82252.189999999944</v>
      </c>
      <c r="P12" s="675">
        <v>5752.5700000000006</v>
      </c>
      <c r="Q12" s="675">
        <v>1769562.47</v>
      </c>
      <c r="R12" s="676">
        <v>0.10697361959245857</v>
      </c>
      <c r="S12" s="676">
        <v>0.18300148370131455</v>
      </c>
    </row>
    <row r="13" spans="1:19" ht="15" customHeight="1">
      <c r="A13" s="269" t="s">
        <v>33</v>
      </c>
      <c r="B13" s="675">
        <v>16555967.66</v>
      </c>
      <c r="C13" s="675">
        <v>1212563.95</v>
      </c>
      <c r="D13" s="675">
        <v>11.74</v>
      </c>
      <c r="E13" s="675">
        <v>756652.24</v>
      </c>
      <c r="F13" s="675">
        <v>17654.349999999999</v>
      </c>
      <c r="G13" s="675">
        <v>1986882.28</v>
      </c>
      <c r="H13" s="675">
        <v>1547745.45</v>
      </c>
      <c r="I13" s="675">
        <v>1830.44</v>
      </c>
      <c r="J13" s="675">
        <v>1505333.32</v>
      </c>
      <c r="K13" s="675">
        <v>66929.2</v>
      </c>
      <c r="L13" s="675">
        <v>3121838.41</v>
      </c>
      <c r="M13" s="675">
        <v>335181.5</v>
      </c>
      <c r="N13" s="675">
        <v>1818.7</v>
      </c>
      <c r="O13" s="675">
        <v>748681.08000000007</v>
      </c>
      <c r="P13" s="675">
        <v>49274.85</v>
      </c>
      <c r="Q13" s="675">
        <v>1134956.1300000001</v>
      </c>
      <c r="R13" s="676">
        <v>0.12001003630856331</v>
      </c>
      <c r="S13" s="676">
        <v>0.188562726994358</v>
      </c>
    </row>
    <row r="14" spans="1:19" ht="15" customHeight="1">
      <c r="A14" s="269" t="s">
        <v>35</v>
      </c>
      <c r="B14" s="675">
        <v>10151811.109999999</v>
      </c>
      <c r="C14" s="675">
        <v>746161.11</v>
      </c>
      <c r="D14" s="675">
        <v>0</v>
      </c>
      <c r="E14" s="675">
        <v>560328.55000000005</v>
      </c>
      <c r="F14" s="675">
        <v>724.67</v>
      </c>
      <c r="G14" s="675">
        <v>1307214.33</v>
      </c>
      <c r="H14" s="675">
        <v>2136308.48</v>
      </c>
      <c r="I14" s="675">
        <v>0</v>
      </c>
      <c r="J14" s="675">
        <v>755893.35</v>
      </c>
      <c r="K14" s="675">
        <v>1334.94</v>
      </c>
      <c r="L14" s="675">
        <v>2893536.77</v>
      </c>
      <c r="M14" s="675">
        <v>1390147.37</v>
      </c>
      <c r="N14" s="675">
        <v>0</v>
      </c>
      <c r="O14" s="675">
        <v>195564.79999999993</v>
      </c>
      <c r="P14" s="675">
        <v>610.2700000000001</v>
      </c>
      <c r="Q14" s="675">
        <v>1586322.44</v>
      </c>
      <c r="R14" s="676">
        <v>0.12876661275861742</v>
      </c>
      <c r="S14" s="676">
        <v>0.28502665570183172</v>
      </c>
    </row>
    <row r="15" spans="1:19" ht="15" customHeight="1">
      <c r="A15" s="269" t="s">
        <v>43</v>
      </c>
      <c r="B15" s="675">
        <v>8611885.8000000007</v>
      </c>
      <c r="C15" s="675">
        <v>728463.62</v>
      </c>
      <c r="D15" s="675">
        <v>0</v>
      </c>
      <c r="E15" s="675">
        <v>327120.69</v>
      </c>
      <c r="F15" s="675">
        <v>0.01</v>
      </c>
      <c r="G15" s="675">
        <v>1055584.32</v>
      </c>
      <c r="H15" s="675">
        <v>1079043.75</v>
      </c>
      <c r="I15" s="675">
        <v>0</v>
      </c>
      <c r="J15" s="675">
        <v>732588.67</v>
      </c>
      <c r="K15" s="675">
        <v>2537.5</v>
      </c>
      <c r="L15" s="675">
        <v>1814169.92</v>
      </c>
      <c r="M15" s="675">
        <v>350580.13</v>
      </c>
      <c r="N15" s="675">
        <v>0</v>
      </c>
      <c r="O15" s="675">
        <v>405467.98000000004</v>
      </c>
      <c r="P15" s="675">
        <v>2537.4899999999998</v>
      </c>
      <c r="Q15" s="675">
        <v>758585.60000000009</v>
      </c>
      <c r="R15" s="676">
        <v>0.12257295841057252</v>
      </c>
      <c r="S15" s="676">
        <v>0.21065884547609767</v>
      </c>
    </row>
    <row r="16" spans="1:19" ht="15" customHeight="1">
      <c r="A16" s="269" t="s">
        <v>41</v>
      </c>
      <c r="B16" s="675">
        <v>6026691.9199999999</v>
      </c>
      <c r="C16" s="675">
        <v>492853.57</v>
      </c>
      <c r="D16" s="675">
        <v>0</v>
      </c>
      <c r="E16" s="675">
        <v>233334.68</v>
      </c>
      <c r="F16" s="675">
        <v>3346.12</v>
      </c>
      <c r="G16" s="675">
        <v>729534.37</v>
      </c>
      <c r="H16" s="675">
        <v>812204.68</v>
      </c>
      <c r="I16" s="675">
        <v>86.05</v>
      </c>
      <c r="J16" s="675">
        <v>448189.28</v>
      </c>
      <c r="K16" s="675">
        <v>4978.8900000000003</v>
      </c>
      <c r="L16" s="675">
        <v>1265458.9000000001</v>
      </c>
      <c r="M16" s="675">
        <v>319351.11000000004</v>
      </c>
      <c r="N16" s="675">
        <v>86.05</v>
      </c>
      <c r="O16" s="675">
        <v>214854.60000000003</v>
      </c>
      <c r="P16" s="675">
        <v>1632.7700000000004</v>
      </c>
      <c r="Q16" s="675">
        <v>535924.53</v>
      </c>
      <c r="R16" s="676">
        <v>0.12105054973508585</v>
      </c>
      <c r="S16" s="676">
        <v>0.20997570753542022</v>
      </c>
    </row>
    <row r="17" spans="1:19" ht="15" customHeight="1">
      <c r="A17" s="269" t="s">
        <v>37</v>
      </c>
      <c r="B17" s="675">
        <v>3047320.33</v>
      </c>
      <c r="C17" s="675">
        <v>252779.55</v>
      </c>
      <c r="D17" s="675">
        <v>0</v>
      </c>
      <c r="E17" s="675">
        <v>122442.16</v>
      </c>
      <c r="F17" s="675">
        <v>0</v>
      </c>
      <c r="G17" s="675">
        <v>375221.70999999996</v>
      </c>
      <c r="H17" s="675">
        <v>528987.54</v>
      </c>
      <c r="I17" s="675">
        <v>34.299999999999997</v>
      </c>
      <c r="J17" s="675">
        <v>409426.4</v>
      </c>
      <c r="K17" s="675">
        <v>244.47</v>
      </c>
      <c r="L17" s="675">
        <v>938692.71000000008</v>
      </c>
      <c r="M17" s="675">
        <v>276207.99000000005</v>
      </c>
      <c r="N17" s="675">
        <v>34.299999999999997</v>
      </c>
      <c r="O17" s="675">
        <v>286984.24</v>
      </c>
      <c r="P17" s="675">
        <v>244.47</v>
      </c>
      <c r="Q17" s="675">
        <v>563471</v>
      </c>
      <c r="R17" s="676">
        <v>0.12313169255822867</v>
      </c>
      <c r="S17" s="676">
        <v>0.30803873841513735</v>
      </c>
    </row>
    <row r="18" spans="1:19" ht="15" customHeight="1">
      <c r="A18" s="269" t="s">
        <v>39</v>
      </c>
      <c r="B18" s="675">
        <v>5317944.01</v>
      </c>
      <c r="C18" s="675">
        <v>454646.23</v>
      </c>
      <c r="D18" s="675">
        <v>0</v>
      </c>
      <c r="E18" s="675">
        <v>47537.53</v>
      </c>
      <c r="F18" s="675">
        <v>14.41</v>
      </c>
      <c r="G18" s="675">
        <v>502198.17</v>
      </c>
      <c r="H18" s="675">
        <v>737366.65</v>
      </c>
      <c r="I18" s="675">
        <v>0</v>
      </c>
      <c r="J18" s="675">
        <v>129859.68</v>
      </c>
      <c r="K18" s="675">
        <v>782.28</v>
      </c>
      <c r="L18" s="675">
        <v>868008.6100000001</v>
      </c>
      <c r="M18" s="675">
        <v>282720.42000000004</v>
      </c>
      <c r="N18" s="675">
        <v>0</v>
      </c>
      <c r="O18" s="675">
        <v>82322.149999999994</v>
      </c>
      <c r="P18" s="675">
        <v>767.87</v>
      </c>
      <c r="Q18" s="675">
        <v>365810.44000000006</v>
      </c>
      <c r="R18" s="676">
        <v>9.4434647874376554E-2</v>
      </c>
      <c r="S18" s="676">
        <v>0.1632225928606571</v>
      </c>
    </row>
    <row r="19" spans="1:19" ht="15" customHeight="1">
      <c r="A19" s="269" t="s">
        <v>45</v>
      </c>
      <c r="B19" s="675">
        <v>92815.41</v>
      </c>
      <c r="C19" s="675">
        <v>5060.66</v>
      </c>
      <c r="D19" s="675">
        <v>0</v>
      </c>
      <c r="E19" s="675">
        <v>12200.09</v>
      </c>
      <c r="F19" s="675">
        <v>0</v>
      </c>
      <c r="G19" s="675">
        <v>17260.75</v>
      </c>
      <c r="H19" s="675">
        <v>25703.41</v>
      </c>
      <c r="I19" s="675">
        <v>0</v>
      </c>
      <c r="J19" s="675">
        <v>28814.12</v>
      </c>
      <c r="K19" s="675">
        <v>0</v>
      </c>
      <c r="L19" s="675">
        <v>54517.53</v>
      </c>
      <c r="M19" s="675">
        <v>20642.75</v>
      </c>
      <c r="N19" s="675">
        <v>0</v>
      </c>
      <c r="O19" s="675">
        <v>16614.03</v>
      </c>
      <c r="P19" s="675">
        <v>0</v>
      </c>
      <c r="Q19" s="675">
        <v>37256.78</v>
      </c>
      <c r="R19" s="676">
        <v>0.18596858000196304</v>
      </c>
      <c r="S19" s="676">
        <v>0.58737584631689932</v>
      </c>
    </row>
    <row r="20" spans="1:19" ht="15" customHeight="1">
      <c r="A20" s="269" t="s">
        <v>47</v>
      </c>
      <c r="B20" s="675">
        <v>5836319.7300000004</v>
      </c>
      <c r="C20" s="675">
        <v>461559.35</v>
      </c>
      <c r="D20" s="675">
        <v>0</v>
      </c>
      <c r="E20" s="675">
        <v>80777.740000000005</v>
      </c>
      <c r="F20" s="675">
        <v>162.37</v>
      </c>
      <c r="G20" s="675">
        <v>542499.46</v>
      </c>
      <c r="H20" s="675">
        <v>731702.14</v>
      </c>
      <c r="I20" s="675">
        <v>0</v>
      </c>
      <c r="J20" s="675">
        <v>243148.19</v>
      </c>
      <c r="K20" s="675">
        <v>432.22</v>
      </c>
      <c r="L20" s="675">
        <v>975282.55</v>
      </c>
      <c r="M20" s="675">
        <v>270142.79000000004</v>
      </c>
      <c r="N20" s="675">
        <v>0</v>
      </c>
      <c r="O20" s="675">
        <v>162370.45000000001</v>
      </c>
      <c r="P20" s="675">
        <v>269.85000000000002</v>
      </c>
      <c r="Q20" s="675">
        <v>432783.09</v>
      </c>
      <c r="R20" s="676">
        <v>9.2952320143022724E-2</v>
      </c>
      <c r="S20" s="676">
        <v>0.1671057438794567</v>
      </c>
    </row>
    <row r="21" spans="1:19" ht="15" customHeight="1">
      <c r="A21" s="269" t="s">
        <v>49</v>
      </c>
      <c r="B21" s="675">
        <v>985628.53</v>
      </c>
      <c r="C21" s="675">
        <v>91484.160000000003</v>
      </c>
      <c r="D21" s="675">
        <v>0</v>
      </c>
      <c r="E21" s="675">
        <v>19455.759999999998</v>
      </c>
      <c r="F21" s="675">
        <v>0</v>
      </c>
      <c r="G21" s="675">
        <v>110939.92</v>
      </c>
      <c r="H21" s="675">
        <v>158953.72</v>
      </c>
      <c r="I21" s="675">
        <v>0</v>
      </c>
      <c r="J21" s="675">
        <v>52266.7</v>
      </c>
      <c r="K21" s="675">
        <v>1020.67</v>
      </c>
      <c r="L21" s="675">
        <v>212241.09</v>
      </c>
      <c r="M21" s="675">
        <v>67469.56</v>
      </c>
      <c r="N21" s="675">
        <v>0</v>
      </c>
      <c r="O21" s="675">
        <v>32810.94</v>
      </c>
      <c r="P21" s="675">
        <v>1020.67</v>
      </c>
      <c r="Q21" s="675">
        <v>101301.17</v>
      </c>
      <c r="R21" s="676">
        <v>0.11255753727015186</v>
      </c>
      <c r="S21" s="676">
        <v>0.21533578172701637</v>
      </c>
    </row>
    <row r="22" spans="1:19" ht="15" customHeight="1">
      <c r="A22" s="269" t="s">
        <v>53</v>
      </c>
      <c r="B22" s="675">
        <v>2435964.5299999998</v>
      </c>
      <c r="C22" s="675">
        <v>219737.04</v>
      </c>
      <c r="D22" s="675">
        <v>0</v>
      </c>
      <c r="E22" s="675">
        <v>18545.490000000002</v>
      </c>
      <c r="F22" s="675">
        <v>0</v>
      </c>
      <c r="G22" s="675">
        <v>238282.53</v>
      </c>
      <c r="H22" s="675">
        <v>227690.18</v>
      </c>
      <c r="I22" s="675">
        <v>0</v>
      </c>
      <c r="J22" s="675">
        <v>72896.740000000005</v>
      </c>
      <c r="K22" s="675">
        <v>0</v>
      </c>
      <c r="L22" s="675">
        <v>300586.92</v>
      </c>
      <c r="M22" s="675">
        <v>7953.1399999999849</v>
      </c>
      <c r="N22" s="675">
        <v>0</v>
      </c>
      <c r="O22" s="675">
        <v>54351.25</v>
      </c>
      <c r="P22" s="675">
        <v>0</v>
      </c>
      <c r="Q22" s="675">
        <v>62304.389999999985</v>
      </c>
      <c r="R22" s="676">
        <v>9.7818554853916537E-2</v>
      </c>
      <c r="S22" s="676">
        <v>0.1233954420510384</v>
      </c>
    </row>
    <row r="23" spans="1:19" ht="15" customHeight="1">
      <c r="A23" s="289"/>
      <c r="B23" s="675" t="s">
        <v>439</v>
      </c>
      <c r="C23" s="675" t="s">
        <v>439</v>
      </c>
      <c r="D23" s="675" t="s">
        <v>439</v>
      </c>
      <c r="E23" s="675" t="s">
        <v>439</v>
      </c>
      <c r="F23" s="675" t="s">
        <v>439</v>
      </c>
      <c r="G23" s="675"/>
      <c r="H23" s="675" t="s">
        <v>439</v>
      </c>
      <c r="I23" s="675" t="s">
        <v>439</v>
      </c>
      <c r="J23" s="675"/>
      <c r="K23" s="675" t="s">
        <v>439</v>
      </c>
      <c r="L23" s="675"/>
      <c r="M23" s="675"/>
      <c r="N23" s="675"/>
      <c r="O23" s="675"/>
      <c r="P23" s="675" t="s">
        <v>439</v>
      </c>
      <c r="Q23" s="675"/>
      <c r="R23" s="676"/>
      <c r="S23" s="676"/>
    </row>
    <row r="24" spans="1:19" ht="15" customHeight="1">
      <c r="A24" s="269" t="s">
        <v>156</v>
      </c>
      <c r="B24" s="675">
        <v>95880158.400000006</v>
      </c>
      <c r="C24" s="675">
        <v>7624769.2500000009</v>
      </c>
      <c r="D24" s="675">
        <v>11.74</v>
      </c>
      <c r="E24" s="675">
        <v>3214069.41</v>
      </c>
      <c r="F24" s="675">
        <v>25435.229999999992</v>
      </c>
      <c r="G24" s="675">
        <v>10864285.630000003</v>
      </c>
      <c r="H24" s="675">
        <v>13205716.790000003</v>
      </c>
      <c r="I24" s="675">
        <v>2122.2900000000004</v>
      </c>
      <c r="J24" s="675">
        <v>6231726.4600000018</v>
      </c>
      <c r="K24" s="675">
        <v>94906.43</v>
      </c>
      <c r="L24" s="675">
        <v>19534471.970000003</v>
      </c>
      <c r="M24" s="675">
        <v>5580947.5400000019</v>
      </c>
      <c r="N24" s="675">
        <v>2110.5500000000006</v>
      </c>
      <c r="O24" s="675">
        <v>3017657.0500000017</v>
      </c>
      <c r="P24" s="675">
        <v>69471.199999999997</v>
      </c>
      <c r="Q24" s="675">
        <v>8670186.3400000036</v>
      </c>
      <c r="R24" s="676">
        <v>0.11331109388321579</v>
      </c>
      <c r="S24" s="676">
        <v>0.20373841987728716</v>
      </c>
    </row>
    <row r="25" spans="1:19" ht="15" customHeight="1">
      <c r="A25" s="50"/>
      <c r="B25" s="260"/>
      <c r="C25" s="261"/>
      <c r="D25" s="264"/>
      <c r="E25" s="261"/>
      <c r="F25" s="261"/>
      <c r="G25" s="261"/>
      <c r="H25" s="261"/>
      <c r="I25" s="261"/>
      <c r="J25" s="261"/>
      <c r="K25" s="261"/>
      <c r="L25" s="261"/>
      <c r="M25" s="261"/>
      <c r="N25" s="261"/>
      <c r="O25" s="261"/>
      <c r="P25" s="261"/>
      <c r="Q25" s="261"/>
      <c r="R25" s="47"/>
      <c r="S25" s="47"/>
    </row>
    <row r="26" spans="1:19" ht="15" customHeight="1">
      <c r="A26" s="50"/>
      <c r="B26" s="260"/>
      <c r="C26" s="261"/>
      <c r="D26" s="264"/>
      <c r="E26" s="261"/>
      <c r="F26" s="261"/>
      <c r="G26" s="261"/>
      <c r="H26" s="261"/>
      <c r="I26" s="261"/>
      <c r="J26" s="261"/>
      <c r="K26" s="261"/>
      <c r="L26" s="261"/>
      <c r="M26" s="261"/>
      <c r="N26" s="261"/>
      <c r="O26" s="261"/>
      <c r="P26" s="261"/>
      <c r="Q26" s="261"/>
      <c r="R26" s="47"/>
      <c r="S26" s="47"/>
    </row>
    <row r="27" spans="1:19" ht="15" customHeight="1">
      <c r="A27" s="50"/>
      <c r="B27" s="260"/>
      <c r="C27" s="261"/>
      <c r="D27" s="264"/>
      <c r="E27" s="261"/>
      <c r="F27" s="261"/>
      <c r="G27" s="261"/>
      <c r="H27" s="261"/>
      <c r="I27" s="261"/>
      <c r="J27" s="261"/>
      <c r="K27" s="261"/>
      <c r="L27" s="261"/>
      <c r="M27" s="261"/>
      <c r="N27" s="261"/>
      <c r="O27" s="261"/>
      <c r="P27" s="261"/>
      <c r="Q27" s="261"/>
      <c r="R27" s="47"/>
      <c r="S27" s="47"/>
    </row>
    <row r="28" spans="1:19" ht="15" customHeight="1">
      <c r="A28" s="663"/>
      <c r="B28" s="608" t="s">
        <v>988</v>
      </c>
      <c r="C28" s="764" t="s">
        <v>989</v>
      </c>
      <c r="D28" s="764"/>
      <c r="E28" s="764"/>
      <c r="F28" s="764"/>
      <c r="G28" s="678"/>
      <c r="H28" s="764" t="s">
        <v>990</v>
      </c>
      <c r="I28" s="764"/>
      <c r="J28" s="764"/>
      <c r="K28" s="764"/>
      <c r="L28" s="678"/>
      <c r="M28" s="764" t="s">
        <v>991</v>
      </c>
      <c r="N28" s="764"/>
      <c r="O28" s="764"/>
      <c r="P28" s="764"/>
      <c r="Q28" s="678"/>
      <c r="R28" s="764" t="s">
        <v>992</v>
      </c>
      <c r="S28" s="764"/>
    </row>
    <row r="29" spans="1:19" ht="15" customHeight="1">
      <c r="A29" s="663"/>
      <c r="B29" s="608" t="s">
        <v>993</v>
      </c>
      <c r="C29" s="270"/>
      <c r="D29" s="270"/>
      <c r="E29" s="270"/>
      <c r="F29" s="270"/>
      <c r="G29" s="270"/>
      <c r="H29" s="270"/>
      <c r="I29" s="270"/>
      <c r="J29" s="270"/>
      <c r="K29" s="270"/>
      <c r="L29" s="270"/>
      <c r="M29" s="270"/>
      <c r="N29" s="270"/>
      <c r="O29" s="270"/>
      <c r="P29" s="270"/>
      <c r="Q29" s="270"/>
      <c r="R29" s="270"/>
      <c r="S29" s="270"/>
    </row>
    <row r="30" spans="1:19" ht="15" customHeight="1">
      <c r="A30" s="271" t="s">
        <v>438</v>
      </c>
      <c r="B30" s="608" t="s">
        <v>994</v>
      </c>
      <c r="C30" s="608" t="s">
        <v>152</v>
      </c>
      <c r="D30" s="608" t="s">
        <v>154</v>
      </c>
      <c r="E30" s="608" t="s">
        <v>153</v>
      </c>
      <c r="F30" s="608" t="s">
        <v>155</v>
      </c>
      <c r="G30" s="678" t="s">
        <v>156</v>
      </c>
      <c r="H30" s="608" t="s">
        <v>152</v>
      </c>
      <c r="I30" s="608" t="s">
        <v>154</v>
      </c>
      <c r="J30" s="608" t="s">
        <v>153</v>
      </c>
      <c r="K30" s="608" t="s">
        <v>155</v>
      </c>
      <c r="L30" s="678" t="s">
        <v>156</v>
      </c>
      <c r="M30" s="608" t="s">
        <v>152</v>
      </c>
      <c r="N30" s="608" t="s">
        <v>154</v>
      </c>
      <c r="O30" s="608" t="s">
        <v>153</v>
      </c>
      <c r="P30" s="608" t="s">
        <v>155</v>
      </c>
      <c r="Q30" s="678" t="s">
        <v>156</v>
      </c>
      <c r="R30" s="271" t="s">
        <v>995</v>
      </c>
      <c r="S30" s="271" t="s">
        <v>996</v>
      </c>
    </row>
    <row r="31" spans="1:19" ht="15" customHeight="1">
      <c r="A31" s="50"/>
      <c r="B31" s="47" t="s">
        <v>439</v>
      </c>
      <c r="C31" s="47" t="s">
        <v>439</v>
      </c>
      <c r="D31" s="47" t="s">
        <v>439</v>
      </c>
      <c r="E31" s="259" t="s">
        <v>439</v>
      </c>
      <c r="F31" s="259"/>
      <c r="G31" s="259"/>
      <c r="H31" s="47"/>
      <c r="I31" s="259" t="s">
        <v>439</v>
      </c>
      <c r="J31" s="259" t="s">
        <v>439</v>
      </c>
      <c r="K31" s="259"/>
      <c r="L31" s="259"/>
      <c r="M31" s="47"/>
      <c r="N31" s="47"/>
      <c r="O31" s="47"/>
      <c r="P31" s="47"/>
      <c r="Q31" s="47"/>
      <c r="R31" s="47"/>
      <c r="S31" s="47"/>
    </row>
    <row r="32" spans="1:19" ht="15" customHeight="1">
      <c r="A32" s="50"/>
      <c r="B32" s="259" t="s">
        <v>439</v>
      </c>
      <c r="C32" s="259" t="s">
        <v>439</v>
      </c>
      <c r="D32" s="50" t="s">
        <v>439</v>
      </c>
      <c r="E32" s="260" t="s">
        <v>439</v>
      </c>
      <c r="F32" s="260"/>
      <c r="G32" s="260"/>
      <c r="H32" s="47" t="s">
        <v>439</v>
      </c>
      <c r="I32" s="47" t="s">
        <v>439</v>
      </c>
      <c r="J32" s="259" t="s">
        <v>439</v>
      </c>
      <c r="K32" s="259"/>
      <c r="L32" s="259"/>
      <c r="M32" s="261"/>
      <c r="N32" s="261"/>
      <c r="O32" s="261"/>
      <c r="P32" s="261"/>
      <c r="Q32" s="261"/>
      <c r="R32" s="47"/>
      <c r="S32" s="47"/>
    </row>
    <row r="33" spans="1:19" ht="15" customHeight="1">
      <c r="A33" s="269" t="s">
        <v>57</v>
      </c>
      <c r="B33" s="675">
        <v>1106774.27</v>
      </c>
      <c r="C33" s="675">
        <v>97836.25</v>
      </c>
      <c r="D33" s="675">
        <v>0</v>
      </c>
      <c r="E33" s="675">
        <v>8588.61</v>
      </c>
      <c r="F33" s="675">
        <v>0</v>
      </c>
      <c r="G33" s="675">
        <v>106424.86</v>
      </c>
      <c r="H33" s="675">
        <v>110988.62</v>
      </c>
      <c r="I33" s="675">
        <v>0</v>
      </c>
      <c r="J33" s="675">
        <v>47146.68</v>
      </c>
      <c r="K33" s="675">
        <v>794</v>
      </c>
      <c r="L33" s="675">
        <v>158929.29999999999</v>
      </c>
      <c r="M33" s="675">
        <v>13152.369999999995</v>
      </c>
      <c r="N33" s="675">
        <v>0</v>
      </c>
      <c r="O33" s="675">
        <v>38558.07</v>
      </c>
      <c r="P33" s="675">
        <v>794</v>
      </c>
      <c r="Q33" s="675">
        <v>52504.439999999995</v>
      </c>
      <c r="R33" s="676">
        <v>9.6157692570861805E-2</v>
      </c>
      <c r="S33" s="676">
        <v>0.14359685105437081</v>
      </c>
    </row>
    <row r="34" spans="1:19" ht="15" customHeight="1">
      <c r="A34" s="269" t="s">
        <v>55</v>
      </c>
      <c r="B34" s="675">
        <v>322003.08</v>
      </c>
      <c r="C34" s="675">
        <v>19945.990000000002</v>
      </c>
      <c r="D34" s="675">
        <v>0</v>
      </c>
      <c r="E34" s="675">
        <v>12179</v>
      </c>
      <c r="F34" s="675">
        <v>0</v>
      </c>
      <c r="G34" s="675">
        <v>32124.99</v>
      </c>
      <c r="H34" s="675">
        <v>33414.480000000003</v>
      </c>
      <c r="I34" s="675">
        <v>0</v>
      </c>
      <c r="J34" s="675">
        <v>25397.38</v>
      </c>
      <c r="K34" s="675">
        <v>0</v>
      </c>
      <c r="L34" s="675">
        <v>58811.86</v>
      </c>
      <c r="M34" s="675">
        <v>13468.490000000002</v>
      </c>
      <c r="N34" s="675">
        <v>0</v>
      </c>
      <c r="O34" s="675">
        <v>13218.380000000001</v>
      </c>
      <c r="P34" s="675">
        <v>0</v>
      </c>
      <c r="Q34" s="675">
        <v>26686.870000000003</v>
      </c>
      <c r="R34" s="676">
        <v>9.9766095405050159E-2</v>
      </c>
      <c r="S34" s="676">
        <v>0.18264378092284086</v>
      </c>
    </row>
    <row r="35" spans="1:19" ht="15" customHeight="1">
      <c r="A35" s="289"/>
      <c r="B35" s="675" t="s">
        <v>439</v>
      </c>
      <c r="C35" s="675" t="s">
        <v>439</v>
      </c>
      <c r="D35" s="675" t="s">
        <v>439</v>
      </c>
      <c r="E35" s="675" t="s">
        <v>439</v>
      </c>
      <c r="F35" s="675" t="s">
        <v>439</v>
      </c>
      <c r="G35" s="675"/>
      <c r="H35" s="675" t="s">
        <v>439</v>
      </c>
      <c r="I35" s="675" t="s">
        <v>439</v>
      </c>
      <c r="J35" s="675"/>
      <c r="K35" s="675" t="s">
        <v>439</v>
      </c>
      <c r="L35" s="675"/>
      <c r="M35" s="675"/>
      <c r="N35" s="675"/>
      <c r="O35" s="675"/>
      <c r="P35" s="675" t="s">
        <v>439</v>
      </c>
      <c r="Q35" s="675"/>
      <c r="R35" s="676"/>
      <c r="S35" s="676"/>
    </row>
    <row r="36" spans="1:19" ht="15" customHeight="1">
      <c r="A36" s="269" t="s">
        <v>156</v>
      </c>
      <c r="B36" s="675">
        <v>1428777.35</v>
      </c>
      <c r="C36" s="675">
        <v>117782.24</v>
      </c>
      <c r="D36" s="675">
        <v>0</v>
      </c>
      <c r="E36" s="675">
        <v>20767.61</v>
      </c>
      <c r="F36" s="675">
        <v>0</v>
      </c>
      <c r="G36" s="675">
        <v>138549.85</v>
      </c>
      <c r="H36" s="675">
        <v>144403.1</v>
      </c>
      <c r="I36" s="675">
        <v>0</v>
      </c>
      <c r="J36" s="675">
        <v>72544.06</v>
      </c>
      <c r="K36" s="675">
        <v>794</v>
      </c>
      <c r="L36" s="675">
        <v>217741.16</v>
      </c>
      <c r="M36" s="675">
        <v>26620.86</v>
      </c>
      <c r="N36" s="675">
        <v>0</v>
      </c>
      <c r="O36" s="675">
        <v>51776.45</v>
      </c>
      <c r="P36" s="675">
        <v>794</v>
      </c>
      <c r="Q36" s="675">
        <v>79191.31</v>
      </c>
      <c r="R36" s="676">
        <v>9.697091712715071E-2</v>
      </c>
      <c r="S36" s="676">
        <v>0.15239684475681253</v>
      </c>
    </row>
    <row r="37" spans="1:19" ht="15" customHeight="1">
      <c r="A37" s="269"/>
      <c r="B37" s="262"/>
      <c r="C37" s="262"/>
      <c r="D37" s="262"/>
      <c r="E37" s="262"/>
      <c r="F37" s="262"/>
      <c r="G37" s="262"/>
      <c r="H37" s="262"/>
      <c r="I37" s="262"/>
      <c r="J37" s="262"/>
      <c r="K37" s="262"/>
      <c r="L37" s="262"/>
      <c r="M37" s="262"/>
      <c r="N37" s="262"/>
      <c r="O37" s="262"/>
      <c r="P37" s="262"/>
      <c r="Q37" s="262"/>
      <c r="R37" s="263"/>
      <c r="S37" s="263"/>
    </row>
    <row r="38" spans="1:19" ht="15" customHeight="1">
      <c r="A38" s="269"/>
      <c r="B38" s="262"/>
      <c r="C38" s="262"/>
      <c r="D38" s="262"/>
      <c r="E38" s="262"/>
      <c r="F38" s="262"/>
      <c r="G38" s="262"/>
      <c r="H38" s="262"/>
      <c r="I38" s="262"/>
      <c r="J38" s="262"/>
      <c r="K38" s="262"/>
      <c r="L38" s="262"/>
      <c r="M38" s="262"/>
      <c r="N38" s="262"/>
      <c r="O38" s="262"/>
      <c r="P38" s="262"/>
      <c r="Q38" s="262"/>
      <c r="R38" s="263"/>
      <c r="S38" s="263"/>
    </row>
    <row r="39" spans="1:19" ht="15" customHeight="1">
      <c r="A39" s="50"/>
      <c r="B39" s="260"/>
      <c r="C39" s="261"/>
      <c r="D39" s="264"/>
      <c r="E39" s="261"/>
      <c r="F39" s="261"/>
      <c r="G39" s="261"/>
      <c r="H39" s="261"/>
      <c r="I39" s="261"/>
      <c r="J39" s="261"/>
      <c r="K39" s="261"/>
      <c r="L39" s="261"/>
      <c r="M39" s="261"/>
      <c r="N39" s="261"/>
      <c r="O39" s="261"/>
      <c r="P39" s="261"/>
      <c r="Q39" s="261"/>
      <c r="R39" s="47"/>
      <c r="S39" s="47"/>
    </row>
    <row r="40" spans="1:19" s="5" customFormat="1" ht="15">
      <c r="A40" s="663"/>
      <c r="B40" s="654" t="s">
        <v>988</v>
      </c>
      <c r="C40" s="764" t="s">
        <v>989</v>
      </c>
      <c r="D40" s="764"/>
      <c r="E40" s="764"/>
      <c r="F40" s="764"/>
      <c r="G40" s="678"/>
      <c r="H40" s="764" t="s">
        <v>990</v>
      </c>
      <c r="I40" s="764"/>
      <c r="J40" s="764"/>
      <c r="K40" s="764"/>
      <c r="L40" s="678"/>
      <c r="M40" s="764" t="s">
        <v>991</v>
      </c>
      <c r="N40" s="764"/>
      <c r="O40" s="764"/>
      <c r="P40" s="764"/>
      <c r="Q40" s="678"/>
      <c r="R40" s="764" t="s">
        <v>992</v>
      </c>
      <c r="S40" s="764"/>
    </row>
    <row r="41" spans="1:19" s="5" customFormat="1" ht="15">
      <c r="A41" s="663"/>
      <c r="B41" s="654" t="s">
        <v>993</v>
      </c>
      <c r="C41" s="270"/>
      <c r="D41" s="270"/>
      <c r="E41" s="270"/>
      <c r="F41" s="270"/>
      <c r="G41" s="270"/>
      <c r="H41" s="270"/>
      <c r="I41" s="270"/>
      <c r="J41" s="270"/>
      <c r="K41" s="270"/>
      <c r="L41" s="270"/>
      <c r="M41" s="270"/>
      <c r="N41" s="270"/>
      <c r="O41" s="270"/>
      <c r="P41" s="270"/>
      <c r="Q41" s="270"/>
      <c r="R41" s="270"/>
      <c r="S41" s="270"/>
    </row>
    <row r="42" spans="1:19" s="5" customFormat="1" ht="15">
      <c r="A42" s="271" t="s">
        <v>1010</v>
      </c>
      <c r="B42" s="654" t="s">
        <v>994</v>
      </c>
      <c r="C42" s="654" t="s">
        <v>152</v>
      </c>
      <c r="D42" s="654" t="s">
        <v>154</v>
      </c>
      <c r="E42" s="654" t="s">
        <v>153</v>
      </c>
      <c r="F42" s="654" t="s">
        <v>155</v>
      </c>
      <c r="G42" s="678" t="s">
        <v>156</v>
      </c>
      <c r="H42" s="654" t="s">
        <v>152</v>
      </c>
      <c r="I42" s="654" t="s">
        <v>154</v>
      </c>
      <c r="J42" s="654" t="s">
        <v>153</v>
      </c>
      <c r="K42" s="654" t="s">
        <v>155</v>
      </c>
      <c r="L42" s="678" t="s">
        <v>156</v>
      </c>
      <c r="M42" s="654" t="s">
        <v>152</v>
      </c>
      <c r="N42" s="654" t="s">
        <v>154</v>
      </c>
      <c r="O42" s="654" t="s">
        <v>153</v>
      </c>
      <c r="P42" s="654" t="s">
        <v>155</v>
      </c>
      <c r="Q42" s="678" t="s">
        <v>156</v>
      </c>
      <c r="R42" s="271" t="s">
        <v>995</v>
      </c>
      <c r="S42" s="271" t="s">
        <v>996</v>
      </c>
    </row>
    <row r="43" spans="1:19" s="5" customFormat="1" ht="18.75" customHeight="1">
      <c r="A43" s="656"/>
      <c r="B43" s="5" t="s">
        <v>439</v>
      </c>
      <c r="C43" s="5" t="s">
        <v>439</v>
      </c>
      <c r="D43" s="5" t="s">
        <v>439</v>
      </c>
      <c r="E43" s="655" t="s">
        <v>439</v>
      </c>
      <c r="F43" s="655"/>
      <c r="G43" s="655"/>
      <c r="I43" s="655" t="s">
        <v>439</v>
      </c>
      <c r="J43" s="655" t="s">
        <v>439</v>
      </c>
      <c r="K43" s="655"/>
      <c r="L43" s="655"/>
      <c r="Q43" s="677"/>
    </row>
    <row r="44" spans="1:19" s="5" customFormat="1" ht="18.75" customHeight="1">
      <c r="A44" s="656"/>
      <c r="B44" s="655" t="s">
        <v>439</v>
      </c>
      <c r="C44" s="655" t="s">
        <v>439</v>
      </c>
      <c r="D44" s="656" t="s">
        <v>439</v>
      </c>
      <c r="E44" s="657" t="s">
        <v>439</v>
      </c>
      <c r="F44" s="657"/>
      <c r="G44" s="657"/>
      <c r="H44" s="5" t="s">
        <v>439</v>
      </c>
      <c r="I44" s="5" t="s">
        <v>439</v>
      </c>
      <c r="J44" s="655" t="s">
        <v>439</v>
      </c>
      <c r="K44" s="655"/>
      <c r="L44" s="655"/>
      <c r="M44" s="658"/>
      <c r="N44" s="658"/>
      <c r="O44" s="658"/>
      <c r="P44" s="658"/>
      <c r="Q44" s="658"/>
    </row>
    <row r="45" spans="1:19" s="5" customFormat="1" ht="15">
      <c r="A45" s="269" t="s">
        <v>116</v>
      </c>
      <c r="B45" s="675">
        <v>145775</v>
      </c>
      <c r="C45" s="675">
        <v>0</v>
      </c>
      <c r="D45" s="675">
        <v>0</v>
      </c>
      <c r="E45" s="675">
        <v>6767.39</v>
      </c>
      <c r="F45" s="675">
        <v>0</v>
      </c>
      <c r="G45" s="675">
        <v>6767.39</v>
      </c>
      <c r="H45" s="675">
        <v>91854.8</v>
      </c>
      <c r="I45" s="675">
        <v>0</v>
      </c>
      <c r="J45" s="675">
        <v>129245.83</v>
      </c>
      <c r="K45" s="675">
        <v>0</v>
      </c>
      <c r="L45" s="675">
        <v>221100.63</v>
      </c>
      <c r="M45" s="675">
        <v>91854.8</v>
      </c>
      <c r="N45" s="675">
        <v>0</v>
      </c>
      <c r="O45" s="675">
        <v>122478.44</v>
      </c>
      <c r="P45" s="675">
        <v>0</v>
      </c>
      <c r="Q45" s="675">
        <v>214333.24</v>
      </c>
      <c r="R45" s="676">
        <v>4.6423529411764711E-2</v>
      </c>
      <c r="S45" s="676">
        <v>1.5167252958326187</v>
      </c>
    </row>
    <row r="46" spans="1:19" s="5" customFormat="1" ht="15">
      <c r="A46" s="269"/>
      <c r="B46" s="675" t="s">
        <v>439</v>
      </c>
      <c r="C46" s="675" t="s">
        <v>439</v>
      </c>
      <c r="D46" s="675" t="s">
        <v>439</v>
      </c>
      <c r="E46" s="675" t="s">
        <v>439</v>
      </c>
      <c r="F46" s="675" t="s">
        <v>439</v>
      </c>
      <c r="G46" s="675"/>
      <c r="H46" s="675" t="s">
        <v>439</v>
      </c>
      <c r="I46" s="675" t="s">
        <v>439</v>
      </c>
      <c r="J46" s="675"/>
      <c r="K46" s="675" t="s">
        <v>439</v>
      </c>
      <c r="L46" s="675"/>
      <c r="M46" s="675"/>
      <c r="N46" s="675"/>
      <c r="O46" s="675"/>
      <c r="P46" s="675" t="s">
        <v>439</v>
      </c>
      <c r="Q46" s="675"/>
      <c r="R46" s="676"/>
      <c r="S46" s="676"/>
    </row>
    <row r="47" spans="1:19" s="5" customFormat="1" ht="15">
      <c r="A47" s="269" t="s">
        <v>156</v>
      </c>
      <c r="B47" s="675">
        <v>145775</v>
      </c>
      <c r="C47" s="675">
        <v>0</v>
      </c>
      <c r="D47" s="675">
        <v>0</v>
      </c>
      <c r="E47" s="675">
        <v>6767.39</v>
      </c>
      <c r="F47" s="675">
        <v>0</v>
      </c>
      <c r="G47" s="675">
        <v>6767.39</v>
      </c>
      <c r="H47" s="675">
        <v>91854.8</v>
      </c>
      <c r="I47" s="675">
        <v>0</v>
      </c>
      <c r="J47" s="675">
        <v>129245.83</v>
      </c>
      <c r="K47" s="675">
        <v>0</v>
      </c>
      <c r="L47" s="675">
        <v>221100.63</v>
      </c>
      <c r="M47" s="675">
        <v>91854.8</v>
      </c>
      <c r="N47" s="675">
        <v>0</v>
      </c>
      <c r="O47" s="675">
        <v>122478.44</v>
      </c>
      <c r="P47" s="675">
        <v>0</v>
      </c>
      <c r="Q47" s="675">
        <v>214333.24</v>
      </c>
      <c r="R47" s="676">
        <v>4.6423529411764711E-2</v>
      </c>
      <c r="S47" s="676">
        <v>1.5167252958326187</v>
      </c>
    </row>
    <row r="48" spans="1:19" ht="15" customHeight="1" thickBot="1">
      <c r="A48" s="265"/>
      <c r="B48" s="266" t="s">
        <v>439</v>
      </c>
      <c r="C48" s="266" t="s">
        <v>439</v>
      </c>
      <c r="D48" s="267" t="s">
        <v>439</v>
      </c>
      <c r="E48" s="266" t="s">
        <v>439</v>
      </c>
      <c r="F48" s="266"/>
      <c r="G48" s="266"/>
      <c r="H48" s="266" t="s">
        <v>439</v>
      </c>
      <c r="I48" s="266" t="s">
        <v>439</v>
      </c>
      <c r="J48" s="266" t="s">
        <v>439</v>
      </c>
      <c r="K48" s="266"/>
      <c r="L48" s="266"/>
      <c r="M48" s="266" t="s">
        <v>439</v>
      </c>
      <c r="N48" s="266" t="s">
        <v>439</v>
      </c>
      <c r="O48" s="266" t="s">
        <v>439</v>
      </c>
      <c r="P48" s="266"/>
      <c r="Q48" s="266"/>
      <c r="R48" s="265"/>
      <c r="S48" s="265"/>
    </row>
    <row r="49" spans="1:19" ht="15" customHeight="1" thickTop="1">
      <c r="A49" s="268" t="s">
        <v>1364</v>
      </c>
      <c r="B49" s="47"/>
      <c r="C49" s="47"/>
      <c r="D49" s="47"/>
      <c r="E49" s="47"/>
      <c r="F49" s="47"/>
      <c r="G49" s="47"/>
      <c r="H49" s="47"/>
      <c r="I49" s="47"/>
      <c r="J49" s="47"/>
      <c r="K49" s="47"/>
      <c r="L49" s="47"/>
      <c r="M49" s="47"/>
      <c r="N49" s="47"/>
      <c r="O49" s="47"/>
      <c r="P49" s="47"/>
      <c r="Q49" s="47"/>
      <c r="R49" s="47"/>
      <c r="S49" s="47"/>
    </row>
    <row r="50" spans="1:19" ht="15" customHeight="1">
      <c r="A50" s="268" t="s">
        <v>1365</v>
      </c>
      <c r="B50" s="261"/>
      <c r="C50" s="261"/>
      <c r="D50" s="47"/>
      <c r="E50" s="261"/>
      <c r="F50" s="261"/>
      <c r="G50" s="261"/>
      <c r="H50" s="261"/>
      <c r="I50" s="261"/>
      <c r="J50" s="260" t="s">
        <v>439</v>
      </c>
      <c r="K50" s="260"/>
      <c r="L50" s="260"/>
      <c r="M50" s="261"/>
      <c r="N50" s="261"/>
      <c r="O50" s="261"/>
      <c r="P50" s="261"/>
      <c r="Q50" s="261"/>
      <c r="R50" s="47"/>
      <c r="S50" s="47"/>
    </row>
    <row r="51" spans="1:19" ht="15" customHeight="1">
      <c r="A51" s="695"/>
      <c r="B51" s="47"/>
      <c r="C51" s="47"/>
      <c r="D51" s="47"/>
      <c r="E51" s="47"/>
      <c r="F51" s="47"/>
      <c r="G51" s="47"/>
      <c r="H51" s="47"/>
      <c r="I51" s="47"/>
      <c r="J51" s="47"/>
      <c r="K51" s="47"/>
      <c r="L51" s="47"/>
      <c r="M51" s="259" t="s">
        <v>439</v>
      </c>
      <c r="N51" s="47"/>
      <c r="O51" s="47"/>
      <c r="P51" s="47"/>
      <c r="Q51" s="47"/>
      <c r="R51" s="47"/>
      <c r="S51" s="47"/>
    </row>
  </sheetData>
  <mergeCells count="16">
    <mergeCell ref="A1:S1"/>
    <mergeCell ref="A2:S2"/>
    <mergeCell ref="A4:S4"/>
    <mergeCell ref="C6:F6"/>
    <mergeCell ref="H6:K6"/>
    <mergeCell ref="M6:P6"/>
    <mergeCell ref="R6:S6"/>
    <mergeCell ref="A3:S3"/>
    <mergeCell ref="C40:F40"/>
    <mergeCell ref="H40:K40"/>
    <mergeCell ref="M40:P40"/>
    <mergeCell ref="R40:S40"/>
    <mergeCell ref="C28:F28"/>
    <mergeCell ref="H28:K28"/>
    <mergeCell ref="M28:P28"/>
    <mergeCell ref="R28:S28"/>
  </mergeCells>
  <pageMargins left="0.75" right="0.2" top="0.49" bottom="0.5" header="0.5" footer="0.5"/>
  <pageSetup scale="39"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0"/>
  <sheetViews>
    <sheetView workbookViewId="0">
      <selection sqref="A1:E1"/>
    </sheetView>
  </sheetViews>
  <sheetFormatPr defaultRowHeight="15"/>
  <cols>
    <col min="1" max="1" width="96.140625" style="5" customWidth="1"/>
    <col min="2" max="2" width="9.140625" style="5" bestFit="1" customWidth="1"/>
    <col min="3" max="3" width="7.5703125" style="5" bestFit="1" customWidth="1"/>
    <col min="4" max="4" width="9.28515625" style="5" bestFit="1" customWidth="1"/>
    <col min="5" max="5" width="10.7109375" style="5" customWidth="1"/>
    <col min="6" max="16384" width="9.140625" style="5"/>
  </cols>
  <sheetData>
    <row r="1" spans="1:5" ht="30" customHeight="1">
      <c r="A1" s="757" t="s">
        <v>438</v>
      </c>
      <c r="B1" s="757"/>
      <c r="C1" s="757"/>
      <c r="D1" s="757"/>
      <c r="E1" s="757"/>
    </row>
    <row r="2" spans="1:5" ht="18">
      <c r="A2" s="758" t="s">
        <v>717</v>
      </c>
      <c r="B2" s="758"/>
      <c r="C2" s="758"/>
      <c r="D2" s="758"/>
      <c r="E2" s="758"/>
    </row>
    <row r="3" spans="1:5" ht="18">
      <c r="A3" s="758" t="s">
        <v>1512</v>
      </c>
      <c r="B3" s="758"/>
      <c r="C3" s="758"/>
      <c r="D3" s="758"/>
      <c r="E3" s="758"/>
    </row>
    <row r="4" spans="1:5" ht="30" customHeight="1">
      <c r="A4" s="759" t="s">
        <v>508</v>
      </c>
      <c r="B4" s="759"/>
      <c r="C4" s="759"/>
      <c r="D4" s="759"/>
      <c r="E4" s="759"/>
    </row>
    <row r="5" spans="1:5">
      <c r="A5" s="99"/>
      <c r="B5" s="101"/>
      <c r="C5" s="205"/>
      <c r="D5" s="205"/>
      <c r="E5" s="98"/>
    </row>
    <row r="6" spans="1:5" ht="30" customHeight="1">
      <c r="A6" s="72" t="s">
        <v>718</v>
      </c>
      <c r="B6" s="73" t="s">
        <v>57</v>
      </c>
      <c r="C6" s="73" t="s">
        <v>55</v>
      </c>
      <c r="D6" s="176" t="s">
        <v>515</v>
      </c>
      <c r="E6" s="73" t="s">
        <v>719</v>
      </c>
    </row>
    <row r="7" spans="1:5">
      <c r="A7" s="100" t="s">
        <v>720</v>
      </c>
      <c r="B7" s="97">
        <v>251107.93197000001</v>
      </c>
      <c r="C7" s="97">
        <v>0</v>
      </c>
      <c r="D7" s="97">
        <v>251107.93197000001</v>
      </c>
      <c r="E7" s="160">
        <v>6.1840209702793157E-2</v>
      </c>
    </row>
    <row r="8" spans="1:5">
      <c r="A8" s="100" t="s">
        <v>721</v>
      </c>
      <c r="B8" s="97">
        <v>321799.10766000004</v>
      </c>
      <c r="C8" s="97">
        <v>0</v>
      </c>
      <c r="D8" s="97">
        <v>321799.10766000004</v>
      </c>
      <c r="E8" s="160">
        <v>7.924928592954042E-2</v>
      </c>
    </row>
    <row r="9" spans="1:5">
      <c r="A9" s="100" t="s">
        <v>722</v>
      </c>
      <c r="B9" s="97">
        <v>1168010.0626300001</v>
      </c>
      <c r="C9" s="97">
        <v>116314.62761</v>
      </c>
      <c r="D9" s="97">
        <v>1284324.6902400001</v>
      </c>
      <c r="E9" s="160">
        <v>0.31628992181897769</v>
      </c>
    </row>
    <row r="10" spans="1:5">
      <c r="A10" s="100" t="s">
        <v>723</v>
      </c>
      <c r="B10" s="97">
        <v>547644.76858999999</v>
      </c>
      <c r="C10" s="97">
        <v>159454.55919</v>
      </c>
      <c r="D10" s="97">
        <v>707099.32777999993</v>
      </c>
      <c r="E10" s="160">
        <v>0.17413695524298842</v>
      </c>
    </row>
    <row r="11" spans="1:5">
      <c r="A11" s="100" t="s">
        <v>724</v>
      </c>
      <c r="B11" s="97">
        <v>194828.19096000001</v>
      </c>
      <c r="C11" s="97">
        <v>65049.286310000003</v>
      </c>
      <c r="D11" s="97">
        <v>259877.47727</v>
      </c>
      <c r="E11" s="160">
        <v>6.3999880709979556E-2</v>
      </c>
    </row>
    <row r="12" spans="1:5">
      <c r="A12" s="100" t="s">
        <v>725</v>
      </c>
      <c r="B12" s="97">
        <v>175950.32032</v>
      </c>
      <c r="C12" s="97">
        <v>57292.9473</v>
      </c>
      <c r="D12" s="97">
        <v>233243.26762</v>
      </c>
      <c r="E12" s="160">
        <v>5.7440688823436788E-2</v>
      </c>
    </row>
    <row r="13" spans="1:5">
      <c r="A13" s="100" t="s">
        <v>726</v>
      </c>
      <c r="B13" s="97">
        <v>34128.66779</v>
      </c>
      <c r="C13" s="97">
        <v>33185.704819999999</v>
      </c>
      <c r="D13" s="97">
        <v>67314.372609999991</v>
      </c>
      <c r="E13" s="160">
        <v>1.6577472824361755E-2</v>
      </c>
    </row>
    <row r="14" spans="1:5">
      <c r="A14" s="100" t="s">
        <v>727</v>
      </c>
      <c r="B14" s="97">
        <v>34627.464530000005</v>
      </c>
      <c r="C14" s="97">
        <v>21904.95262</v>
      </c>
      <c r="D14" s="97">
        <v>56532.417150000008</v>
      </c>
      <c r="E14" s="160">
        <v>1.3922206694687154E-2</v>
      </c>
    </row>
    <row r="15" spans="1:5">
      <c r="A15" s="100" t="s">
        <v>728</v>
      </c>
      <c r="B15" s="97">
        <v>23220.866300000002</v>
      </c>
      <c r="C15" s="97">
        <v>11745.28772</v>
      </c>
      <c r="D15" s="97">
        <v>34966.154020000002</v>
      </c>
      <c r="E15" s="160">
        <v>8.6110951578992605E-3</v>
      </c>
    </row>
    <row r="16" spans="1:5">
      <c r="A16" s="100" t="s">
        <v>729</v>
      </c>
      <c r="B16" s="97">
        <v>53936.99712</v>
      </c>
      <c r="C16" s="97">
        <v>15787.658310000001</v>
      </c>
      <c r="D16" s="97">
        <v>69724.655429999999</v>
      </c>
      <c r="E16" s="160">
        <v>1.7171051823887933E-2</v>
      </c>
    </row>
    <row r="17" spans="1:5">
      <c r="A17" s="100" t="s">
        <v>730</v>
      </c>
      <c r="B17" s="97">
        <v>376107.35158999998</v>
      </c>
      <c r="C17" s="97">
        <v>44493.266770000002</v>
      </c>
      <c r="D17" s="97">
        <v>420600.61835999996</v>
      </c>
      <c r="E17" s="160">
        <v>0.10358107860811941</v>
      </c>
    </row>
    <row r="18" spans="1:5">
      <c r="A18" s="100" t="s">
        <v>731</v>
      </c>
      <c r="B18" s="97">
        <v>201682.37075999999</v>
      </c>
      <c r="C18" s="97">
        <v>31712.48717</v>
      </c>
      <c r="D18" s="97">
        <v>233394.85793</v>
      </c>
      <c r="E18" s="160">
        <v>5.7478020884139801E-2</v>
      </c>
    </row>
    <row r="19" spans="1:5">
      <c r="A19" s="100" t="s">
        <v>732</v>
      </c>
      <c r="B19" s="97">
        <v>33955.075450000004</v>
      </c>
      <c r="C19" s="97">
        <v>9735.7728000000006</v>
      </c>
      <c r="D19" s="97">
        <v>43690.848250000003</v>
      </c>
      <c r="E19" s="160">
        <v>1.0759720717208189E-2</v>
      </c>
    </row>
    <row r="20" spans="1:5">
      <c r="A20" s="100" t="s">
        <v>733</v>
      </c>
      <c r="B20" s="97">
        <v>72262.499540000004</v>
      </c>
      <c r="C20" s="97">
        <v>4654.92508</v>
      </c>
      <c r="D20" s="97">
        <v>76917.424620000005</v>
      </c>
      <c r="E20" s="160">
        <v>1.8942411061980542E-2</v>
      </c>
    </row>
    <row r="21" spans="1:5">
      <c r="A21" s="72" t="s">
        <v>156</v>
      </c>
      <c r="B21" s="158">
        <v>3489261.6752099996</v>
      </c>
      <c r="C21" s="158">
        <v>571331.47570000007</v>
      </c>
      <c r="D21" s="158">
        <v>4060593.1509099999</v>
      </c>
      <c r="E21" s="161">
        <v>1</v>
      </c>
    </row>
    <row r="22" spans="1:5">
      <c r="A22" s="54" t="s">
        <v>734</v>
      </c>
      <c r="B22" s="160">
        <v>0.85929851761387077</v>
      </c>
      <c r="C22" s="160">
        <v>0.14070148238612917</v>
      </c>
      <c r="D22" s="160">
        <v>1</v>
      </c>
      <c r="E22" s="234"/>
    </row>
    <row r="23" spans="1:5" ht="30" customHeight="1">
      <c r="A23" s="433" t="s">
        <v>735</v>
      </c>
      <c r="B23" s="73" t="s">
        <v>57</v>
      </c>
      <c r="C23" s="73" t="s">
        <v>55</v>
      </c>
      <c r="D23" s="176" t="s">
        <v>515</v>
      </c>
      <c r="E23" s="73" t="s">
        <v>677</v>
      </c>
    </row>
    <row r="24" spans="1:5">
      <c r="A24" s="100" t="s">
        <v>720</v>
      </c>
      <c r="B24" s="97">
        <v>4</v>
      </c>
      <c r="C24" s="97">
        <v>0</v>
      </c>
      <c r="D24" s="97">
        <v>4</v>
      </c>
      <c r="E24" s="160">
        <v>7.9908105678469767E-6</v>
      </c>
    </row>
    <row r="25" spans="1:5">
      <c r="A25" s="100" t="s">
        <v>721</v>
      </c>
      <c r="B25" s="97">
        <v>36</v>
      </c>
      <c r="C25" s="97">
        <v>0</v>
      </c>
      <c r="D25" s="97">
        <v>36</v>
      </c>
      <c r="E25" s="160">
        <v>7.1917295110622784E-5</v>
      </c>
    </row>
    <row r="26" spans="1:5">
      <c r="A26" s="100" t="s">
        <v>722</v>
      </c>
      <c r="B26" s="97">
        <v>241</v>
      </c>
      <c r="C26" s="97">
        <v>29</v>
      </c>
      <c r="D26" s="97">
        <v>270</v>
      </c>
      <c r="E26" s="160">
        <v>5.3937971332967093E-4</v>
      </c>
    </row>
    <row r="27" spans="1:5">
      <c r="A27" s="100" t="s">
        <v>723</v>
      </c>
      <c r="B27" s="97">
        <v>237</v>
      </c>
      <c r="C27" s="97">
        <v>67</v>
      </c>
      <c r="D27" s="97">
        <v>304</v>
      </c>
      <c r="E27" s="160">
        <v>6.073016031563702E-4</v>
      </c>
    </row>
    <row r="28" spans="1:5">
      <c r="A28" s="100" t="s">
        <v>724</v>
      </c>
      <c r="B28" s="97">
        <v>190</v>
      </c>
      <c r="C28" s="97">
        <v>67</v>
      </c>
      <c r="D28" s="97">
        <v>257</v>
      </c>
      <c r="E28" s="160">
        <v>5.1340957898416816E-4</v>
      </c>
    </row>
    <row r="29" spans="1:5">
      <c r="A29" s="100" t="s">
        <v>725</v>
      </c>
      <c r="B29" s="97">
        <v>351</v>
      </c>
      <c r="C29" s="97">
        <v>114</v>
      </c>
      <c r="D29" s="97">
        <v>465</v>
      </c>
      <c r="E29" s="160">
        <v>9.2893172851221098E-4</v>
      </c>
    </row>
    <row r="30" spans="1:5">
      <c r="A30" s="100" t="s">
        <v>726</v>
      </c>
      <c r="B30" s="97">
        <v>129</v>
      </c>
      <c r="C30" s="97">
        <v>120</v>
      </c>
      <c r="D30" s="97">
        <v>249</v>
      </c>
      <c r="E30" s="160">
        <v>4.974279578484743E-4</v>
      </c>
    </row>
    <row r="31" spans="1:5">
      <c r="A31" s="100" t="s">
        <v>727</v>
      </c>
      <c r="B31" s="97">
        <v>205</v>
      </c>
      <c r="C31" s="97">
        <v>131</v>
      </c>
      <c r="D31" s="97">
        <v>336</v>
      </c>
      <c r="E31" s="160">
        <v>6.7122808769914596E-4</v>
      </c>
    </row>
    <row r="32" spans="1:5">
      <c r="A32" s="100" t="s">
        <v>728</v>
      </c>
      <c r="B32" s="97">
        <v>195</v>
      </c>
      <c r="C32" s="97">
        <v>99</v>
      </c>
      <c r="D32" s="97">
        <v>294</v>
      </c>
      <c r="E32" s="160">
        <v>5.8732457673675272E-4</v>
      </c>
    </row>
    <row r="33" spans="1:5">
      <c r="A33" s="100" t="s">
        <v>729</v>
      </c>
      <c r="B33" s="97">
        <v>651</v>
      </c>
      <c r="C33" s="97">
        <v>189</v>
      </c>
      <c r="D33" s="97">
        <v>840</v>
      </c>
      <c r="E33" s="160">
        <v>1.6780702192478649E-3</v>
      </c>
    </row>
    <row r="34" spans="1:5">
      <c r="A34" s="100" t="s">
        <v>730</v>
      </c>
      <c r="B34" s="97">
        <v>7181</v>
      </c>
      <c r="C34" s="97">
        <v>947</v>
      </c>
      <c r="D34" s="97">
        <v>8128</v>
      </c>
      <c r="E34" s="160">
        <v>1.6237327073865056E-2</v>
      </c>
    </row>
    <row r="35" spans="1:5">
      <c r="A35" s="100" t="s">
        <v>731</v>
      </c>
      <c r="B35" s="97">
        <v>12746</v>
      </c>
      <c r="C35" s="97">
        <v>1919</v>
      </c>
      <c r="D35" s="97">
        <v>14665</v>
      </c>
      <c r="E35" s="160">
        <v>2.9296309244368976E-2</v>
      </c>
    </row>
    <row r="36" spans="1:5">
      <c r="A36" s="100" t="s">
        <v>732</v>
      </c>
      <c r="B36" s="97">
        <v>6976</v>
      </c>
      <c r="C36" s="97">
        <v>1676</v>
      </c>
      <c r="D36" s="97">
        <v>8652</v>
      </c>
      <c r="E36" s="160">
        <v>1.7284123258253008E-2</v>
      </c>
    </row>
    <row r="37" spans="1:5">
      <c r="A37" s="100" t="s">
        <v>733</v>
      </c>
      <c r="B37" s="97">
        <v>442612</v>
      </c>
      <c r="C37" s="97">
        <v>23463</v>
      </c>
      <c r="D37" s="97">
        <v>466075</v>
      </c>
      <c r="E37" s="160">
        <v>0.93107925885231979</v>
      </c>
    </row>
    <row r="38" spans="1:5">
      <c r="A38" s="72" t="s">
        <v>156</v>
      </c>
      <c r="B38" s="158">
        <v>471754</v>
      </c>
      <c r="C38" s="158">
        <v>28821</v>
      </c>
      <c r="D38" s="158">
        <v>500575</v>
      </c>
      <c r="E38" s="161">
        <v>1</v>
      </c>
    </row>
    <row r="39" spans="1:5">
      <c r="A39" s="54" t="s">
        <v>734</v>
      </c>
      <c r="B39" s="106">
        <v>0.94242421215602057</v>
      </c>
      <c r="C39" s="106">
        <v>5.7575787843979424E-2</v>
      </c>
      <c r="D39" s="106">
        <v>1</v>
      </c>
      <c r="E39" s="144"/>
    </row>
    <row r="40" spans="1:5" ht="15.75" thickBot="1">
      <c r="A40" s="252"/>
      <c r="B40" s="253"/>
      <c r="C40" s="253"/>
      <c r="D40" s="254"/>
      <c r="E40" s="254"/>
    </row>
    <row r="41" spans="1:5" ht="36.75" customHeight="1" thickTop="1">
      <c r="A41" s="765" t="s">
        <v>1357</v>
      </c>
      <c r="B41" s="766"/>
      <c r="C41" s="766"/>
      <c r="D41" s="766"/>
      <c r="E41" s="766"/>
    </row>
    <row r="42" spans="1:5">
      <c r="A42" s="209"/>
      <c r="B42" s="210"/>
      <c r="C42" s="210"/>
      <c r="D42" s="210"/>
      <c r="E42" s="210"/>
    </row>
    <row r="43" spans="1:5" ht="30" customHeight="1">
      <c r="A43" s="757" t="s">
        <v>438</v>
      </c>
      <c r="B43" s="757"/>
      <c r="C43" s="757"/>
      <c r="D43" s="757"/>
      <c r="E43" s="757"/>
    </row>
    <row r="44" spans="1:5" ht="18">
      <c r="A44" s="758" t="s">
        <v>736</v>
      </c>
      <c r="B44" s="758"/>
      <c r="C44" s="758"/>
      <c r="D44" s="758"/>
      <c r="E44" s="758"/>
    </row>
    <row r="45" spans="1:5" ht="18">
      <c r="A45" s="758" t="s">
        <v>1512</v>
      </c>
      <c r="B45" s="758"/>
      <c r="C45" s="758"/>
      <c r="D45" s="758"/>
      <c r="E45" s="758"/>
    </row>
    <row r="46" spans="1:5" ht="30" customHeight="1">
      <c r="A46" s="759" t="s">
        <v>508</v>
      </c>
      <c r="B46" s="759"/>
      <c r="C46" s="759"/>
      <c r="D46" s="759"/>
      <c r="E46" s="759"/>
    </row>
    <row r="47" spans="1:5">
      <c r="A47" s="99"/>
      <c r="B47" s="101"/>
      <c r="C47" s="205"/>
      <c r="D47" s="205"/>
      <c r="E47" s="98"/>
    </row>
    <row r="48" spans="1:5" ht="30" customHeight="1">
      <c r="A48" s="72" t="s">
        <v>718</v>
      </c>
      <c r="B48" s="73" t="s">
        <v>57</v>
      </c>
      <c r="C48" s="73" t="s">
        <v>55</v>
      </c>
      <c r="D48" s="176" t="s">
        <v>515</v>
      </c>
      <c r="E48" s="73" t="s">
        <v>719</v>
      </c>
    </row>
    <row r="49" spans="1:5">
      <c r="A49" s="100" t="s">
        <v>720</v>
      </c>
      <c r="B49" s="97">
        <v>25353.4025</v>
      </c>
      <c r="C49" s="97">
        <v>0</v>
      </c>
      <c r="D49" s="97">
        <v>25353.4025</v>
      </c>
      <c r="E49" s="160">
        <v>0.18578037596863409</v>
      </c>
    </row>
    <row r="50" spans="1:5">
      <c r="A50" s="100" t="s">
        <v>721</v>
      </c>
      <c r="B50" s="97">
        <v>26871.224670000003</v>
      </c>
      <c r="C50" s="97">
        <v>0</v>
      </c>
      <c r="D50" s="97">
        <v>26871.224670000003</v>
      </c>
      <c r="E50" s="160">
        <v>0.19690241662554903</v>
      </c>
    </row>
    <row r="51" spans="1:5">
      <c r="A51" s="100" t="s">
        <v>722</v>
      </c>
      <c r="B51" s="97">
        <v>20477.13004</v>
      </c>
      <c r="C51" s="97">
        <v>0</v>
      </c>
      <c r="D51" s="97">
        <v>20477.13004</v>
      </c>
      <c r="E51" s="160">
        <v>0.15004885113900635</v>
      </c>
    </row>
    <row r="52" spans="1:5">
      <c r="A52" s="100" t="s">
        <v>723</v>
      </c>
      <c r="B52" s="97">
        <v>25958.156899999998</v>
      </c>
      <c r="C52" s="97">
        <v>1987.7138600000001</v>
      </c>
      <c r="D52" s="97">
        <v>27945.870759999998</v>
      </c>
      <c r="E52" s="160">
        <v>0.20477702653770663</v>
      </c>
    </row>
    <row r="53" spans="1:5">
      <c r="A53" s="100" t="s">
        <v>724</v>
      </c>
      <c r="B53" s="97">
        <v>11011.974839999999</v>
      </c>
      <c r="C53" s="97">
        <v>3680.6625600000002</v>
      </c>
      <c r="D53" s="97">
        <v>14692.6374</v>
      </c>
      <c r="E53" s="160">
        <v>0.10766222404045431</v>
      </c>
    </row>
    <row r="54" spans="1:5">
      <c r="A54" s="100" t="s">
        <v>725</v>
      </c>
      <c r="B54" s="97">
        <v>5624.1972699999997</v>
      </c>
      <c r="C54" s="97">
        <v>1357.5476000000001</v>
      </c>
      <c r="D54" s="97">
        <v>6981.7448699999995</v>
      </c>
      <c r="E54" s="160">
        <v>5.1159649552586964E-2</v>
      </c>
    </row>
    <row r="55" spans="1:5">
      <c r="A55" s="100" t="s">
        <v>726</v>
      </c>
      <c r="B55" s="97">
        <v>3410.2707500000001</v>
      </c>
      <c r="C55" s="97">
        <v>1946.9168</v>
      </c>
      <c r="D55" s="97">
        <v>5357.1875500000006</v>
      </c>
      <c r="E55" s="160">
        <v>3.9255493110776189E-2</v>
      </c>
    </row>
    <row r="56" spans="1:5">
      <c r="A56" s="100" t="s">
        <v>727</v>
      </c>
      <c r="B56" s="97">
        <v>1535.88581</v>
      </c>
      <c r="C56" s="97">
        <v>327.14011999999997</v>
      </c>
      <c r="D56" s="97">
        <v>1863.02593</v>
      </c>
      <c r="E56" s="160">
        <v>1.3651566400790354E-2</v>
      </c>
    </row>
    <row r="57" spans="1:5">
      <c r="A57" s="100" t="s">
        <v>728</v>
      </c>
      <c r="B57" s="97">
        <v>738.87562000000003</v>
      </c>
      <c r="C57" s="97">
        <v>500.20902000000001</v>
      </c>
      <c r="D57" s="97">
        <v>1239.08464</v>
      </c>
      <c r="E57" s="160">
        <v>9.0795549148150675E-3</v>
      </c>
    </row>
    <row r="58" spans="1:5">
      <c r="A58" s="100" t="s">
        <v>729</v>
      </c>
      <c r="B58" s="97">
        <v>1330.2960600000001</v>
      </c>
      <c r="C58" s="97">
        <v>295.49397999999997</v>
      </c>
      <c r="D58" s="97">
        <v>1625.7900400000001</v>
      </c>
      <c r="E58" s="160">
        <v>1.1913189358992769E-2</v>
      </c>
    </row>
    <row r="59" spans="1:5">
      <c r="A59" s="100" t="s">
        <v>730</v>
      </c>
      <c r="B59" s="97">
        <v>1323.67452</v>
      </c>
      <c r="C59" s="97">
        <v>529.69889000000001</v>
      </c>
      <c r="D59" s="97">
        <v>1853.3734100000001</v>
      </c>
      <c r="E59" s="160">
        <v>1.3580836296827199E-2</v>
      </c>
    </row>
    <row r="60" spans="1:5">
      <c r="A60" s="100" t="s">
        <v>731</v>
      </c>
      <c r="B60" s="97">
        <v>1052.5108899999998</v>
      </c>
      <c r="C60" s="97">
        <v>308.72702000000004</v>
      </c>
      <c r="D60" s="97">
        <v>1361.2379099999998</v>
      </c>
      <c r="E60" s="160">
        <v>9.9746489924797139E-3</v>
      </c>
    </row>
    <row r="61" spans="1:5">
      <c r="A61" s="100" t="s">
        <v>732</v>
      </c>
      <c r="B61" s="97">
        <v>179.97739999999999</v>
      </c>
      <c r="C61" s="97">
        <v>67.705749999999995</v>
      </c>
      <c r="D61" s="97">
        <v>247.68314999999998</v>
      </c>
      <c r="E61" s="160">
        <v>1.8149307071544181E-3</v>
      </c>
    </row>
    <row r="62" spans="1:5">
      <c r="A62" s="100" t="s">
        <v>733</v>
      </c>
      <c r="B62" s="97">
        <v>491.96100000000001</v>
      </c>
      <c r="C62" s="97">
        <v>108.40171000000001</v>
      </c>
      <c r="D62" s="97">
        <v>600.36270999999999</v>
      </c>
      <c r="E62" s="160">
        <v>4.3992363542269342E-3</v>
      </c>
    </row>
    <row r="63" spans="1:5">
      <c r="A63" s="72" t="s">
        <v>156</v>
      </c>
      <c r="B63" s="158">
        <v>125359.53827000002</v>
      </c>
      <c r="C63" s="158">
        <v>11110.21731</v>
      </c>
      <c r="D63" s="158">
        <v>136469.75558</v>
      </c>
      <c r="E63" s="161">
        <v>1</v>
      </c>
    </row>
    <row r="64" spans="1:5">
      <c r="A64" s="54" t="s">
        <v>734</v>
      </c>
      <c r="B64" s="160">
        <v>0.91858842816284625</v>
      </c>
      <c r="C64" s="160">
        <v>8.1411571837153876E-2</v>
      </c>
      <c r="D64" s="160">
        <v>1</v>
      </c>
      <c r="E64" s="234"/>
    </row>
    <row r="65" spans="1:5" ht="30" customHeight="1">
      <c r="A65" s="433" t="s">
        <v>737</v>
      </c>
      <c r="B65" s="73" t="s">
        <v>57</v>
      </c>
      <c r="C65" s="73" t="s">
        <v>55</v>
      </c>
      <c r="D65" s="176" t="s">
        <v>515</v>
      </c>
      <c r="E65" s="73" t="s">
        <v>677</v>
      </c>
    </row>
    <row r="66" spans="1:5">
      <c r="A66" s="100" t="s">
        <v>720</v>
      </c>
      <c r="B66" s="97">
        <v>1</v>
      </c>
      <c r="C66" s="97">
        <v>0</v>
      </c>
      <c r="D66" s="97">
        <v>1</v>
      </c>
      <c r="E66" s="160">
        <v>6.1957868649318464E-4</v>
      </c>
    </row>
    <row r="67" spans="1:5">
      <c r="A67" s="100" t="s">
        <v>721</v>
      </c>
      <c r="B67" s="97">
        <v>3</v>
      </c>
      <c r="C67" s="97">
        <v>0</v>
      </c>
      <c r="D67" s="97">
        <v>3</v>
      </c>
      <c r="E67" s="160">
        <v>1.8587360594795538E-3</v>
      </c>
    </row>
    <row r="68" spans="1:5">
      <c r="A68" s="100" t="s">
        <v>722</v>
      </c>
      <c r="B68" s="97">
        <v>4</v>
      </c>
      <c r="C68" s="97">
        <v>0</v>
      </c>
      <c r="D68" s="97">
        <v>4</v>
      </c>
      <c r="E68" s="160">
        <v>2.4783147459727386E-3</v>
      </c>
    </row>
    <row r="69" spans="1:5">
      <c r="A69" s="100" t="s">
        <v>723</v>
      </c>
      <c r="B69" s="97">
        <v>11</v>
      </c>
      <c r="C69" s="97">
        <v>1</v>
      </c>
      <c r="D69" s="97">
        <v>12</v>
      </c>
      <c r="E69" s="160">
        <v>7.4349442379182153E-3</v>
      </c>
    </row>
    <row r="70" spans="1:5">
      <c r="A70" s="100" t="s">
        <v>724</v>
      </c>
      <c r="B70" s="97">
        <v>11</v>
      </c>
      <c r="C70" s="97">
        <v>4</v>
      </c>
      <c r="D70" s="97">
        <v>15</v>
      </c>
      <c r="E70" s="160">
        <v>9.2936802973977699E-3</v>
      </c>
    </row>
    <row r="71" spans="1:5">
      <c r="A71" s="100" t="s">
        <v>725</v>
      </c>
      <c r="B71" s="97">
        <v>13</v>
      </c>
      <c r="C71" s="97">
        <v>3</v>
      </c>
      <c r="D71" s="97">
        <v>16</v>
      </c>
      <c r="E71" s="160">
        <v>9.9132589838909543E-3</v>
      </c>
    </row>
    <row r="72" spans="1:5">
      <c r="A72" s="100" t="s">
        <v>726</v>
      </c>
      <c r="B72" s="97">
        <v>13</v>
      </c>
      <c r="C72" s="97">
        <v>7</v>
      </c>
      <c r="D72" s="97">
        <v>20</v>
      </c>
      <c r="E72" s="160">
        <v>1.2391573729863693E-2</v>
      </c>
    </row>
    <row r="73" spans="1:5">
      <c r="A73" s="100" t="s">
        <v>727</v>
      </c>
      <c r="B73" s="97">
        <v>9</v>
      </c>
      <c r="C73" s="97">
        <v>2</v>
      </c>
      <c r="D73" s="97">
        <v>11</v>
      </c>
      <c r="E73" s="160">
        <v>6.8153655514250309E-3</v>
      </c>
    </row>
    <row r="74" spans="1:5">
      <c r="A74" s="100" t="s">
        <v>728</v>
      </c>
      <c r="B74" s="97">
        <v>6</v>
      </c>
      <c r="C74" s="97">
        <v>4</v>
      </c>
      <c r="D74" s="97">
        <v>10</v>
      </c>
      <c r="E74" s="160">
        <v>6.1957868649318466E-3</v>
      </c>
    </row>
    <row r="75" spans="1:5">
      <c r="A75" s="100" t="s">
        <v>729</v>
      </c>
      <c r="B75" s="97">
        <v>16</v>
      </c>
      <c r="C75" s="97">
        <v>4</v>
      </c>
      <c r="D75" s="97">
        <v>20</v>
      </c>
      <c r="E75" s="160">
        <v>1.2391573729863693E-2</v>
      </c>
    </row>
    <row r="76" spans="1:5">
      <c r="A76" s="100" t="s">
        <v>730</v>
      </c>
      <c r="B76" s="97">
        <v>26</v>
      </c>
      <c r="C76" s="97">
        <v>11</v>
      </c>
      <c r="D76" s="97">
        <v>37</v>
      </c>
      <c r="E76" s="160">
        <v>2.292441140024783E-2</v>
      </c>
    </row>
    <row r="77" spans="1:5">
      <c r="A77" s="100" t="s">
        <v>731</v>
      </c>
      <c r="B77" s="97">
        <v>61</v>
      </c>
      <c r="C77" s="97">
        <v>18</v>
      </c>
      <c r="D77" s="97">
        <v>79</v>
      </c>
      <c r="E77" s="160">
        <v>4.8946716232961589E-2</v>
      </c>
    </row>
    <row r="78" spans="1:5">
      <c r="A78" s="100" t="s">
        <v>732</v>
      </c>
      <c r="B78" s="97">
        <v>38</v>
      </c>
      <c r="C78" s="97">
        <v>14</v>
      </c>
      <c r="D78" s="97">
        <v>52</v>
      </c>
      <c r="E78" s="160">
        <v>3.2218091697645598E-2</v>
      </c>
    </row>
    <row r="79" spans="1:5">
      <c r="A79" s="100" t="s">
        <v>733</v>
      </c>
      <c r="B79" s="97">
        <v>1043</v>
      </c>
      <c r="C79" s="97">
        <v>291</v>
      </c>
      <c r="D79" s="97">
        <v>1334</v>
      </c>
      <c r="E79" s="160">
        <v>0.82651796778190834</v>
      </c>
    </row>
    <row r="80" spans="1:5">
      <c r="A80" s="72" t="s">
        <v>156</v>
      </c>
      <c r="B80" s="158">
        <v>1255</v>
      </c>
      <c r="C80" s="158">
        <v>359</v>
      </c>
      <c r="D80" s="158">
        <v>1614</v>
      </c>
      <c r="E80" s="161">
        <v>1</v>
      </c>
    </row>
    <row r="81" spans="1:5">
      <c r="A81" s="54" t="s">
        <v>734</v>
      </c>
      <c r="B81" s="106">
        <v>0.77757125154894668</v>
      </c>
      <c r="C81" s="106">
        <v>0.22242874845105329</v>
      </c>
      <c r="D81" s="106">
        <v>1</v>
      </c>
      <c r="E81" s="144"/>
    </row>
    <row r="82" spans="1:5" ht="15.75" thickBot="1">
      <c r="A82" s="252"/>
      <c r="B82" s="253"/>
      <c r="C82" s="253"/>
      <c r="D82" s="254"/>
      <c r="E82" s="254"/>
    </row>
    <row r="83" spans="1:5" ht="15.75" customHeight="1" thickTop="1">
      <c r="A83" s="765" t="s">
        <v>1358</v>
      </c>
      <c r="B83" s="766"/>
      <c r="C83" s="766"/>
      <c r="D83" s="766"/>
      <c r="E83" s="766"/>
    </row>
    <row r="84" spans="1:5">
      <c r="A84" s="212"/>
      <c r="B84" s="212"/>
      <c r="C84" s="212"/>
      <c r="D84" s="211"/>
      <c r="E84" s="98"/>
    </row>
    <row r="85" spans="1:5" ht="30" customHeight="1">
      <c r="A85" s="757" t="s">
        <v>438</v>
      </c>
      <c r="B85" s="757"/>
      <c r="C85" s="757"/>
      <c r="D85" s="757"/>
      <c r="E85" s="757"/>
    </row>
    <row r="86" spans="1:5" ht="18">
      <c r="A86" s="758" t="s">
        <v>740</v>
      </c>
      <c r="B86" s="758"/>
      <c r="C86" s="758"/>
      <c r="D86" s="758"/>
      <c r="E86" s="758"/>
    </row>
    <row r="87" spans="1:5" ht="18">
      <c r="A87" s="758" t="s">
        <v>1512</v>
      </c>
      <c r="B87" s="758"/>
      <c r="C87" s="758"/>
      <c r="D87" s="758"/>
      <c r="E87" s="758"/>
    </row>
    <row r="88" spans="1:5" ht="30" customHeight="1">
      <c r="A88" s="759" t="s">
        <v>508</v>
      </c>
      <c r="B88" s="759"/>
      <c r="C88" s="759"/>
      <c r="D88" s="759"/>
      <c r="E88" s="759"/>
    </row>
    <row r="89" spans="1:5">
      <c r="A89" s="99"/>
      <c r="B89" s="101"/>
      <c r="C89" s="205"/>
      <c r="D89" s="205"/>
      <c r="E89" s="98"/>
    </row>
    <row r="90" spans="1:5" ht="30" customHeight="1">
      <c r="A90" s="72" t="s">
        <v>718</v>
      </c>
      <c r="B90" s="73" t="s">
        <v>57</v>
      </c>
      <c r="C90" s="73" t="s">
        <v>55</v>
      </c>
      <c r="D90" s="176" t="s">
        <v>515</v>
      </c>
      <c r="E90" s="73" t="s">
        <v>719</v>
      </c>
    </row>
    <row r="91" spans="1:5">
      <c r="A91" s="100" t="s">
        <v>720</v>
      </c>
      <c r="B91" s="97">
        <v>225754.52947000001</v>
      </c>
      <c r="C91" s="97">
        <v>0</v>
      </c>
      <c r="D91" s="97">
        <v>225754.52947000001</v>
      </c>
      <c r="E91" s="160">
        <v>0.26698589678104728</v>
      </c>
    </row>
    <row r="92" spans="1:5">
      <c r="A92" s="100" t="s">
        <v>721</v>
      </c>
      <c r="B92" s="97">
        <v>39831.274990000005</v>
      </c>
      <c r="C92" s="97">
        <v>0</v>
      </c>
      <c r="D92" s="97">
        <v>39831.274990000005</v>
      </c>
      <c r="E92" s="160">
        <v>4.7105981430821439E-2</v>
      </c>
    </row>
    <row r="93" spans="1:5">
      <c r="A93" s="100" t="s">
        <v>722</v>
      </c>
      <c r="B93" s="97">
        <v>38017.306680000002</v>
      </c>
      <c r="C93" s="97">
        <v>4842.7962099999995</v>
      </c>
      <c r="D93" s="97">
        <v>42860.102890000002</v>
      </c>
      <c r="E93" s="160">
        <v>5.0687988555885195E-2</v>
      </c>
    </row>
    <row r="94" spans="1:5">
      <c r="A94" s="100" t="s">
        <v>723</v>
      </c>
      <c r="B94" s="97">
        <v>4392.22757</v>
      </c>
      <c r="C94" s="97">
        <v>6420.7203300000001</v>
      </c>
      <c r="D94" s="97">
        <v>10812.947899999999</v>
      </c>
      <c r="E94" s="160">
        <v>1.2787803632138755E-2</v>
      </c>
    </row>
    <row r="95" spans="1:5">
      <c r="A95" s="100" t="s">
        <v>724</v>
      </c>
      <c r="B95" s="97">
        <v>10705.338880000001</v>
      </c>
      <c r="C95" s="97">
        <v>11768.009789999998</v>
      </c>
      <c r="D95" s="97">
        <v>22473.348669999999</v>
      </c>
      <c r="E95" s="160">
        <v>2.6577837274934683E-2</v>
      </c>
    </row>
    <row r="96" spans="1:5">
      <c r="A96" s="100" t="s">
        <v>725</v>
      </c>
      <c r="B96" s="97">
        <v>22173.743489999997</v>
      </c>
      <c r="C96" s="97">
        <v>21217.168280000002</v>
      </c>
      <c r="D96" s="97">
        <v>43390.911769999999</v>
      </c>
      <c r="E96" s="160">
        <v>5.1315743335285866E-2</v>
      </c>
    </row>
    <row r="97" spans="1:5">
      <c r="A97" s="100" t="s">
        <v>726</v>
      </c>
      <c r="B97" s="97">
        <v>19891.568829999997</v>
      </c>
      <c r="C97" s="97">
        <v>15321.62996</v>
      </c>
      <c r="D97" s="97">
        <v>35213.198789999995</v>
      </c>
      <c r="E97" s="160">
        <v>4.1644468793379276E-2</v>
      </c>
    </row>
    <row r="98" spans="1:5">
      <c r="A98" s="100" t="s">
        <v>727</v>
      </c>
      <c r="B98" s="97">
        <v>18362.639749999998</v>
      </c>
      <c r="C98" s="97">
        <v>12667.15207</v>
      </c>
      <c r="D98" s="97">
        <v>31029.791819999999</v>
      </c>
      <c r="E98" s="160">
        <v>3.6697012527019152E-2</v>
      </c>
    </row>
    <row r="99" spans="1:5">
      <c r="A99" s="100" t="s">
        <v>728</v>
      </c>
      <c r="B99" s="97">
        <v>16610.359949999998</v>
      </c>
      <c r="C99" s="97">
        <v>7207.7834599999996</v>
      </c>
      <c r="D99" s="97">
        <v>23818.143409999997</v>
      </c>
      <c r="E99" s="160">
        <v>2.8168242705506771E-2</v>
      </c>
    </row>
    <row r="100" spans="1:5">
      <c r="A100" s="100" t="s">
        <v>729</v>
      </c>
      <c r="B100" s="97">
        <v>29503.30487</v>
      </c>
      <c r="C100" s="97">
        <v>9275.5696500000013</v>
      </c>
      <c r="D100" s="97">
        <v>38778.874519999998</v>
      </c>
      <c r="E100" s="160">
        <v>4.5861372589902985E-2</v>
      </c>
    </row>
    <row r="101" spans="1:5">
      <c r="A101" s="100" t="s">
        <v>730</v>
      </c>
      <c r="B101" s="97">
        <v>53731.501899999996</v>
      </c>
      <c r="C101" s="97">
        <v>39955.003380000002</v>
      </c>
      <c r="D101" s="97">
        <v>93686.505279999998</v>
      </c>
      <c r="E101" s="160">
        <v>0.11079722602769322</v>
      </c>
    </row>
    <row r="102" spans="1:5">
      <c r="A102" s="100" t="s">
        <v>731</v>
      </c>
      <c r="B102" s="97">
        <v>107053.99206</v>
      </c>
      <c r="C102" s="97">
        <v>27091.73056</v>
      </c>
      <c r="D102" s="97">
        <v>134145.72262000002</v>
      </c>
      <c r="E102" s="160">
        <v>0.15864583597558204</v>
      </c>
    </row>
    <row r="103" spans="1:5">
      <c r="A103" s="100" t="s">
        <v>732</v>
      </c>
      <c r="B103" s="97">
        <v>28074.978719999999</v>
      </c>
      <c r="C103" s="97">
        <v>3366.38391</v>
      </c>
      <c r="D103" s="97">
        <v>31441.36263</v>
      </c>
      <c r="E103" s="160">
        <v>3.718375182768667E-2</v>
      </c>
    </row>
    <row r="104" spans="1:5">
      <c r="A104" s="100" t="s">
        <v>733</v>
      </c>
      <c r="B104" s="97">
        <v>68033.380160000001</v>
      </c>
      <c r="C104" s="97">
        <v>4297.1511100000007</v>
      </c>
      <c r="D104" s="97">
        <v>72330.531270000007</v>
      </c>
      <c r="E104" s="160">
        <v>8.5540838543116629E-2</v>
      </c>
    </row>
    <row r="105" spans="1:5">
      <c r="A105" s="72" t="s">
        <v>156</v>
      </c>
      <c r="B105" s="158">
        <v>682136.14731999999</v>
      </c>
      <c r="C105" s="158">
        <v>163431.09871000002</v>
      </c>
      <c r="D105" s="158">
        <v>845567.24603000004</v>
      </c>
      <c r="E105" s="161">
        <v>1</v>
      </c>
    </row>
    <row r="106" spans="1:5">
      <c r="A106" s="54" t="s">
        <v>734</v>
      </c>
      <c r="B106" s="160">
        <v>0.80672016391680146</v>
      </c>
      <c r="C106" s="160">
        <v>0.19327983608319854</v>
      </c>
      <c r="D106" s="160">
        <v>1</v>
      </c>
      <c r="E106" s="234"/>
    </row>
    <row r="107" spans="1:5" ht="30" customHeight="1">
      <c r="A107" s="433" t="s">
        <v>737</v>
      </c>
      <c r="B107" s="73" t="s">
        <v>57</v>
      </c>
      <c r="C107" s="73" t="s">
        <v>55</v>
      </c>
      <c r="D107" s="176" t="s">
        <v>515</v>
      </c>
      <c r="E107" s="73" t="s">
        <v>677</v>
      </c>
    </row>
    <row r="108" spans="1:5">
      <c r="A108" s="100" t="s">
        <v>720</v>
      </c>
      <c r="B108" s="97">
        <v>3</v>
      </c>
      <c r="C108" s="97">
        <v>0</v>
      </c>
      <c r="D108" s="97">
        <v>3</v>
      </c>
      <c r="E108" s="160">
        <v>6.2519797936013073E-6</v>
      </c>
    </row>
    <row r="109" spans="1:5">
      <c r="A109" s="100" t="s">
        <v>721</v>
      </c>
      <c r="B109" s="97">
        <v>5</v>
      </c>
      <c r="C109" s="97">
        <v>0</v>
      </c>
      <c r="D109" s="97">
        <v>5</v>
      </c>
      <c r="E109" s="160">
        <v>1.0419966322668845E-5</v>
      </c>
    </row>
    <row r="110" spans="1:5">
      <c r="A110" s="100" t="s">
        <v>722</v>
      </c>
      <c r="B110" s="97">
        <v>7</v>
      </c>
      <c r="C110" s="97">
        <v>1</v>
      </c>
      <c r="D110" s="97">
        <v>8</v>
      </c>
      <c r="E110" s="160">
        <v>1.6671946116270151E-5</v>
      </c>
    </row>
    <row r="111" spans="1:5">
      <c r="A111" s="100" t="s">
        <v>723</v>
      </c>
      <c r="B111" s="97">
        <v>2</v>
      </c>
      <c r="C111" s="97">
        <v>4</v>
      </c>
      <c r="D111" s="97">
        <v>6</v>
      </c>
      <c r="E111" s="160">
        <v>1.2503959587202615E-5</v>
      </c>
    </row>
    <row r="112" spans="1:5">
      <c r="A112" s="100" t="s">
        <v>724</v>
      </c>
      <c r="B112" s="97">
        <v>11</v>
      </c>
      <c r="C112" s="97">
        <v>12</v>
      </c>
      <c r="D112" s="97">
        <v>23</v>
      </c>
      <c r="E112" s="160">
        <v>4.7931845084276685E-5</v>
      </c>
    </row>
    <row r="113" spans="1:5">
      <c r="A113" s="100" t="s">
        <v>725</v>
      </c>
      <c r="B113" s="97">
        <v>47</v>
      </c>
      <c r="C113" s="97">
        <v>46</v>
      </c>
      <c r="D113" s="97">
        <v>93</v>
      </c>
      <c r="E113" s="160">
        <v>1.9381137360164051E-4</v>
      </c>
    </row>
    <row r="114" spans="1:5">
      <c r="A114" s="100" t="s">
        <v>726</v>
      </c>
      <c r="B114" s="97">
        <v>75</v>
      </c>
      <c r="C114" s="97">
        <v>59</v>
      </c>
      <c r="D114" s="97">
        <v>134</v>
      </c>
      <c r="E114" s="160">
        <v>2.7925509744752505E-4</v>
      </c>
    </row>
    <row r="115" spans="1:5">
      <c r="A115" s="100" t="s">
        <v>727</v>
      </c>
      <c r="B115" s="97">
        <v>110</v>
      </c>
      <c r="C115" s="97">
        <v>77</v>
      </c>
      <c r="D115" s="97">
        <v>187</v>
      </c>
      <c r="E115" s="160">
        <v>3.897067404678148E-4</v>
      </c>
    </row>
    <row r="116" spans="1:5">
      <c r="A116" s="100" t="s">
        <v>728</v>
      </c>
      <c r="B116" s="97">
        <v>139</v>
      </c>
      <c r="C116" s="97">
        <v>62</v>
      </c>
      <c r="D116" s="97">
        <v>201</v>
      </c>
      <c r="E116" s="160">
        <v>4.1888264617128757E-4</v>
      </c>
    </row>
    <row r="117" spans="1:5">
      <c r="A117" s="100" t="s">
        <v>729</v>
      </c>
      <c r="B117" s="97">
        <v>358</v>
      </c>
      <c r="C117" s="97">
        <v>112</v>
      </c>
      <c r="D117" s="97">
        <v>470</v>
      </c>
      <c r="E117" s="160">
        <v>9.7947683433087149E-4</v>
      </c>
    </row>
    <row r="118" spans="1:5">
      <c r="A118" s="100" t="s">
        <v>730</v>
      </c>
      <c r="B118" s="97">
        <v>1147</v>
      </c>
      <c r="C118" s="97">
        <v>858</v>
      </c>
      <c r="D118" s="97">
        <v>2005</v>
      </c>
      <c r="E118" s="160">
        <v>4.1784064953902071E-3</v>
      </c>
    </row>
    <row r="119" spans="1:5">
      <c r="A119" s="100" t="s">
        <v>731</v>
      </c>
      <c r="B119" s="97">
        <v>7293</v>
      </c>
      <c r="C119" s="97">
        <v>1616</v>
      </c>
      <c r="D119" s="97">
        <v>8909</v>
      </c>
      <c r="E119" s="160">
        <v>1.8566295993731347E-2</v>
      </c>
    </row>
    <row r="120" spans="1:5">
      <c r="A120" s="100" t="s">
        <v>732</v>
      </c>
      <c r="B120" s="97">
        <v>5793</v>
      </c>
      <c r="C120" s="97">
        <v>692</v>
      </c>
      <c r="D120" s="97">
        <v>6485</v>
      </c>
      <c r="E120" s="160">
        <v>1.3514696320501491E-2</v>
      </c>
    </row>
    <row r="121" spans="1:5">
      <c r="A121" s="100" t="s">
        <v>733</v>
      </c>
      <c r="B121" s="97">
        <v>438326</v>
      </c>
      <c r="C121" s="97">
        <v>22993</v>
      </c>
      <c r="D121" s="97">
        <v>461319</v>
      </c>
      <c r="E121" s="160">
        <v>0.96138568880145381</v>
      </c>
    </row>
    <row r="122" spans="1:5">
      <c r="A122" s="72" t="s">
        <v>156</v>
      </c>
      <c r="B122" s="158">
        <v>453316</v>
      </c>
      <c r="C122" s="158">
        <v>26532</v>
      </c>
      <c r="D122" s="158">
        <v>479848</v>
      </c>
      <c r="E122" s="161">
        <v>1</v>
      </c>
    </row>
    <row r="123" spans="1:5">
      <c r="A123" s="54" t="s">
        <v>734</v>
      </c>
      <c r="B123" s="106">
        <v>0.94470749070539006</v>
      </c>
      <c r="C123" s="106">
        <v>5.5292509294609958E-2</v>
      </c>
      <c r="D123" s="106">
        <v>1</v>
      </c>
      <c r="E123" s="144"/>
    </row>
    <row r="124" spans="1:5" ht="15.75" thickBot="1">
      <c r="A124" s="252"/>
      <c r="B124" s="253"/>
      <c r="C124" s="253"/>
      <c r="D124" s="254"/>
      <c r="E124" s="254"/>
    </row>
    <row r="125" spans="1:5" ht="15.75" thickTop="1">
      <c r="A125" s="765" t="s">
        <v>1366</v>
      </c>
      <c r="B125" s="766"/>
      <c r="C125" s="766"/>
      <c r="D125" s="766"/>
      <c r="E125" s="766"/>
    </row>
    <row r="126" spans="1:5">
      <c r="A126" s="214"/>
      <c r="B126" s="96"/>
      <c r="C126" s="96"/>
      <c r="D126" s="211"/>
      <c r="E126" s="98"/>
    </row>
    <row r="127" spans="1:5" ht="30" customHeight="1">
      <c r="A127" s="757" t="s">
        <v>438</v>
      </c>
      <c r="B127" s="757"/>
      <c r="C127" s="757"/>
      <c r="D127" s="757"/>
      <c r="E127" s="757"/>
    </row>
    <row r="128" spans="1:5" ht="18">
      <c r="A128" s="758" t="s">
        <v>738</v>
      </c>
      <c r="B128" s="758"/>
      <c r="C128" s="758"/>
      <c r="D128" s="758"/>
      <c r="E128" s="758"/>
    </row>
    <row r="129" spans="1:5" ht="18">
      <c r="A129" s="758" t="s">
        <v>1512</v>
      </c>
      <c r="B129" s="758"/>
      <c r="C129" s="758"/>
      <c r="D129" s="758"/>
      <c r="E129" s="758"/>
    </row>
    <row r="130" spans="1:5" ht="30" customHeight="1">
      <c r="A130" s="759" t="s">
        <v>508</v>
      </c>
      <c r="B130" s="759"/>
      <c r="C130" s="759"/>
      <c r="D130" s="759"/>
      <c r="E130" s="759"/>
    </row>
    <row r="131" spans="1:5">
      <c r="A131" s="99"/>
      <c r="B131" s="101"/>
      <c r="C131" s="205"/>
      <c r="D131" s="205"/>
      <c r="E131" s="98"/>
    </row>
    <row r="132" spans="1:5" ht="30" customHeight="1">
      <c r="A132" s="72" t="s">
        <v>718</v>
      </c>
      <c r="B132" s="73" t="s">
        <v>57</v>
      </c>
      <c r="C132" s="73" t="s">
        <v>55</v>
      </c>
      <c r="D132" s="176" t="s">
        <v>515</v>
      </c>
      <c r="E132" s="73" t="s">
        <v>719</v>
      </c>
    </row>
    <row r="133" spans="1:5">
      <c r="A133" s="100" t="s">
        <v>720</v>
      </c>
      <c r="B133" s="97">
        <v>0</v>
      </c>
      <c r="C133" s="97">
        <v>0</v>
      </c>
      <c r="D133" s="97">
        <v>0</v>
      </c>
      <c r="E133" s="160">
        <v>0</v>
      </c>
    </row>
    <row r="134" spans="1:5">
      <c r="A134" s="100" t="s">
        <v>721</v>
      </c>
      <c r="B134" s="97">
        <v>255096.60800000001</v>
      </c>
      <c r="C134" s="97">
        <v>0</v>
      </c>
      <c r="D134" s="97">
        <v>255096.60800000001</v>
      </c>
      <c r="E134" s="160">
        <v>8.3534338920640994E-2</v>
      </c>
    </row>
    <row r="135" spans="1:5">
      <c r="A135" s="100" t="s">
        <v>722</v>
      </c>
      <c r="B135" s="97">
        <v>1109515.6259100002</v>
      </c>
      <c r="C135" s="97">
        <v>111471.83140000001</v>
      </c>
      <c r="D135" s="97">
        <v>1220987.4573100002</v>
      </c>
      <c r="E135" s="160">
        <v>0.39982648486170869</v>
      </c>
    </row>
    <row r="136" spans="1:5">
      <c r="A136" s="100" t="s">
        <v>723</v>
      </c>
      <c r="B136" s="97">
        <v>517294.38412</v>
      </c>
      <c r="C136" s="97">
        <v>148828.15</v>
      </c>
      <c r="D136" s="97">
        <v>666122.53411999997</v>
      </c>
      <c r="E136" s="160">
        <v>0.21812953909546426</v>
      </c>
    </row>
    <row r="137" spans="1:5">
      <c r="A137" s="100" t="s">
        <v>724</v>
      </c>
      <c r="B137" s="97">
        <v>172210.79724000001</v>
      </c>
      <c r="C137" s="97">
        <v>46707.053959999997</v>
      </c>
      <c r="D137" s="97">
        <v>218917.8512</v>
      </c>
      <c r="E137" s="160">
        <v>7.1687185969635678E-2</v>
      </c>
    </row>
    <row r="138" spans="1:5">
      <c r="A138" s="100" t="s">
        <v>725</v>
      </c>
      <c r="B138" s="97">
        <v>148152.37956</v>
      </c>
      <c r="C138" s="97">
        <v>31385.698100000001</v>
      </c>
      <c r="D138" s="97">
        <v>179538.07766000001</v>
      </c>
      <c r="E138" s="160">
        <v>5.8791823011659979E-2</v>
      </c>
    </row>
    <row r="139" spans="1:5">
      <c r="A139" s="100" t="s">
        <v>726</v>
      </c>
      <c r="B139" s="97">
        <v>10826.828210000001</v>
      </c>
      <c r="C139" s="97">
        <v>13830.83966</v>
      </c>
      <c r="D139" s="97">
        <v>24657.667870000001</v>
      </c>
      <c r="E139" s="160">
        <v>8.0744389390123919E-3</v>
      </c>
    </row>
    <row r="140" spans="1:5">
      <c r="A140" s="100" t="s">
        <v>727</v>
      </c>
      <c r="B140" s="97">
        <v>14728.938970000001</v>
      </c>
      <c r="C140" s="97">
        <v>7908.25864</v>
      </c>
      <c r="D140" s="97">
        <v>22637.197610000003</v>
      </c>
      <c r="E140" s="160">
        <v>7.4128125504799519E-3</v>
      </c>
    </row>
    <row r="141" spans="1:5">
      <c r="A141" s="100" t="s">
        <v>728</v>
      </c>
      <c r="B141" s="97">
        <v>5871.6307300000008</v>
      </c>
      <c r="C141" s="97">
        <v>3205.2674400000001</v>
      </c>
      <c r="D141" s="97">
        <v>9076.8981700000004</v>
      </c>
      <c r="E141" s="160">
        <v>2.9723354380350132E-3</v>
      </c>
    </row>
    <row r="142" spans="1:5">
      <c r="A142" s="100" t="s">
        <v>729</v>
      </c>
      <c r="B142" s="97">
        <v>23103.396190000003</v>
      </c>
      <c r="C142" s="97">
        <v>5262.1046100000003</v>
      </c>
      <c r="D142" s="97">
        <v>28365.500800000002</v>
      </c>
      <c r="E142" s="160">
        <v>9.2886117775463073E-3</v>
      </c>
    </row>
    <row r="143" spans="1:5">
      <c r="A143" s="100" t="s">
        <v>730</v>
      </c>
      <c r="B143" s="97">
        <v>320538.84401</v>
      </c>
      <c r="C143" s="97">
        <v>2961.7035000000001</v>
      </c>
      <c r="D143" s="97">
        <v>323500.54751</v>
      </c>
      <c r="E143" s="160">
        <v>0.10593400119500321</v>
      </c>
    </row>
    <row r="144" spans="1:5">
      <c r="A144" s="100" t="s">
        <v>731</v>
      </c>
      <c r="B144" s="97">
        <v>93386.989979999998</v>
      </c>
      <c r="C144" s="97">
        <v>1424.7230199999999</v>
      </c>
      <c r="D144" s="97">
        <v>94811.713000000003</v>
      </c>
      <c r="E144" s="160">
        <v>3.1047193569067544E-2</v>
      </c>
    </row>
    <row r="145" spans="1:5">
      <c r="A145" s="100" t="s">
        <v>732</v>
      </c>
      <c r="B145" s="97">
        <v>5700.1193300000004</v>
      </c>
      <c r="C145" s="97">
        <v>629.38733999999999</v>
      </c>
      <c r="D145" s="97">
        <v>6329.5066700000007</v>
      </c>
      <c r="E145" s="160">
        <v>2.0726702699717507E-3</v>
      </c>
    </row>
    <row r="146" spans="1:5">
      <c r="A146" s="100" t="s">
        <v>733</v>
      </c>
      <c r="B146" s="97">
        <v>3737.1583799999999</v>
      </c>
      <c r="C146" s="97">
        <v>14.62341</v>
      </c>
      <c r="D146" s="97">
        <v>3751.78179</v>
      </c>
      <c r="E146" s="160">
        <v>1.2285644017742061E-3</v>
      </c>
    </row>
    <row r="147" spans="1:5">
      <c r="A147" s="72" t="s">
        <v>156</v>
      </c>
      <c r="B147" s="158">
        <v>2680163.7006300003</v>
      </c>
      <c r="C147" s="158">
        <v>373629.64107999997</v>
      </c>
      <c r="D147" s="158">
        <v>3053793.3417100003</v>
      </c>
      <c r="E147" s="161">
        <v>1</v>
      </c>
    </row>
    <row r="148" spans="1:5">
      <c r="A148" s="54" t="s">
        <v>734</v>
      </c>
      <c r="B148" s="160">
        <v>0.87765064650026958</v>
      </c>
      <c r="C148" s="160">
        <v>0.12234935349973045</v>
      </c>
      <c r="D148" s="160">
        <v>1</v>
      </c>
      <c r="E148" s="234"/>
    </row>
    <row r="149" spans="1:5" ht="30" customHeight="1">
      <c r="A149" s="433" t="s">
        <v>737</v>
      </c>
      <c r="B149" s="73" t="s">
        <v>57</v>
      </c>
      <c r="C149" s="73" t="s">
        <v>55</v>
      </c>
      <c r="D149" s="176" t="s">
        <v>515</v>
      </c>
      <c r="E149" s="73" t="s">
        <v>677</v>
      </c>
    </row>
    <row r="150" spans="1:5">
      <c r="A150" s="100" t="s">
        <v>720</v>
      </c>
      <c r="B150" s="97">
        <v>0</v>
      </c>
      <c r="C150" s="97">
        <v>0</v>
      </c>
      <c r="D150" s="97">
        <v>0</v>
      </c>
      <c r="E150" s="160">
        <v>0</v>
      </c>
    </row>
    <row r="151" spans="1:5">
      <c r="A151" s="100" t="s">
        <v>721</v>
      </c>
      <c r="B151" s="97">
        <v>28</v>
      </c>
      <c r="C151" s="97">
        <v>0</v>
      </c>
      <c r="D151" s="97">
        <v>28</v>
      </c>
      <c r="E151" s="160">
        <v>1.571973950145969E-3</v>
      </c>
    </row>
    <row r="152" spans="1:5">
      <c r="A152" s="100" t="s">
        <v>722</v>
      </c>
      <c r="B152" s="97">
        <v>230</v>
      </c>
      <c r="C152" s="97">
        <v>28</v>
      </c>
      <c r="D152" s="97">
        <v>258</v>
      </c>
      <c r="E152" s="160">
        <v>1.4484617112059285E-2</v>
      </c>
    </row>
    <row r="153" spans="1:5">
      <c r="A153" s="100" t="s">
        <v>723</v>
      </c>
      <c r="B153" s="97">
        <v>224</v>
      </c>
      <c r="C153" s="97">
        <v>61</v>
      </c>
      <c r="D153" s="97">
        <v>285</v>
      </c>
      <c r="E153" s="160">
        <v>1.6000449135414329E-2</v>
      </c>
    </row>
    <row r="154" spans="1:5">
      <c r="A154" s="100" t="s">
        <v>724</v>
      </c>
      <c r="B154" s="97">
        <v>167</v>
      </c>
      <c r="C154" s="97">
        <v>48</v>
      </c>
      <c r="D154" s="97">
        <v>215</v>
      </c>
      <c r="E154" s="160">
        <v>1.2070514260049405E-2</v>
      </c>
    </row>
    <row r="155" spans="1:5">
      <c r="A155" s="100" t="s">
        <v>725</v>
      </c>
      <c r="B155" s="97">
        <v>291</v>
      </c>
      <c r="C155" s="97">
        <v>59</v>
      </c>
      <c r="D155" s="97">
        <v>350</v>
      </c>
      <c r="E155" s="160">
        <v>1.9649674376824612E-2</v>
      </c>
    </row>
    <row r="156" spans="1:5">
      <c r="A156" s="100" t="s">
        <v>726</v>
      </c>
      <c r="B156" s="97">
        <v>41</v>
      </c>
      <c r="C156" s="97">
        <v>47</v>
      </c>
      <c r="D156" s="97">
        <v>88</v>
      </c>
      <c r="E156" s="160">
        <v>4.940489557601617E-3</v>
      </c>
    </row>
    <row r="157" spans="1:5">
      <c r="A157" s="100" t="s">
        <v>727</v>
      </c>
      <c r="B157" s="97">
        <v>86</v>
      </c>
      <c r="C157" s="97">
        <v>46</v>
      </c>
      <c r="D157" s="97">
        <v>132</v>
      </c>
      <c r="E157" s="160">
        <v>7.4107343364024254E-3</v>
      </c>
    </row>
    <row r="158" spans="1:5">
      <c r="A158" s="100" t="s">
        <v>728</v>
      </c>
      <c r="B158" s="97">
        <v>50</v>
      </c>
      <c r="C158" s="97">
        <v>26</v>
      </c>
      <c r="D158" s="97">
        <v>76</v>
      </c>
      <c r="E158" s="160">
        <v>4.266786436110487E-3</v>
      </c>
    </row>
    <row r="159" spans="1:5">
      <c r="A159" s="100" t="s">
        <v>729</v>
      </c>
      <c r="B159" s="97">
        <v>277</v>
      </c>
      <c r="C159" s="97">
        <v>62</v>
      </c>
      <c r="D159" s="97">
        <v>339</v>
      </c>
      <c r="E159" s="160">
        <v>1.9032113182124409E-2</v>
      </c>
    </row>
    <row r="160" spans="1:5">
      <c r="A160" s="100" t="s">
        <v>730</v>
      </c>
      <c r="B160" s="97">
        <v>5998</v>
      </c>
      <c r="C160" s="97">
        <v>57</v>
      </c>
      <c r="D160" s="97">
        <v>6055</v>
      </c>
      <c r="E160" s="160">
        <v>0.33993936671906577</v>
      </c>
    </row>
    <row r="161" spans="1:5">
      <c r="A161" s="100" t="s">
        <v>731</v>
      </c>
      <c r="B161" s="97">
        <v>5384</v>
      </c>
      <c r="C161" s="97">
        <v>80</v>
      </c>
      <c r="D161" s="97">
        <v>5464</v>
      </c>
      <c r="E161" s="160">
        <v>0.30675948798562769</v>
      </c>
    </row>
    <row r="162" spans="1:5">
      <c r="A162" s="100" t="s">
        <v>732</v>
      </c>
      <c r="B162" s="97">
        <v>1145</v>
      </c>
      <c r="C162" s="97">
        <v>125</v>
      </c>
      <c r="D162" s="97">
        <v>1270</v>
      </c>
      <c r="E162" s="160">
        <v>7.1300247024477875E-2</v>
      </c>
    </row>
    <row r="163" spans="1:5">
      <c r="A163" s="100" t="s">
        <v>733</v>
      </c>
      <c r="B163" s="97">
        <v>3243</v>
      </c>
      <c r="C163" s="97">
        <v>9</v>
      </c>
      <c r="D163" s="97">
        <v>3252</v>
      </c>
      <c r="E163" s="160">
        <v>0.18257354592409611</v>
      </c>
    </row>
    <row r="164" spans="1:5">
      <c r="A164" s="72" t="s">
        <v>156</v>
      </c>
      <c r="B164" s="158">
        <v>17164</v>
      </c>
      <c r="C164" s="158">
        <v>648</v>
      </c>
      <c r="D164" s="158">
        <v>17812</v>
      </c>
      <c r="E164" s="161">
        <v>1</v>
      </c>
    </row>
    <row r="165" spans="1:5">
      <c r="A165" s="54" t="s">
        <v>734</v>
      </c>
      <c r="B165" s="106">
        <v>0.96362003143947905</v>
      </c>
      <c r="C165" s="106">
        <v>3.6379968560520996E-2</v>
      </c>
      <c r="D165" s="106">
        <v>1</v>
      </c>
      <c r="E165" s="144"/>
    </row>
    <row r="166" spans="1:5" ht="15.75" thickBot="1">
      <c r="A166" s="252"/>
      <c r="B166" s="253"/>
      <c r="C166" s="253"/>
      <c r="D166" s="254"/>
      <c r="E166" s="254"/>
    </row>
    <row r="167" spans="1:5" ht="15.75" thickTop="1">
      <c r="A167" s="765" t="s">
        <v>1367</v>
      </c>
      <c r="B167" s="766"/>
      <c r="C167" s="766"/>
      <c r="D167" s="766"/>
      <c r="E167" s="766"/>
    </row>
    <row r="168" spans="1:5">
      <c r="A168" s="190"/>
      <c r="B168" s="96"/>
      <c r="C168" s="11"/>
      <c r="D168" s="211"/>
      <c r="E168" s="215"/>
    </row>
    <row r="169" spans="1:5" ht="30" customHeight="1">
      <c r="A169" s="757" t="s">
        <v>438</v>
      </c>
      <c r="B169" s="757"/>
      <c r="C169" s="757"/>
      <c r="D169" s="757"/>
      <c r="E169" s="757"/>
    </row>
    <row r="170" spans="1:5" ht="18">
      <c r="A170" s="758" t="s">
        <v>739</v>
      </c>
      <c r="B170" s="758"/>
      <c r="C170" s="758"/>
      <c r="D170" s="758"/>
      <c r="E170" s="758"/>
    </row>
    <row r="171" spans="1:5" ht="18">
      <c r="A171" s="758" t="s">
        <v>1512</v>
      </c>
      <c r="B171" s="758"/>
      <c r="C171" s="758"/>
      <c r="D171" s="758"/>
      <c r="E171" s="758"/>
    </row>
    <row r="172" spans="1:5" ht="30" customHeight="1">
      <c r="A172" s="759" t="s">
        <v>508</v>
      </c>
      <c r="B172" s="759"/>
      <c r="C172" s="759"/>
      <c r="D172" s="759"/>
      <c r="E172" s="759"/>
    </row>
    <row r="173" spans="1:5">
      <c r="A173" s="99"/>
      <c r="B173" s="101"/>
      <c r="C173" s="205"/>
      <c r="D173" s="205"/>
      <c r="E173" s="98"/>
    </row>
    <row r="174" spans="1:5" ht="30" customHeight="1">
      <c r="A174" s="72" t="s">
        <v>718</v>
      </c>
      <c r="B174" s="73" t="s">
        <v>57</v>
      </c>
      <c r="C174" s="73" t="s">
        <v>55</v>
      </c>
      <c r="D174" s="176" t="s">
        <v>515</v>
      </c>
      <c r="E174" s="73" t="s">
        <v>719</v>
      </c>
    </row>
    <row r="175" spans="1:5">
      <c r="A175" s="100" t="s">
        <v>720</v>
      </c>
      <c r="B175" s="97">
        <v>0</v>
      </c>
      <c r="C175" s="97">
        <v>0</v>
      </c>
      <c r="D175" s="97">
        <v>0</v>
      </c>
      <c r="E175" s="160">
        <v>0</v>
      </c>
    </row>
    <row r="176" spans="1:5">
      <c r="A176" s="100" t="s">
        <v>721</v>
      </c>
      <c r="B176" s="97">
        <v>0</v>
      </c>
      <c r="C176" s="97">
        <v>0</v>
      </c>
      <c r="D176" s="97">
        <v>0</v>
      </c>
      <c r="E176" s="160">
        <v>0</v>
      </c>
    </row>
    <row r="177" spans="1:5">
      <c r="A177" s="100" t="s">
        <v>722</v>
      </c>
      <c r="B177" s="97">
        <v>0</v>
      </c>
      <c r="C177" s="97">
        <v>0</v>
      </c>
      <c r="D177" s="97">
        <v>0</v>
      </c>
      <c r="E177" s="160">
        <v>0</v>
      </c>
    </row>
    <row r="178" spans="1:5">
      <c r="A178" s="100" t="s">
        <v>723</v>
      </c>
      <c r="B178" s="97">
        <v>0</v>
      </c>
      <c r="C178" s="97">
        <v>2217.9749999999999</v>
      </c>
      <c r="D178" s="97">
        <v>2217.9749999999999</v>
      </c>
      <c r="E178" s="160">
        <v>8.9568801596459038E-2</v>
      </c>
    </row>
    <row r="179" spans="1:5">
      <c r="A179" s="100" t="s">
        <v>724</v>
      </c>
      <c r="B179" s="97">
        <v>900.08</v>
      </c>
      <c r="C179" s="97">
        <v>2893.56</v>
      </c>
      <c r="D179" s="97">
        <v>3793.64</v>
      </c>
      <c r="E179" s="160">
        <v>0.15319910661228861</v>
      </c>
    </row>
    <row r="180" spans="1:5">
      <c r="A180" s="100" t="s">
        <v>725</v>
      </c>
      <c r="B180" s="97">
        <v>0</v>
      </c>
      <c r="C180" s="97">
        <v>3332.53332</v>
      </c>
      <c r="D180" s="97">
        <v>3332.53332</v>
      </c>
      <c r="E180" s="160">
        <v>0.13457816961537841</v>
      </c>
    </row>
    <row r="181" spans="1:5">
      <c r="A181" s="100" t="s">
        <v>726</v>
      </c>
      <c r="B181" s="97">
        <v>0</v>
      </c>
      <c r="C181" s="97">
        <v>2086.3184000000001</v>
      </c>
      <c r="D181" s="97">
        <v>2086.3184000000001</v>
      </c>
      <c r="E181" s="160">
        <v>8.4252094291703869E-2</v>
      </c>
    </row>
    <row r="182" spans="1:5">
      <c r="A182" s="100" t="s">
        <v>727</v>
      </c>
      <c r="B182" s="97">
        <v>0</v>
      </c>
      <c r="C182" s="97">
        <v>1002.40179</v>
      </c>
      <c r="D182" s="97">
        <v>1002.40179</v>
      </c>
      <c r="E182" s="160">
        <v>4.0480134829493294E-2</v>
      </c>
    </row>
    <row r="183" spans="1:5">
      <c r="A183" s="100" t="s">
        <v>728</v>
      </c>
      <c r="B183" s="97">
        <v>0</v>
      </c>
      <c r="C183" s="97">
        <v>832.02780000000007</v>
      </c>
      <c r="D183" s="97">
        <v>832.02780000000007</v>
      </c>
      <c r="E183" s="160">
        <v>3.3599897627763303E-2</v>
      </c>
    </row>
    <row r="184" spans="1:5">
      <c r="A184" s="100" t="s">
        <v>729</v>
      </c>
      <c r="B184" s="97">
        <v>0</v>
      </c>
      <c r="C184" s="97">
        <v>954.49006999999995</v>
      </c>
      <c r="D184" s="97">
        <v>954.49006999999995</v>
      </c>
      <c r="E184" s="160">
        <v>3.8545308989334996E-2</v>
      </c>
    </row>
    <row r="185" spans="1:5">
      <c r="A185" s="100" t="s">
        <v>730</v>
      </c>
      <c r="B185" s="97">
        <v>513.33115999999995</v>
      </c>
      <c r="C185" s="97">
        <v>1046.8610000000001</v>
      </c>
      <c r="D185" s="97">
        <v>1560.1921600000001</v>
      </c>
      <c r="E185" s="160">
        <v>6.3005463105486256E-2</v>
      </c>
    </row>
    <row r="186" spans="1:5">
      <c r="A186" s="100" t="s">
        <v>731</v>
      </c>
      <c r="B186" s="97">
        <v>188.87782999999999</v>
      </c>
      <c r="C186" s="97">
        <v>2887.3065699999997</v>
      </c>
      <c r="D186" s="97">
        <v>3076.1843999999996</v>
      </c>
      <c r="E186" s="160">
        <v>0.12422599452100333</v>
      </c>
    </row>
    <row r="187" spans="1:5">
      <c r="A187" s="100" t="s">
        <v>732</v>
      </c>
      <c r="B187" s="97">
        <v>0</v>
      </c>
      <c r="C187" s="97">
        <v>5672.2957999999999</v>
      </c>
      <c r="D187" s="97">
        <v>5672.2957999999999</v>
      </c>
      <c r="E187" s="160">
        <v>0.22906513243234386</v>
      </c>
    </row>
    <row r="188" spans="1:5">
      <c r="A188" s="100" t="s">
        <v>733</v>
      </c>
      <c r="B188" s="97">
        <v>0</v>
      </c>
      <c r="C188" s="97">
        <v>234.74885</v>
      </c>
      <c r="D188" s="97">
        <v>234.74885</v>
      </c>
      <c r="E188" s="160">
        <v>9.4798963787449918E-3</v>
      </c>
    </row>
    <row r="189" spans="1:5">
      <c r="A189" s="72" t="s">
        <v>156</v>
      </c>
      <c r="B189" s="158">
        <v>1602.28899</v>
      </c>
      <c r="C189" s="158">
        <v>23160.518599999999</v>
      </c>
      <c r="D189" s="158">
        <v>24762.80759</v>
      </c>
      <c r="E189" s="161">
        <v>1</v>
      </c>
    </row>
    <row r="190" spans="1:5">
      <c r="A190" s="54" t="s">
        <v>734</v>
      </c>
      <c r="B190" s="160">
        <v>6.4705465411242571E-2</v>
      </c>
      <c r="C190" s="160">
        <v>0.93529453458875744</v>
      </c>
      <c r="D190" s="160">
        <v>1</v>
      </c>
      <c r="E190" s="234"/>
    </row>
    <row r="191" spans="1:5" ht="30" customHeight="1">
      <c r="A191" s="433" t="s">
        <v>737</v>
      </c>
      <c r="B191" s="73" t="s">
        <v>57</v>
      </c>
      <c r="C191" s="73" t="s">
        <v>55</v>
      </c>
      <c r="D191" s="176" t="s">
        <v>515</v>
      </c>
      <c r="E191" s="73" t="s">
        <v>677</v>
      </c>
    </row>
    <row r="192" spans="1:5">
      <c r="A192" s="100" t="s">
        <v>720</v>
      </c>
      <c r="B192" s="97">
        <v>0</v>
      </c>
      <c r="C192" s="97">
        <v>0</v>
      </c>
      <c r="D192" s="97">
        <v>0</v>
      </c>
      <c r="E192" s="160">
        <v>0</v>
      </c>
    </row>
    <row r="193" spans="1:5">
      <c r="A193" s="100" t="s">
        <v>721</v>
      </c>
      <c r="B193" s="97">
        <v>0</v>
      </c>
      <c r="C193" s="97">
        <v>0</v>
      </c>
      <c r="D193" s="97">
        <v>0</v>
      </c>
      <c r="E193" s="160">
        <v>0</v>
      </c>
    </row>
    <row r="194" spans="1:5">
      <c r="A194" s="100" t="s">
        <v>722</v>
      </c>
      <c r="B194" s="97">
        <v>0</v>
      </c>
      <c r="C194" s="97">
        <v>0</v>
      </c>
      <c r="D194" s="97">
        <v>0</v>
      </c>
      <c r="E194" s="160">
        <v>0</v>
      </c>
    </row>
    <row r="195" spans="1:5">
      <c r="A195" s="100" t="s">
        <v>723</v>
      </c>
      <c r="B195" s="97">
        <v>0</v>
      </c>
      <c r="C195" s="97">
        <v>1</v>
      </c>
      <c r="D195" s="97">
        <v>1</v>
      </c>
      <c r="E195" s="160">
        <v>7.6863950807071484E-4</v>
      </c>
    </row>
    <row r="196" spans="1:5">
      <c r="A196" s="100" t="s">
        <v>724</v>
      </c>
      <c r="B196" s="97">
        <v>1</v>
      </c>
      <c r="C196" s="97">
        <v>3</v>
      </c>
      <c r="D196" s="97">
        <v>4</v>
      </c>
      <c r="E196" s="160">
        <v>3.0745580322828594E-3</v>
      </c>
    </row>
    <row r="197" spans="1:5">
      <c r="A197" s="100" t="s">
        <v>725</v>
      </c>
      <c r="B197" s="97">
        <v>0</v>
      </c>
      <c r="C197" s="97">
        <v>6</v>
      </c>
      <c r="D197" s="97">
        <v>6</v>
      </c>
      <c r="E197" s="160">
        <v>4.6118370484242886E-3</v>
      </c>
    </row>
    <row r="198" spans="1:5">
      <c r="A198" s="100" t="s">
        <v>726</v>
      </c>
      <c r="B198" s="97">
        <v>0</v>
      </c>
      <c r="C198" s="97">
        <v>7</v>
      </c>
      <c r="D198" s="97">
        <v>7</v>
      </c>
      <c r="E198" s="160">
        <v>5.3804765564950041E-3</v>
      </c>
    </row>
    <row r="199" spans="1:5">
      <c r="A199" s="100" t="s">
        <v>727</v>
      </c>
      <c r="B199" s="97">
        <v>0</v>
      </c>
      <c r="C199" s="97">
        <v>6</v>
      </c>
      <c r="D199" s="97">
        <v>6</v>
      </c>
      <c r="E199" s="160">
        <v>4.6118370484242886E-3</v>
      </c>
    </row>
    <row r="200" spans="1:5">
      <c r="A200" s="100" t="s">
        <v>728</v>
      </c>
      <c r="B200" s="97">
        <v>0</v>
      </c>
      <c r="C200" s="97">
        <v>7</v>
      </c>
      <c r="D200" s="97">
        <v>7</v>
      </c>
      <c r="E200" s="160">
        <v>5.3804765564950041E-3</v>
      </c>
    </row>
    <row r="201" spans="1:5">
      <c r="A201" s="100" t="s">
        <v>729</v>
      </c>
      <c r="B201" s="97">
        <v>0</v>
      </c>
      <c r="C201" s="97">
        <v>11</v>
      </c>
      <c r="D201" s="97">
        <v>11</v>
      </c>
      <c r="E201" s="160">
        <v>8.4550345887778634E-3</v>
      </c>
    </row>
    <row r="202" spans="1:5">
      <c r="A202" s="100" t="s">
        <v>730</v>
      </c>
      <c r="B202" s="97">
        <v>10</v>
      </c>
      <c r="C202" s="97">
        <v>21</v>
      </c>
      <c r="D202" s="97">
        <v>31</v>
      </c>
      <c r="E202" s="160">
        <v>2.3827824750192159E-2</v>
      </c>
    </row>
    <row r="203" spans="1:5">
      <c r="A203" s="100" t="s">
        <v>731</v>
      </c>
      <c r="B203" s="97">
        <v>8</v>
      </c>
      <c r="C203" s="97">
        <v>205</v>
      </c>
      <c r="D203" s="97">
        <v>213</v>
      </c>
      <c r="E203" s="160">
        <v>0.16372021521906227</v>
      </c>
    </row>
    <row r="204" spans="1:5">
      <c r="A204" s="100" t="s">
        <v>732</v>
      </c>
      <c r="B204" s="97">
        <v>0</v>
      </c>
      <c r="C204" s="97">
        <v>845</v>
      </c>
      <c r="D204" s="97">
        <v>845</v>
      </c>
      <c r="E204" s="160">
        <v>0.64950038431975399</v>
      </c>
    </row>
    <row r="205" spans="1:5">
      <c r="A205" s="100" t="s">
        <v>733</v>
      </c>
      <c r="B205" s="97">
        <v>0</v>
      </c>
      <c r="C205" s="97">
        <v>170</v>
      </c>
      <c r="D205" s="97">
        <v>170</v>
      </c>
      <c r="E205" s="160">
        <v>0.13066871637202152</v>
      </c>
    </row>
    <row r="206" spans="1:5">
      <c r="A206" s="72" t="s">
        <v>156</v>
      </c>
      <c r="B206" s="158">
        <v>19</v>
      </c>
      <c r="C206" s="158">
        <v>1282</v>
      </c>
      <c r="D206" s="158">
        <v>1301</v>
      </c>
      <c r="E206" s="161">
        <v>1</v>
      </c>
    </row>
    <row r="207" spans="1:5">
      <c r="A207" s="54" t="s">
        <v>734</v>
      </c>
      <c r="B207" s="106">
        <v>1.4604150653343582E-2</v>
      </c>
      <c r="C207" s="106">
        <v>0.98539584934665647</v>
      </c>
      <c r="D207" s="106">
        <v>1</v>
      </c>
      <c r="E207" s="144"/>
    </row>
    <row r="208" spans="1:5" ht="15.75" thickBot="1">
      <c r="A208" s="252"/>
      <c r="B208" s="253"/>
      <c r="C208" s="253"/>
      <c r="D208" s="254"/>
      <c r="E208" s="254"/>
    </row>
    <row r="209" spans="1:5" ht="15.75" thickTop="1">
      <c r="A209" s="765" t="s">
        <v>1368</v>
      </c>
      <c r="B209" s="766"/>
      <c r="C209" s="766"/>
      <c r="D209" s="766"/>
      <c r="E209" s="766"/>
    </row>
    <row r="210" spans="1:5">
      <c r="A210" s="214"/>
      <c r="B210" s="96"/>
      <c r="C210" s="96"/>
      <c r="D210" s="211"/>
      <c r="E210" s="98"/>
    </row>
  </sheetData>
  <mergeCells count="25">
    <mergeCell ref="A209:E209"/>
    <mergeCell ref="A130:E130"/>
    <mergeCell ref="A167:E167"/>
    <mergeCell ref="A169:E169"/>
    <mergeCell ref="A170:E170"/>
    <mergeCell ref="A171:E171"/>
    <mergeCell ref="A172:E172"/>
    <mergeCell ref="A129:E129"/>
    <mergeCell ref="A44:E44"/>
    <mergeCell ref="A45:E45"/>
    <mergeCell ref="A46:E46"/>
    <mergeCell ref="A83:E83"/>
    <mergeCell ref="A85:E85"/>
    <mergeCell ref="A86:E86"/>
    <mergeCell ref="A87:E87"/>
    <mergeCell ref="A88:E88"/>
    <mergeCell ref="A125:E125"/>
    <mergeCell ref="A127:E127"/>
    <mergeCell ref="A128:E128"/>
    <mergeCell ref="A43:E43"/>
    <mergeCell ref="A1:E1"/>
    <mergeCell ref="A2:E2"/>
    <mergeCell ref="A3:E3"/>
    <mergeCell ref="A4:E4"/>
    <mergeCell ref="A41:E41"/>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sqref="A1:F1"/>
    </sheetView>
  </sheetViews>
  <sheetFormatPr defaultRowHeight="15"/>
  <cols>
    <col min="1" max="1" width="104.42578125" style="5" bestFit="1" customWidth="1"/>
    <col min="2" max="6" width="9.7109375" style="5" customWidth="1"/>
    <col min="7" max="16384" width="9.140625" style="5"/>
  </cols>
  <sheetData>
    <row r="1" spans="1:6" ht="30" customHeight="1">
      <c r="A1" s="718" t="s">
        <v>440</v>
      </c>
      <c r="B1" s="718"/>
      <c r="C1" s="718"/>
      <c r="D1" s="718"/>
      <c r="E1" s="718"/>
      <c r="F1" s="718"/>
    </row>
    <row r="2" spans="1:6" ht="18">
      <c r="A2" s="719" t="s">
        <v>484</v>
      </c>
      <c r="B2" s="719"/>
      <c r="C2" s="719"/>
      <c r="D2" s="719"/>
      <c r="E2" s="719"/>
      <c r="F2" s="719"/>
    </row>
    <row r="3" spans="1:6" ht="18">
      <c r="A3" s="719" t="s">
        <v>1512</v>
      </c>
      <c r="B3" s="719"/>
      <c r="C3" s="719"/>
      <c r="D3" s="719"/>
      <c r="E3" s="719"/>
      <c r="F3" s="719"/>
    </row>
    <row r="4" spans="1:6" ht="30" customHeight="1">
      <c r="A4" s="723" t="s">
        <v>508</v>
      </c>
      <c r="B4" s="723"/>
      <c r="C4" s="723"/>
      <c r="D4" s="723"/>
      <c r="E4" s="723"/>
      <c r="F4" s="723"/>
    </row>
    <row r="5" spans="1:6" ht="3.75" customHeight="1">
      <c r="A5" s="188"/>
      <c r="B5" s="189"/>
      <c r="C5" s="189"/>
      <c r="D5" s="189"/>
      <c r="E5" s="189"/>
      <c r="F5" s="189"/>
    </row>
    <row r="6" spans="1:6" ht="30" customHeight="1" thickBot="1">
      <c r="A6" s="381"/>
      <c r="B6" s="382" t="s">
        <v>152</v>
      </c>
      <c r="C6" s="382" t="s">
        <v>153</v>
      </c>
      <c r="D6" s="382" t="s">
        <v>154</v>
      </c>
      <c r="E6" s="382" t="s">
        <v>155</v>
      </c>
      <c r="F6" s="382" t="s">
        <v>156</v>
      </c>
    </row>
    <row r="7" spans="1:6">
      <c r="A7" s="383" t="s">
        <v>157</v>
      </c>
      <c r="B7" s="384">
        <v>3443381.3670600001</v>
      </c>
      <c r="C7" s="384">
        <v>407054.92275999999</v>
      </c>
      <c r="D7" s="384">
        <v>0</v>
      </c>
      <c r="E7" s="384">
        <v>0</v>
      </c>
      <c r="F7" s="384">
        <v>3850436.2898200001</v>
      </c>
    </row>
    <row r="8" spans="1:6">
      <c r="A8" s="187" t="s">
        <v>158</v>
      </c>
      <c r="B8" s="57">
        <v>149306.91284</v>
      </c>
      <c r="C8" s="57">
        <v>82493.902849999999</v>
      </c>
      <c r="D8" s="57">
        <v>0</v>
      </c>
      <c r="E8" s="57">
        <v>0</v>
      </c>
      <c r="F8" s="57">
        <v>231800.81568999999</v>
      </c>
    </row>
    <row r="9" spans="1:6">
      <c r="A9" s="58" t="s">
        <v>159</v>
      </c>
      <c r="B9" s="95">
        <v>36363.568100000004</v>
      </c>
      <c r="C9" s="95">
        <v>15483.03312</v>
      </c>
      <c r="D9" s="95">
        <v>0</v>
      </c>
      <c r="E9" s="95">
        <v>0</v>
      </c>
      <c r="F9" s="95">
        <v>51846.601219999997</v>
      </c>
    </row>
    <row r="10" spans="1:6">
      <c r="A10" s="58" t="s">
        <v>160</v>
      </c>
      <c r="B10" s="95">
        <v>89916.232799999998</v>
      </c>
      <c r="C10" s="95">
        <v>54401.848740000001</v>
      </c>
      <c r="D10" s="95">
        <v>0</v>
      </c>
      <c r="E10" s="95">
        <v>0</v>
      </c>
      <c r="F10" s="95">
        <v>144318.08153999998</v>
      </c>
    </row>
    <row r="11" spans="1:6">
      <c r="A11" s="58" t="s">
        <v>161</v>
      </c>
      <c r="B11" s="95">
        <v>23027.111940000003</v>
      </c>
      <c r="C11" s="95">
        <v>12609.020990000001</v>
      </c>
      <c r="D11" s="95">
        <v>0</v>
      </c>
      <c r="E11" s="95">
        <v>0</v>
      </c>
      <c r="F11" s="95">
        <v>35636.13293</v>
      </c>
    </row>
    <row r="12" spans="1:6">
      <c r="A12" s="58" t="s">
        <v>162</v>
      </c>
      <c r="B12" s="95">
        <v>0</v>
      </c>
      <c r="C12" s="95">
        <v>0</v>
      </c>
      <c r="D12" s="95">
        <v>0</v>
      </c>
      <c r="E12" s="95">
        <v>0</v>
      </c>
      <c r="F12" s="95">
        <v>0</v>
      </c>
    </row>
    <row r="13" spans="1:6">
      <c r="A13" s="58" t="s">
        <v>163</v>
      </c>
      <c r="B13" s="95">
        <v>0</v>
      </c>
      <c r="C13" s="95">
        <v>0</v>
      </c>
      <c r="D13" s="95">
        <v>0</v>
      </c>
      <c r="E13" s="95">
        <v>0</v>
      </c>
      <c r="F13" s="95">
        <v>0</v>
      </c>
    </row>
    <row r="14" spans="1:6">
      <c r="A14" s="58" t="s">
        <v>1378</v>
      </c>
      <c r="B14" s="95">
        <v>0</v>
      </c>
      <c r="C14" s="95">
        <v>0</v>
      </c>
      <c r="D14" s="95">
        <v>0</v>
      </c>
      <c r="E14" s="95">
        <v>0</v>
      </c>
      <c r="F14" s="95">
        <v>0</v>
      </c>
    </row>
    <row r="15" spans="1:6">
      <c r="A15" s="58" t="s">
        <v>165</v>
      </c>
      <c r="B15" s="95">
        <v>0</v>
      </c>
      <c r="C15" s="95">
        <v>0</v>
      </c>
      <c r="D15" s="95">
        <v>0</v>
      </c>
      <c r="E15" s="95">
        <v>0</v>
      </c>
      <c r="F15" s="95">
        <v>0</v>
      </c>
    </row>
    <row r="16" spans="1:6">
      <c r="A16" s="58" t="s">
        <v>166</v>
      </c>
      <c r="B16" s="95">
        <v>0</v>
      </c>
      <c r="C16" s="95">
        <v>0</v>
      </c>
      <c r="D16" s="95">
        <v>0</v>
      </c>
      <c r="E16" s="95">
        <v>0</v>
      </c>
      <c r="F16" s="95">
        <v>0</v>
      </c>
    </row>
    <row r="17" spans="1:6">
      <c r="A17" s="187" t="s">
        <v>167</v>
      </c>
      <c r="B17" s="57">
        <v>510393.94710000005</v>
      </c>
      <c r="C17" s="57">
        <v>57643.628170000004</v>
      </c>
      <c r="D17" s="57">
        <v>0</v>
      </c>
      <c r="E17" s="57">
        <v>0</v>
      </c>
      <c r="F17" s="57">
        <v>568037.57527000003</v>
      </c>
    </row>
    <row r="18" spans="1:6">
      <c r="A18" s="58" t="s">
        <v>168</v>
      </c>
      <c r="B18" s="95">
        <v>0</v>
      </c>
      <c r="C18" s="95">
        <v>0</v>
      </c>
      <c r="D18" s="95">
        <v>0</v>
      </c>
      <c r="E18" s="95">
        <v>0</v>
      </c>
      <c r="F18" s="95">
        <v>0</v>
      </c>
    </row>
    <row r="19" spans="1:6">
      <c r="A19" s="58" t="s">
        <v>169</v>
      </c>
      <c r="B19" s="95">
        <v>467594.92614999996</v>
      </c>
      <c r="C19" s="95">
        <v>6720.4462000000003</v>
      </c>
      <c r="D19" s="95">
        <v>0</v>
      </c>
      <c r="E19" s="95">
        <v>0</v>
      </c>
      <c r="F19" s="95">
        <v>474315.37235000002</v>
      </c>
    </row>
    <row r="20" spans="1:6">
      <c r="A20" s="58" t="s">
        <v>170</v>
      </c>
      <c r="B20" s="95">
        <v>0</v>
      </c>
      <c r="C20" s="95">
        <v>0</v>
      </c>
      <c r="D20" s="95">
        <v>0</v>
      </c>
      <c r="E20" s="95">
        <v>0</v>
      </c>
      <c r="F20" s="95">
        <v>0</v>
      </c>
    </row>
    <row r="21" spans="1:6">
      <c r="A21" s="58" t="s">
        <v>171</v>
      </c>
      <c r="B21" s="95">
        <v>0</v>
      </c>
      <c r="C21" s="95">
        <v>0</v>
      </c>
      <c r="D21" s="95">
        <v>0</v>
      </c>
      <c r="E21" s="95">
        <v>0</v>
      </c>
      <c r="F21" s="95">
        <v>0</v>
      </c>
    </row>
    <row r="22" spans="1:6">
      <c r="A22" s="58" t="s">
        <v>216</v>
      </c>
      <c r="B22" s="95">
        <v>129.12076999999999</v>
      </c>
      <c r="C22" s="95">
        <v>22886.709149999999</v>
      </c>
      <c r="D22" s="95">
        <v>0</v>
      </c>
      <c r="E22" s="95">
        <v>0</v>
      </c>
      <c r="F22" s="95">
        <v>23015.82992</v>
      </c>
    </row>
    <row r="23" spans="1:6">
      <c r="A23" s="58" t="s">
        <v>173</v>
      </c>
      <c r="B23" s="95">
        <v>42094.37644</v>
      </c>
      <c r="C23" s="95">
        <v>28036.472819999999</v>
      </c>
      <c r="D23" s="95">
        <v>0</v>
      </c>
      <c r="E23" s="95">
        <v>0</v>
      </c>
      <c r="F23" s="95">
        <v>70130.849260000003</v>
      </c>
    </row>
    <row r="24" spans="1:6">
      <c r="A24" s="58" t="s">
        <v>174</v>
      </c>
      <c r="B24" s="95">
        <v>575.52373999999998</v>
      </c>
      <c r="C24" s="95">
        <v>0</v>
      </c>
      <c r="D24" s="95">
        <v>0</v>
      </c>
      <c r="E24" s="95">
        <v>0</v>
      </c>
      <c r="F24" s="95">
        <v>575.52373999999998</v>
      </c>
    </row>
    <row r="25" spans="1:6">
      <c r="A25" s="58" t="s">
        <v>175</v>
      </c>
      <c r="B25" s="95">
        <v>0</v>
      </c>
      <c r="C25" s="95">
        <v>0</v>
      </c>
      <c r="D25" s="95">
        <v>0</v>
      </c>
      <c r="E25" s="95">
        <v>0</v>
      </c>
      <c r="F25" s="95">
        <v>0</v>
      </c>
    </row>
    <row r="26" spans="1:6">
      <c r="A26" s="187" t="s">
        <v>176</v>
      </c>
      <c r="B26" s="57">
        <v>2611239.45817</v>
      </c>
      <c r="C26" s="57">
        <v>52972.40958</v>
      </c>
      <c r="D26" s="57">
        <v>0</v>
      </c>
      <c r="E26" s="57">
        <v>0</v>
      </c>
      <c r="F26" s="57">
        <v>2664211.8677500002</v>
      </c>
    </row>
    <row r="27" spans="1:6">
      <c r="A27" s="60" t="s">
        <v>177</v>
      </c>
      <c r="B27" s="95">
        <v>2476155.5392600005</v>
      </c>
      <c r="C27" s="95">
        <v>72184.68578</v>
      </c>
      <c r="D27" s="95">
        <v>0</v>
      </c>
      <c r="E27" s="95">
        <v>0</v>
      </c>
      <c r="F27" s="95">
        <v>2548340.2250399999</v>
      </c>
    </row>
    <row r="28" spans="1:6">
      <c r="A28" s="58" t="s">
        <v>178</v>
      </c>
      <c r="B28" s="95">
        <v>1597492.38157</v>
      </c>
      <c r="C28" s="95">
        <v>41776.221960000003</v>
      </c>
      <c r="D28" s="95">
        <v>0</v>
      </c>
      <c r="E28" s="95">
        <v>0</v>
      </c>
      <c r="F28" s="95">
        <v>1639268.60353</v>
      </c>
    </row>
    <row r="29" spans="1:6">
      <c r="A29" s="58" t="s">
        <v>179</v>
      </c>
      <c r="B29" s="95">
        <v>842198.76772999996</v>
      </c>
      <c r="C29" s="95">
        <v>28083.82905</v>
      </c>
      <c r="D29" s="95">
        <v>0</v>
      </c>
      <c r="E29" s="95">
        <v>0</v>
      </c>
      <c r="F29" s="95">
        <v>870282.59678000002</v>
      </c>
    </row>
    <row r="30" spans="1:6">
      <c r="A30" s="58" t="s">
        <v>180</v>
      </c>
      <c r="B30" s="95">
        <v>36464.38996</v>
      </c>
      <c r="C30" s="95">
        <v>2324.6347700000001</v>
      </c>
      <c r="D30" s="95">
        <v>0</v>
      </c>
      <c r="E30" s="95">
        <v>0</v>
      </c>
      <c r="F30" s="95">
        <v>38789.024729999997</v>
      </c>
    </row>
    <row r="31" spans="1:6">
      <c r="A31" s="60" t="s">
        <v>181</v>
      </c>
      <c r="B31" s="95">
        <v>15987.90221</v>
      </c>
      <c r="C31" s="95">
        <v>1899.9867099999999</v>
      </c>
      <c r="D31" s="95">
        <v>0</v>
      </c>
      <c r="E31" s="95">
        <v>0</v>
      </c>
      <c r="F31" s="95">
        <v>17887.888920000001</v>
      </c>
    </row>
    <row r="32" spans="1:6">
      <c r="A32" s="58" t="s">
        <v>182</v>
      </c>
      <c r="B32" s="95">
        <v>6177.2305800000004</v>
      </c>
      <c r="C32" s="95">
        <v>172.53992000000002</v>
      </c>
      <c r="D32" s="95">
        <v>0</v>
      </c>
      <c r="E32" s="95">
        <v>0</v>
      </c>
      <c r="F32" s="95">
        <v>6349.7704999999996</v>
      </c>
    </row>
    <row r="33" spans="1:6">
      <c r="A33" s="58" t="s">
        <v>183</v>
      </c>
      <c r="B33" s="95">
        <v>9308.0712299999996</v>
      </c>
      <c r="C33" s="95">
        <v>1606.9253799999999</v>
      </c>
      <c r="D33" s="95">
        <v>0</v>
      </c>
      <c r="E33" s="95">
        <v>0</v>
      </c>
      <c r="F33" s="95">
        <v>10914.99661</v>
      </c>
    </row>
    <row r="34" spans="1:6">
      <c r="A34" s="58" t="s">
        <v>184</v>
      </c>
      <c r="B34" s="95">
        <v>502.60040000000004</v>
      </c>
      <c r="C34" s="95">
        <v>120.52141</v>
      </c>
      <c r="D34" s="95">
        <v>0</v>
      </c>
      <c r="E34" s="95">
        <v>0</v>
      </c>
      <c r="F34" s="95">
        <v>623.1218100000001</v>
      </c>
    </row>
    <row r="35" spans="1:6">
      <c r="A35" s="60" t="s">
        <v>185</v>
      </c>
      <c r="B35" s="95">
        <v>40726.975749999998</v>
      </c>
      <c r="C35" s="95">
        <v>6074.2114499999998</v>
      </c>
      <c r="D35" s="95">
        <v>0</v>
      </c>
      <c r="E35" s="95">
        <v>0</v>
      </c>
      <c r="F35" s="95">
        <v>46801.1872</v>
      </c>
    </row>
    <row r="36" spans="1:6">
      <c r="A36" s="58" t="s">
        <v>186</v>
      </c>
      <c r="B36" s="95">
        <v>29499.295129999999</v>
      </c>
      <c r="C36" s="95">
        <v>5709.9610999999995</v>
      </c>
      <c r="D36" s="95">
        <v>0</v>
      </c>
      <c r="E36" s="95">
        <v>0</v>
      </c>
      <c r="F36" s="95">
        <v>35209.256229999999</v>
      </c>
    </row>
    <row r="37" spans="1:6">
      <c r="A37" s="58" t="s">
        <v>187</v>
      </c>
      <c r="B37" s="95">
        <v>10790.523380000001</v>
      </c>
      <c r="C37" s="95">
        <v>340.60674</v>
      </c>
      <c r="D37" s="95">
        <v>0</v>
      </c>
      <c r="E37" s="95">
        <v>0</v>
      </c>
      <c r="F37" s="95">
        <v>11131.13012</v>
      </c>
    </row>
    <row r="38" spans="1:6">
      <c r="A38" s="58" t="s">
        <v>188</v>
      </c>
      <c r="B38" s="95">
        <v>437.15724</v>
      </c>
      <c r="C38" s="95">
        <v>23.643609999999999</v>
      </c>
      <c r="D38" s="95">
        <v>0</v>
      </c>
      <c r="E38" s="95">
        <v>0</v>
      </c>
      <c r="F38" s="95">
        <v>460.80084999999997</v>
      </c>
    </row>
    <row r="39" spans="1:6">
      <c r="A39" s="60" t="s">
        <v>189</v>
      </c>
      <c r="B39" s="95">
        <v>173268.61048</v>
      </c>
      <c r="C39" s="95">
        <v>8278.4673600000006</v>
      </c>
      <c r="D39" s="95">
        <v>0</v>
      </c>
      <c r="E39" s="95">
        <v>0</v>
      </c>
      <c r="F39" s="95">
        <v>181547.07784000001</v>
      </c>
    </row>
    <row r="40" spans="1:6">
      <c r="A40" s="58" t="s">
        <v>190</v>
      </c>
      <c r="B40" s="95">
        <v>6931.4423699999998</v>
      </c>
      <c r="C40" s="95">
        <v>348.04402000000005</v>
      </c>
      <c r="D40" s="95">
        <v>0</v>
      </c>
      <c r="E40" s="95">
        <v>0</v>
      </c>
      <c r="F40" s="95">
        <v>7279.48639</v>
      </c>
    </row>
    <row r="41" spans="1:6">
      <c r="A41" s="58" t="s">
        <v>191</v>
      </c>
      <c r="B41" s="95">
        <v>79916.655889999995</v>
      </c>
      <c r="C41" s="95">
        <v>3556.0834799999998</v>
      </c>
      <c r="D41" s="95">
        <v>0</v>
      </c>
      <c r="E41" s="95">
        <v>0</v>
      </c>
      <c r="F41" s="95">
        <v>83472.73937000001</v>
      </c>
    </row>
    <row r="42" spans="1:6">
      <c r="A42" s="58" t="s">
        <v>192</v>
      </c>
      <c r="B42" s="95">
        <v>34.980150000000002</v>
      </c>
      <c r="C42" s="95">
        <v>1.7415499999999999</v>
      </c>
      <c r="D42" s="95">
        <v>0</v>
      </c>
      <c r="E42" s="95">
        <v>0</v>
      </c>
      <c r="F42" s="95">
        <v>36.721699999999998</v>
      </c>
    </row>
    <row r="43" spans="1:6">
      <c r="A43" s="58" t="s">
        <v>193</v>
      </c>
      <c r="B43" s="95">
        <v>756.10765000000004</v>
      </c>
      <c r="C43" s="95">
        <v>432.19961999999998</v>
      </c>
      <c r="D43" s="95">
        <v>0</v>
      </c>
      <c r="E43" s="95">
        <v>0</v>
      </c>
      <c r="F43" s="95">
        <v>1188.30727</v>
      </c>
    </row>
    <row r="44" spans="1:6">
      <c r="A44" s="58" t="s">
        <v>194</v>
      </c>
      <c r="B44" s="95">
        <v>0</v>
      </c>
      <c r="C44" s="95">
        <v>0</v>
      </c>
      <c r="D44" s="95">
        <v>0</v>
      </c>
      <c r="E44" s="95">
        <v>0</v>
      </c>
      <c r="F44" s="95">
        <v>0</v>
      </c>
    </row>
    <row r="45" spans="1:6">
      <c r="A45" s="58" t="s">
        <v>195</v>
      </c>
      <c r="B45" s="95">
        <v>310.72537</v>
      </c>
      <c r="C45" s="95">
        <v>0</v>
      </c>
      <c r="D45" s="95">
        <v>0</v>
      </c>
      <c r="E45" s="95">
        <v>0</v>
      </c>
      <c r="F45" s="95">
        <v>310.72537</v>
      </c>
    </row>
    <row r="46" spans="1:6">
      <c r="A46" s="58" t="s">
        <v>1176</v>
      </c>
      <c r="B46" s="95">
        <v>33144.195850000004</v>
      </c>
      <c r="C46" s="95">
        <v>1573.02998</v>
      </c>
      <c r="D46" s="95">
        <v>0</v>
      </c>
      <c r="E46" s="95">
        <v>0</v>
      </c>
      <c r="F46" s="95">
        <v>34717.225829999996</v>
      </c>
    </row>
    <row r="47" spans="1:6">
      <c r="A47" s="58" t="s">
        <v>1177</v>
      </c>
      <c r="B47" s="95">
        <v>51432.652860000002</v>
      </c>
      <c r="C47" s="95">
        <v>2211.7800000000002</v>
      </c>
      <c r="D47" s="95">
        <v>0</v>
      </c>
      <c r="E47" s="95">
        <v>0</v>
      </c>
      <c r="F47" s="95">
        <v>53644.432860000001</v>
      </c>
    </row>
    <row r="48" spans="1:6">
      <c r="A48" s="58" t="s">
        <v>1182</v>
      </c>
      <c r="B48" s="95">
        <v>115.82035999999999</v>
      </c>
      <c r="C48" s="95">
        <v>7.79969</v>
      </c>
      <c r="D48" s="95">
        <v>0</v>
      </c>
      <c r="E48" s="95">
        <v>0</v>
      </c>
      <c r="F48" s="95">
        <v>123.62005000000001</v>
      </c>
    </row>
    <row r="49" spans="1:6">
      <c r="A49" s="58" t="s">
        <v>1183</v>
      </c>
      <c r="B49" s="95">
        <v>434.7749</v>
      </c>
      <c r="C49" s="95">
        <v>147.78901999999999</v>
      </c>
      <c r="D49" s="95">
        <v>0</v>
      </c>
      <c r="E49" s="95">
        <v>0</v>
      </c>
      <c r="F49" s="95">
        <v>582.56392000000005</v>
      </c>
    </row>
    <row r="50" spans="1:6">
      <c r="A50" s="58" t="s">
        <v>1201</v>
      </c>
      <c r="B50" s="95">
        <v>41.194459999999999</v>
      </c>
      <c r="C50" s="95">
        <v>0</v>
      </c>
      <c r="D50" s="95">
        <v>0</v>
      </c>
      <c r="E50" s="95">
        <v>0</v>
      </c>
      <c r="F50" s="95">
        <v>41.194459999999999</v>
      </c>
    </row>
    <row r="51" spans="1:6">
      <c r="A51" s="58" t="s">
        <v>1221</v>
      </c>
      <c r="B51" s="95">
        <v>150.06062</v>
      </c>
      <c r="C51" s="95">
        <v>0</v>
      </c>
      <c r="D51" s="95">
        <v>0</v>
      </c>
      <c r="E51" s="95">
        <v>0</v>
      </c>
      <c r="F51" s="95">
        <v>150.06062</v>
      </c>
    </row>
    <row r="52" spans="1:6">
      <c r="A52" s="60" t="s">
        <v>196</v>
      </c>
      <c r="B52" s="95">
        <v>-94899.569530000008</v>
      </c>
      <c r="C52" s="95">
        <v>-35464.941719999995</v>
      </c>
      <c r="D52" s="95">
        <v>0</v>
      </c>
      <c r="E52" s="95">
        <v>0</v>
      </c>
      <c r="F52" s="95">
        <v>-130364.51125</v>
      </c>
    </row>
    <row r="53" spans="1:6">
      <c r="A53" s="61" t="s">
        <v>1240</v>
      </c>
      <c r="B53" s="95">
        <v>-4224.2221500000005</v>
      </c>
      <c r="C53" s="95">
        <v>-597.07544999999993</v>
      </c>
      <c r="D53" s="95">
        <v>0</v>
      </c>
      <c r="E53" s="95">
        <v>0</v>
      </c>
      <c r="F53" s="95">
        <v>-4821.2975999999999</v>
      </c>
    </row>
    <row r="54" spans="1:6">
      <c r="A54" s="58" t="s">
        <v>1252</v>
      </c>
      <c r="B54" s="95">
        <v>-3551.0754900000002</v>
      </c>
      <c r="C54" s="95">
        <v>-662.73616000000004</v>
      </c>
      <c r="D54" s="95">
        <v>0</v>
      </c>
      <c r="E54" s="95">
        <v>0</v>
      </c>
      <c r="F54" s="95">
        <v>-4213.8116500000006</v>
      </c>
    </row>
    <row r="55" spans="1:6">
      <c r="A55" s="58" t="s">
        <v>1241</v>
      </c>
      <c r="B55" s="95">
        <v>-399.92669000000001</v>
      </c>
      <c r="C55" s="95">
        <v>-3.9702199999999999</v>
      </c>
      <c r="D55" s="95">
        <v>0</v>
      </c>
      <c r="E55" s="95">
        <v>0</v>
      </c>
      <c r="F55" s="95">
        <v>-403.89690999999999</v>
      </c>
    </row>
    <row r="56" spans="1:6">
      <c r="A56" s="58" t="s">
        <v>1253</v>
      </c>
      <c r="B56" s="95">
        <v>-861.68617000000006</v>
      </c>
      <c r="C56" s="95">
        <v>-158.68004000000002</v>
      </c>
      <c r="D56" s="95">
        <v>0</v>
      </c>
      <c r="E56" s="95">
        <v>0</v>
      </c>
      <c r="F56" s="95">
        <v>-1020.3662099999999</v>
      </c>
    </row>
    <row r="57" spans="1:6">
      <c r="A57" s="58" t="s">
        <v>1242</v>
      </c>
      <c r="B57" s="95">
        <v>-14876.383900000001</v>
      </c>
      <c r="C57" s="95">
        <v>-3075.2201400000004</v>
      </c>
      <c r="D57" s="95">
        <v>0</v>
      </c>
      <c r="E57" s="95">
        <v>0</v>
      </c>
      <c r="F57" s="95">
        <v>-17951.604039999998</v>
      </c>
    </row>
    <row r="58" spans="1:6">
      <c r="A58" s="58" t="s">
        <v>197</v>
      </c>
      <c r="B58" s="95">
        <v>-3810.3866499999999</v>
      </c>
      <c r="C58" s="95">
        <v>-273.17610999999999</v>
      </c>
      <c r="D58" s="95">
        <v>0</v>
      </c>
      <c r="E58" s="95">
        <v>0</v>
      </c>
      <c r="F58" s="95">
        <v>-4083.5627599999998</v>
      </c>
    </row>
    <row r="59" spans="1:6">
      <c r="A59" s="61" t="s">
        <v>198</v>
      </c>
      <c r="B59" s="95">
        <v>-52142.761020000005</v>
      </c>
      <c r="C59" s="95">
        <v>-30598.79278</v>
      </c>
      <c r="D59" s="95">
        <v>0</v>
      </c>
      <c r="E59" s="95">
        <v>0</v>
      </c>
      <c r="F59" s="95">
        <v>-82741.553799999994</v>
      </c>
    </row>
    <row r="60" spans="1:6">
      <c r="A60" s="58" t="s">
        <v>199</v>
      </c>
      <c r="B60" s="95">
        <v>-14543.64509</v>
      </c>
      <c r="C60" s="95">
        <v>-47.16037</v>
      </c>
      <c r="D60" s="95">
        <v>0</v>
      </c>
      <c r="E60" s="95">
        <v>0</v>
      </c>
      <c r="F60" s="95">
        <v>-14590.805460000001</v>
      </c>
    </row>
    <row r="61" spans="1:6">
      <c r="A61" s="58" t="s">
        <v>200</v>
      </c>
      <c r="B61" s="95">
        <v>0</v>
      </c>
      <c r="C61" s="95">
        <v>0</v>
      </c>
      <c r="D61" s="95">
        <v>0</v>
      </c>
      <c r="E61" s="95">
        <v>0</v>
      </c>
      <c r="F61" s="95">
        <v>0</v>
      </c>
    </row>
    <row r="62" spans="1:6">
      <c r="A62" s="58" t="s">
        <v>201</v>
      </c>
      <c r="B62" s="95">
        <v>0</v>
      </c>
      <c r="C62" s="95">
        <v>0</v>
      </c>
      <c r="D62" s="95">
        <v>0</v>
      </c>
      <c r="E62" s="95">
        <v>0</v>
      </c>
      <c r="F62" s="95">
        <v>0</v>
      </c>
    </row>
    <row r="63" spans="1:6">
      <c r="A63" s="58" t="s">
        <v>997</v>
      </c>
      <c r="B63" s="95">
        <v>-7.0205500000000001</v>
      </c>
      <c r="C63" s="95">
        <v>-0.15509999999999999</v>
      </c>
      <c r="D63" s="95">
        <v>0</v>
      </c>
      <c r="E63" s="95">
        <v>0</v>
      </c>
      <c r="F63" s="95">
        <v>-7.1756499999999992</v>
      </c>
    </row>
    <row r="64" spans="1:6">
      <c r="A64" s="58" t="s">
        <v>998</v>
      </c>
      <c r="B64" s="95">
        <v>-101.65373</v>
      </c>
      <c r="C64" s="95">
        <v>-2.4598599999999999</v>
      </c>
      <c r="D64" s="95">
        <v>0</v>
      </c>
      <c r="E64" s="95">
        <v>0</v>
      </c>
      <c r="F64" s="95">
        <v>-104.11359</v>
      </c>
    </row>
    <row r="65" spans="1:6">
      <c r="A65" s="61" t="s">
        <v>1184</v>
      </c>
      <c r="B65" s="95">
        <v>-47.335839999999997</v>
      </c>
      <c r="C65" s="95">
        <v>-0.34327999999999997</v>
      </c>
      <c r="D65" s="95">
        <v>0</v>
      </c>
      <c r="E65" s="95">
        <v>0</v>
      </c>
      <c r="F65" s="95">
        <v>-47.679120000000005</v>
      </c>
    </row>
    <row r="66" spans="1:6">
      <c r="A66" s="58" t="s">
        <v>1185</v>
      </c>
      <c r="B66" s="95">
        <v>-86.246649999999988</v>
      </c>
      <c r="C66" s="95">
        <v>-13.251389999999999</v>
      </c>
      <c r="D66" s="95">
        <v>0</v>
      </c>
      <c r="E66" s="95">
        <v>0</v>
      </c>
      <c r="F66" s="95">
        <v>-99.498039999999989</v>
      </c>
    </row>
    <row r="67" spans="1:6">
      <c r="A67" s="58" t="s">
        <v>1186</v>
      </c>
      <c r="B67" s="95">
        <v>-65.456090000000003</v>
      </c>
      <c r="C67" s="95">
        <v>-10.734669999999999</v>
      </c>
      <c r="D67" s="95">
        <v>0</v>
      </c>
      <c r="E67" s="95">
        <v>0</v>
      </c>
      <c r="F67" s="95">
        <v>-76.190759999999997</v>
      </c>
    </row>
    <row r="68" spans="1:6">
      <c r="A68" s="58" t="s">
        <v>1187</v>
      </c>
      <c r="B68" s="95">
        <v>-181.76951</v>
      </c>
      <c r="C68" s="95">
        <v>-21.186150000000001</v>
      </c>
      <c r="D68" s="95">
        <v>0</v>
      </c>
      <c r="E68" s="95">
        <v>0</v>
      </c>
      <c r="F68" s="95">
        <v>-202.95565999999999</v>
      </c>
    </row>
    <row r="69" spans="1:6">
      <c r="A69" s="187" t="s">
        <v>202</v>
      </c>
      <c r="B69" s="57">
        <v>11898.772560000001</v>
      </c>
      <c r="C69" s="57">
        <v>458.80921000000001</v>
      </c>
      <c r="D69" s="57">
        <v>0</v>
      </c>
      <c r="E69" s="57">
        <v>0</v>
      </c>
      <c r="F69" s="57">
        <v>12357.581769999999</v>
      </c>
    </row>
    <row r="70" spans="1:6">
      <c r="A70" s="58" t="s">
        <v>203</v>
      </c>
      <c r="B70" s="95">
        <v>2</v>
      </c>
      <c r="C70" s="95">
        <v>0</v>
      </c>
      <c r="D70" s="95">
        <v>0</v>
      </c>
      <c r="E70" s="95">
        <v>0</v>
      </c>
      <c r="F70" s="95">
        <v>2</v>
      </c>
    </row>
    <row r="71" spans="1:6">
      <c r="A71" s="61" t="s">
        <v>204</v>
      </c>
      <c r="B71" s="95">
        <v>5673.0155800000002</v>
      </c>
      <c r="C71" s="95">
        <v>222.65501</v>
      </c>
      <c r="D71" s="95">
        <v>0</v>
      </c>
      <c r="E71" s="95">
        <v>0</v>
      </c>
      <c r="F71" s="95">
        <v>5895.6705899999997</v>
      </c>
    </row>
    <row r="72" spans="1:6">
      <c r="A72" s="58" t="s">
        <v>205</v>
      </c>
      <c r="B72" s="95">
        <v>8164.9548399999994</v>
      </c>
      <c r="C72" s="95">
        <v>1208.37228</v>
      </c>
      <c r="D72" s="95">
        <v>0</v>
      </c>
      <c r="E72" s="95">
        <v>0</v>
      </c>
      <c r="F72" s="95">
        <v>9373.3271199999999</v>
      </c>
    </row>
    <row r="73" spans="1:6">
      <c r="A73" s="58" t="s">
        <v>206</v>
      </c>
      <c r="B73" s="95">
        <v>0</v>
      </c>
      <c r="C73" s="95">
        <v>0</v>
      </c>
      <c r="D73" s="95">
        <v>0</v>
      </c>
      <c r="E73" s="95">
        <v>0</v>
      </c>
      <c r="F73" s="95">
        <v>0</v>
      </c>
    </row>
    <row r="74" spans="1:6">
      <c r="A74" s="58" t="s">
        <v>207</v>
      </c>
      <c r="B74" s="95">
        <v>-1941.19786</v>
      </c>
      <c r="C74" s="95">
        <v>-972.21807999999999</v>
      </c>
      <c r="D74" s="95">
        <v>0</v>
      </c>
      <c r="E74" s="95">
        <v>0</v>
      </c>
      <c r="F74" s="95">
        <v>-2913.4159399999999</v>
      </c>
    </row>
    <row r="75" spans="1:6">
      <c r="A75" s="187" t="s">
        <v>208</v>
      </c>
      <c r="B75" s="57">
        <v>3374.82933</v>
      </c>
      <c r="C75" s="57">
        <v>0</v>
      </c>
      <c r="D75" s="57">
        <v>0</v>
      </c>
      <c r="E75" s="57">
        <v>0</v>
      </c>
      <c r="F75" s="57">
        <v>3374.82933</v>
      </c>
    </row>
    <row r="76" spans="1:6">
      <c r="A76" s="58" t="s">
        <v>209</v>
      </c>
      <c r="B76" s="95">
        <v>3794.6606200000001</v>
      </c>
      <c r="C76" s="95">
        <v>0</v>
      </c>
      <c r="D76" s="95">
        <v>0</v>
      </c>
      <c r="E76" s="95">
        <v>0</v>
      </c>
      <c r="F76" s="95">
        <v>3794.6606200000001</v>
      </c>
    </row>
    <row r="77" spans="1:6">
      <c r="A77" s="58" t="s">
        <v>210</v>
      </c>
      <c r="B77" s="95">
        <v>15518.188169999999</v>
      </c>
      <c r="C77" s="95">
        <v>0</v>
      </c>
      <c r="D77" s="95">
        <v>0</v>
      </c>
      <c r="E77" s="95">
        <v>0</v>
      </c>
      <c r="F77" s="95">
        <v>15518.188169999999</v>
      </c>
    </row>
    <row r="78" spans="1:6">
      <c r="A78" s="58" t="s">
        <v>211</v>
      </c>
      <c r="B78" s="95">
        <v>1243.8498200000001</v>
      </c>
      <c r="C78" s="95">
        <v>0</v>
      </c>
      <c r="D78" s="95">
        <v>0</v>
      </c>
      <c r="E78" s="95">
        <v>0</v>
      </c>
      <c r="F78" s="95">
        <v>1243.8498200000001</v>
      </c>
    </row>
    <row r="79" spans="1:6">
      <c r="A79" s="58" t="s">
        <v>212</v>
      </c>
      <c r="B79" s="95">
        <v>12.94</v>
      </c>
      <c r="C79" s="95">
        <v>0</v>
      </c>
      <c r="D79" s="95">
        <v>0</v>
      </c>
      <c r="E79" s="95">
        <v>0</v>
      </c>
      <c r="F79" s="95">
        <v>12.94</v>
      </c>
    </row>
    <row r="80" spans="1:6">
      <c r="A80" s="58" t="s">
        <v>213</v>
      </c>
      <c r="B80" s="95">
        <v>-17194.809280000001</v>
      </c>
      <c r="C80" s="95">
        <v>0</v>
      </c>
      <c r="D80" s="95">
        <v>0</v>
      </c>
      <c r="E80" s="95">
        <v>0</v>
      </c>
      <c r="F80" s="95">
        <v>-17194.809280000001</v>
      </c>
    </row>
    <row r="81" spans="1:6">
      <c r="A81" s="187" t="s">
        <v>214</v>
      </c>
      <c r="B81" s="57">
        <v>75387.773310000004</v>
      </c>
      <c r="C81" s="57">
        <v>213486.17294999998</v>
      </c>
      <c r="D81" s="57">
        <v>0</v>
      </c>
      <c r="E81" s="57">
        <v>0</v>
      </c>
      <c r="F81" s="57">
        <v>288873.94626</v>
      </c>
    </row>
    <row r="82" spans="1:6">
      <c r="A82" s="58" t="s">
        <v>168</v>
      </c>
      <c r="B82" s="95">
        <v>0</v>
      </c>
      <c r="C82" s="95">
        <v>0</v>
      </c>
      <c r="D82" s="95">
        <v>0</v>
      </c>
      <c r="E82" s="95">
        <v>0</v>
      </c>
      <c r="F82" s="95">
        <v>0</v>
      </c>
    </row>
    <row r="83" spans="1:6">
      <c r="A83" s="58" t="s">
        <v>169</v>
      </c>
      <c r="B83" s="95">
        <v>37700</v>
      </c>
      <c r="C83" s="95">
        <v>10228.26</v>
      </c>
      <c r="D83" s="95">
        <v>0</v>
      </c>
      <c r="E83" s="95">
        <v>0</v>
      </c>
      <c r="F83" s="95">
        <v>47928.26</v>
      </c>
    </row>
    <row r="84" spans="1:6">
      <c r="A84" s="58" t="s">
        <v>170</v>
      </c>
      <c r="B84" s="95">
        <v>0</v>
      </c>
      <c r="C84" s="95">
        <v>0</v>
      </c>
      <c r="D84" s="95">
        <v>0</v>
      </c>
      <c r="E84" s="95">
        <v>0</v>
      </c>
      <c r="F84" s="95">
        <v>0</v>
      </c>
    </row>
    <row r="85" spans="1:6">
      <c r="A85" s="58" t="s">
        <v>171</v>
      </c>
      <c r="B85" s="95">
        <v>0</v>
      </c>
      <c r="C85" s="95">
        <v>0</v>
      </c>
      <c r="D85" s="95">
        <v>0</v>
      </c>
      <c r="E85" s="95">
        <v>0</v>
      </c>
      <c r="F85" s="95">
        <v>0</v>
      </c>
    </row>
    <row r="86" spans="1:6">
      <c r="A86" s="58" t="s">
        <v>215</v>
      </c>
      <c r="B86" s="95">
        <v>246.96007</v>
      </c>
      <c r="C86" s="95">
        <v>0</v>
      </c>
      <c r="D86" s="95">
        <v>0</v>
      </c>
      <c r="E86" s="95">
        <v>0</v>
      </c>
      <c r="F86" s="95">
        <v>246.96007</v>
      </c>
    </row>
    <row r="87" spans="1:6">
      <c r="A87" s="58" t="s">
        <v>216</v>
      </c>
      <c r="B87" s="95">
        <v>58.229120000000002</v>
      </c>
      <c r="C87" s="95">
        <v>466.86178000000001</v>
      </c>
      <c r="D87" s="95">
        <v>0</v>
      </c>
      <c r="E87" s="95">
        <v>0</v>
      </c>
      <c r="F87" s="95">
        <v>525.09090000000003</v>
      </c>
    </row>
    <row r="88" spans="1:6">
      <c r="A88" s="58" t="s">
        <v>173</v>
      </c>
      <c r="B88" s="95">
        <v>36336.012999999999</v>
      </c>
      <c r="C88" s="95">
        <v>202917.31826</v>
      </c>
      <c r="D88" s="95">
        <v>0</v>
      </c>
      <c r="E88" s="95">
        <v>0</v>
      </c>
      <c r="F88" s="95">
        <v>239253.33125999998</v>
      </c>
    </row>
    <row r="89" spans="1:6">
      <c r="A89" s="58" t="s">
        <v>217</v>
      </c>
      <c r="B89" s="95">
        <v>1330.16578</v>
      </c>
      <c r="C89" s="95">
        <v>68.694109999999995</v>
      </c>
      <c r="D89" s="95">
        <v>0</v>
      </c>
      <c r="E89" s="95">
        <v>0</v>
      </c>
      <c r="F89" s="95">
        <v>1398.85989</v>
      </c>
    </row>
    <row r="90" spans="1:6">
      <c r="A90" s="58" t="s">
        <v>218</v>
      </c>
      <c r="B90" s="95">
        <v>-283.59465999999998</v>
      </c>
      <c r="C90" s="95">
        <v>-194.96120000000002</v>
      </c>
      <c r="D90" s="95">
        <v>0</v>
      </c>
      <c r="E90" s="95">
        <v>0</v>
      </c>
      <c r="F90" s="95">
        <v>-478.55586</v>
      </c>
    </row>
    <row r="91" spans="1:6">
      <c r="A91" s="187" t="s">
        <v>219</v>
      </c>
      <c r="B91" s="57">
        <v>77314.115730000005</v>
      </c>
      <c r="C91" s="57">
        <v>0</v>
      </c>
      <c r="D91" s="57">
        <v>0</v>
      </c>
      <c r="E91" s="57">
        <v>0</v>
      </c>
      <c r="F91" s="57">
        <v>77314.115730000005</v>
      </c>
    </row>
    <row r="92" spans="1:6">
      <c r="A92" s="58" t="s">
        <v>220</v>
      </c>
      <c r="B92" s="95">
        <v>11820.798929999999</v>
      </c>
      <c r="C92" s="95">
        <v>0</v>
      </c>
      <c r="D92" s="95">
        <v>0</v>
      </c>
      <c r="E92" s="95">
        <v>0</v>
      </c>
      <c r="F92" s="95">
        <v>11820.798929999999</v>
      </c>
    </row>
    <row r="93" spans="1:6">
      <c r="A93" s="58" t="s">
        <v>221</v>
      </c>
      <c r="B93" s="95">
        <v>32020.482459999999</v>
      </c>
      <c r="C93" s="95">
        <v>0</v>
      </c>
      <c r="D93" s="95">
        <v>0</v>
      </c>
      <c r="E93" s="95">
        <v>0</v>
      </c>
      <c r="F93" s="95">
        <v>32020.482459999999</v>
      </c>
    </row>
    <row r="94" spans="1:6">
      <c r="A94" s="58" t="s">
        <v>222</v>
      </c>
      <c r="B94" s="95">
        <v>4003.8521700000001</v>
      </c>
      <c r="C94" s="95">
        <v>0</v>
      </c>
      <c r="D94" s="95">
        <v>0</v>
      </c>
      <c r="E94" s="95">
        <v>0</v>
      </c>
      <c r="F94" s="95">
        <v>4003.8521700000001</v>
      </c>
    </row>
    <row r="95" spans="1:6">
      <c r="A95" s="58" t="s">
        <v>223</v>
      </c>
      <c r="B95" s="95">
        <v>1665.5996399999999</v>
      </c>
      <c r="C95" s="95">
        <v>0</v>
      </c>
      <c r="D95" s="95">
        <v>0</v>
      </c>
      <c r="E95" s="95">
        <v>0</v>
      </c>
      <c r="F95" s="95">
        <v>1665.5996399999999</v>
      </c>
    </row>
    <row r="96" spans="1:6">
      <c r="A96" s="58" t="s">
        <v>224</v>
      </c>
      <c r="B96" s="95">
        <v>2288.6</v>
      </c>
      <c r="C96" s="95">
        <v>0</v>
      </c>
      <c r="D96" s="95">
        <v>0</v>
      </c>
      <c r="E96" s="95">
        <v>0</v>
      </c>
      <c r="F96" s="95">
        <v>2288.6</v>
      </c>
    </row>
    <row r="97" spans="1:6">
      <c r="A97" s="58" t="s">
        <v>225</v>
      </c>
      <c r="B97" s="95">
        <v>56.320370000000004</v>
      </c>
      <c r="C97" s="95">
        <v>0</v>
      </c>
      <c r="D97" s="95">
        <v>0</v>
      </c>
      <c r="E97" s="95">
        <v>0</v>
      </c>
      <c r="F97" s="95">
        <v>56.320370000000004</v>
      </c>
    </row>
    <row r="98" spans="1:6">
      <c r="A98" s="58" t="s">
        <v>226</v>
      </c>
      <c r="B98" s="95">
        <v>767.96001999999999</v>
      </c>
      <c r="C98" s="95">
        <v>0</v>
      </c>
      <c r="D98" s="95">
        <v>0</v>
      </c>
      <c r="E98" s="95">
        <v>0</v>
      </c>
      <c r="F98" s="95">
        <v>767.96001999999999</v>
      </c>
    </row>
    <row r="99" spans="1:6">
      <c r="A99" s="58" t="s">
        <v>227</v>
      </c>
      <c r="B99" s="95">
        <v>0</v>
      </c>
      <c r="C99" s="95">
        <v>0</v>
      </c>
      <c r="D99" s="95">
        <v>0</v>
      </c>
      <c r="E99" s="95">
        <v>0</v>
      </c>
      <c r="F99" s="95">
        <v>0</v>
      </c>
    </row>
    <row r="100" spans="1:6">
      <c r="A100" s="58" t="s">
        <v>228</v>
      </c>
      <c r="B100" s="95">
        <v>24690.502140000001</v>
      </c>
      <c r="C100" s="95">
        <v>0</v>
      </c>
      <c r="D100" s="95">
        <v>0</v>
      </c>
      <c r="E100" s="95">
        <v>0</v>
      </c>
      <c r="F100" s="95">
        <v>24690.502140000001</v>
      </c>
    </row>
    <row r="101" spans="1:6">
      <c r="A101" s="187" t="s">
        <v>229</v>
      </c>
      <c r="B101" s="57">
        <v>4465.5580199999995</v>
      </c>
      <c r="C101" s="57">
        <v>0</v>
      </c>
      <c r="D101" s="57">
        <v>0</v>
      </c>
      <c r="E101" s="57">
        <v>0</v>
      </c>
      <c r="F101" s="57">
        <v>4465.5580199999995</v>
      </c>
    </row>
    <row r="102" spans="1:6">
      <c r="A102" s="58" t="s">
        <v>230</v>
      </c>
      <c r="B102" s="95">
        <v>536.54349000000002</v>
      </c>
      <c r="C102" s="95">
        <v>0</v>
      </c>
      <c r="D102" s="95">
        <v>0</v>
      </c>
      <c r="E102" s="95">
        <v>0</v>
      </c>
      <c r="F102" s="95">
        <v>536.54349000000002</v>
      </c>
    </row>
    <row r="103" spans="1:6">
      <c r="A103" s="58" t="s">
        <v>231</v>
      </c>
      <c r="B103" s="95">
        <v>2277.5934400000001</v>
      </c>
      <c r="C103" s="95">
        <v>0</v>
      </c>
      <c r="D103" s="95">
        <v>0</v>
      </c>
      <c r="E103" s="95">
        <v>0</v>
      </c>
      <c r="F103" s="95">
        <v>2277.5934400000001</v>
      </c>
    </row>
    <row r="104" spans="1:6">
      <c r="A104" s="58" t="s">
        <v>232</v>
      </c>
      <c r="B104" s="95">
        <v>33.799999999999997</v>
      </c>
      <c r="C104" s="95">
        <v>0</v>
      </c>
      <c r="D104" s="95">
        <v>0</v>
      </c>
      <c r="E104" s="95">
        <v>0</v>
      </c>
      <c r="F104" s="95">
        <v>33.799999999999997</v>
      </c>
    </row>
    <row r="105" spans="1:6">
      <c r="A105" s="58" t="s">
        <v>233</v>
      </c>
      <c r="B105" s="95">
        <v>1617.6210900000001</v>
      </c>
      <c r="C105" s="95">
        <v>0</v>
      </c>
      <c r="D105" s="95">
        <v>0</v>
      </c>
      <c r="E105" s="95">
        <v>0</v>
      </c>
      <c r="F105" s="95">
        <v>1617.6210900000001</v>
      </c>
    </row>
    <row r="106" spans="1:6">
      <c r="A106" s="58" t="s">
        <v>234</v>
      </c>
      <c r="B106" s="95">
        <v>0</v>
      </c>
      <c r="C106" s="95">
        <v>0</v>
      </c>
      <c r="D106" s="95">
        <v>0</v>
      </c>
      <c r="E106" s="95">
        <v>0</v>
      </c>
      <c r="F106" s="95">
        <v>0</v>
      </c>
    </row>
    <row r="107" spans="1:6">
      <c r="A107" s="187" t="s">
        <v>235</v>
      </c>
      <c r="B107" s="57">
        <v>0</v>
      </c>
      <c r="C107" s="57">
        <v>0</v>
      </c>
      <c r="D107" s="57">
        <v>0</v>
      </c>
      <c r="E107" s="57">
        <v>0</v>
      </c>
      <c r="F107" s="57">
        <v>0</v>
      </c>
    </row>
    <row r="108" spans="1:6">
      <c r="A108" s="58" t="s">
        <v>236</v>
      </c>
      <c r="B108" s="95">
        <v>0</v>
      </c>
      <c r="C108" s="95">
        <v>0</v>
      </c>
      <c r="D108" s="95">
        <v>0</v>
      </c>
      <c r="E108" s="95">
        <v>0</v>
      </c>
      <c r="F108" s="95">
        <v>0</v>
      </c>
    </row>
    <row r="109" spans="1:6">
      <c r="A109" s="58" t="s">
        <v>237</v>
      </c>
      <c r="B109" s="95">
        <v>0</v>
      </c>
      <c r="C109" s="95">
        <v>0</v>
      </c>
      <c r="D109" s="95">
        <v>0</v>
      </c>
      <c r="E109" s="95">
        <v>0</v>
      </c>
      <c r="F109" s="95">
        <v>0</v>
      </c>
    </row>
    <row r="110" spans="1:6">
      <c r="A110" s="58" t="s">
        <v>238</v>
      </c>
      <c r="B110" s="95">
        <v>0</v>
      </c>
      <c r="C110" s="95">
        <v>0</v>
      </c>
      <c r="D110" s="95">
        <v>0</v>
      </c>
      <c r="E110" s="95">
        <v>0</v>
      </c>
      <c r="F110" s="95">
        <v>0</v>
      </c>
    </row>
    <row r="111" spans="1:6">
      <c r="A111" s="58" t="s">
        <v>239</v>
      </c>
      <c r="B111" s="95">
        <v>0</v>
      </c>
      <c r="C111" s="95">
        <v>0</v>
      </c>
      <c r="D111" s="95">
        <v>0</v>
      </c>
      <c r="E111" s="95">
        <v>0</v>
      </c>
      <c r="F111" s="95">
        <v>0</v>
      </c>
    </row>
    <row r="112" spans="1:6">
      <c r="A112" s="58" t="s">
        <v>240</v>
      </c>
      <c r="B112" s="95">
        <v>0</v>
      </c>
      <c r="C112" s="95">
        <v>0</v>
      </c>
      <c r="D112" s="95">
        <v>0</v>
      </c>
      <c r="E112" s="95">
        <v>0</v>
      </c>
      <c r="F112" s="95">
        <v>0</v>
      </c>
    </row>
    <row r="113" spans="1:6">
      <c r="A113" s="58" t="s">
        <v>241</v>
      </c>
      <c r="B113" s="95">
        <v>0</v>
      </c>
      <c r="C113" s="95">
        <v>0</v>
      </c>
      <c r="D113" s="95">
        <v>0</v>
      </c>
      <c r="E113" s="95">
        <v>0</v>
      </c>
      <c r="F113" s="95">
        <v>0</v>
      </c>
    </row>
    <row r="114" spans="1:6">
      <c r="A114" s="155" t="s">
        <v>242</v>
      </c>
      <c r="B114" s="57">
        <v>2233628.4395400002</v>
      </c>
      <c r="C114" s="57">
        <v>604924.64651999995</v>
      </c>
      <c r="D114" s="57">
        <v>9.5078199999999988</v>
      </c>
      <c r="E114" s="57">
        <v>0</v>
      </c>
      <c r="F114" s="57">
        <v>2838562.5938800001</v>
      </c>
    </row>
    <row r="115" spans="1:6">
      <c r="A115" s="177" t="s">
        <v>243</v>
      </c>
      <c r="B115" s="57">
        <v>1771123.5847999998</v>
      </c>
      <c r="C115" s="57">
        <v>569792.27130999998</v>
      </c>
      <c r="D115" s="57">
        <v>0</v>
      </c>
      <c r="E115" s="57">
        <v>0</v>
      </c>
      <c r="F115" s="57">
        <v>2340915.8561100001</v>
      </c>
    </row>
    <row r="116" spans="1:6">
      <c r="A116" s="64" t="s">
        <v>244</v>
      </c>
      <c r="B116" s="95">
        <v>114.94421000000001</v>
      </c>
      <c r="C116" s="95">
        <v>247.43298999999999</v>
      </c>
      <c r="D116" s="95">
        <v>0</v>
      </c>
      <c r="E116" s="95">
        <v>0</v>
      </c>
      <c r="F116" s="95">
        <v>362.37720000000002</v>
      </c>
    </row>
    <row r="117" spans="1:6">
      <c r="A117" s="64" t="s">
        <v>245</v>
      </c>
      <c r="B117" s="95">
        <v>0</v>
      </c>
      <c r="C117" s="95">
        <v>0</v>
      </c>
      <c r="D117" s="95">
        <v>0</v>
      </c>
      <c r="E117" s="95">
        <v>0</v>
      </c>
      <c r="F117" s="95">
        <v>0</v>
      </c>
    </row>
    <row r="118" spans="1:6">
      <c r="A118" s="64" t="s">
        <v>246</v>
      </c>
      <c r="B118" s="95">
        <v>114.94421000000001</v>
      </c>
      <c r="C118" s="95">
        <v>247.43298999999999</v>
      </c>
      <c r="D118" s="95">
        <v>0</v>
      </c>
      <c r="E118" s="95">
        <v>0</v>
      </c>
      <c r="F118" s="95">
        <v>362.37720000000002</v>
      </c>
    </row>
    <row r="119" spans="1:6">
      <c r="A119" s="64" t="s">
        <v>247</v>
      </c>
      <c r="B119" s="95">
        <v>1340763.8448800002</v>
      </c>
      <c r="C119" s="95">
        <v>419857.34227999998</v>
      </c>
      <c r="D119" s="95">
        <v>0</v>
      </c>
      <c r="E119" s="95">
        <v>0</v>
      </c>
      <c r="F119" s="95">
        <v>1760621.18716</v>
      </c>
    </row>
    <row r="120" spans="1:6">
      <c r="A120" s="64" t="s">
        <v>248</v>
      </c>
      <c r="B120" s="95">
        <v>390085.53824000002</v>
      </c>
      <c r="C120" s="95">
        <v>138614.39679</v>
      </c>
      <c r="D120" s="95">
        <v>0</v>
      </c>
      <c r="E120" s="95">
        <v>0</v>
      </c>
      <c r="F120" s="95">
        <v>528699.93502999994</v>
      </c>
    </row>
    <row r="121" spans="1:6">
      <c r="A121" s="65" t="s">
        <v>249</v>
      </c>
      <c r="B121" s="95">
        <v>14854.0018</v>
      </c>
      <c r="C121" s="95">
        <v>10983.10684</v>
      </c>
      <c r="D121" s="95">
        <v>0</v>
      </c>
      <c r="E121" s="95">
        <v>0</v>
      </c>
      <c r="F121" s="95">
        <v>25837.108640000002</v>
      </c>
    </row>
    <row r="122" spans="1:6">
      <c r="A122" s="65" t="s">
        <v>250</v>
      </c>
      <c r="B122" s="95">
        <v>2195.0344700000001</v>
      </c>
      <c r="C122" s="95">
        <v>7835.2494400000005</v>
      </c>
      <c r="D122" s="95">
        <v>0</v>
      </c>
      <c r="E122" s="95">
        <v>0</v>
      </c>
      <c r="F122" s="95">
        <v>10030.28391</v>
      </c>
    </row>
    <row r="123" spans="1:6">
      <c r="A123" s="99" t="s">
        <v>251</v>
      </c>
      <c r="B123" s="95">
        <v>2952.7155400000001</v>
      </c>
      <c r="C123" s="95">
        <v>2243.3189199999997</v>
      </c>
      <c r="D123" s="95">
        <v>0</v>
      </c>
      <c r="E123" s="95">
        <v>0</v>
      </c>
      <c r="F123" s="95">
        <v>5196.0344599999999</v>
      </c>
    </row>
    <row r="124" spans="1:6">
      <c r="A124" s="99" t="s">
        <v>252</v>
      </c>
      <c r="B124" s="95">
        <v>11162.345650000001</v>
      </c>
      <c r="C124" s="95">
        <v>9622.3108100000009</v>
      </c>
      <c r="D124" s="95">
        <v>0</v>
      </c>
      <c r="E124" s="95">
        <v>0</v>
      </c>
      <c r="F124" s="95">
        <v>20784.656460000002</v>
      </c>
    </row>
    <row r="125" spans="1:6">
      <c r="A125" s="99" t="s">
        <v>253</v>
      </c>
      <c r="B125" s="95">
        <v>32999.342720000001</v>
      </c>
      <c r="C125" s="95">
        <v>8780.2252599999993</v>
      </c>
      <c r="D125" s="95">
        <v>0</v>
      </c>
      <c r="E125" s="95">
        <v>0</v>
      </c>
      <c r="F125" s="95">
        <v>41779.56798</v>
      </c>
    </row>
    <row r="126" spans="1:6">
      <c r="A126" s="99" t="s">
        <v>254</v>
      </c>
      <c r="B126" s="95">
        <v>272228.05031000002</v>
      </c>
      <c r="C126" s="95">
        <v>72886.471839999998</v>
      </c>
      <c r="D126" s="95">
        <v>0</v>
      </c>
      <c r="E126" s="95">
        <v>0</v>
      </c>
      <c r="F126" s="95">
        <v>345114.52214999998</v>
      </c>
    </row>
    <row r="127" spans="1:6">
      <c r="A127" s="99" t="s">
        <v>1379</v>
      </c>
      <c r="B127" s="95">
        <v>25249.078399999999</v>
      </c>
      <c r="C127" s="95">
        <v>21273.11966</v>
      </c>
      <c r="D127" s="95">
        <v>0</v>
      </c>
      <c r="E127" s="95">
        <v>0</v>
      </c>
      <c r="F127" s="95">
        <v>46522.198060000002</v>
      </c>
    </row>
    <row r="128" spans="1:6">
      <c r="A128" s="99" t="s">
        <v>1380</v>
      </c>
      <c r="B128" s="95">
        <v>28444.969350000003</v>
      </c>
      <c r="C128" s="95">
        <v>4990.5940199999995</v>
      </c>
      <c r="D128" s="95">
        <v>0</v>
      </c>
      <c r="E128" s="95">
        <v>0</v>
      </c>
      <c r="F128" s="95">
        <v>33435.563370000003</v>
      </c>
    </row>
    <row r="129" spans="1:6">
      <c r="A129" s="156" t="s">
        <v>257</v>
      </c>
      <c r="B129" s="95">
        <v>31537.682350000003</v>
      </c>
      <c r="C129" s="95">
        <v>10586.827519999999</v>
      </c>
      <c r="D129" s="95">
        <v>0</v>
      </c>
      <c r="E129" s="95">
        <v>0</v>
      </c>
      <c r="F129" s="95">
        <v>42124.509869999994</v>
      </c>
    </row>
    <row r="130" spans="1:6">
      <c r="A130" s="156" t="s">
        <v>258</v>
      </c>
      <c r="B130" s="95">
        <v>0</v>
      </c>
      <c r="C130" s="95">
        <v>0</v>
      </c>
      <c r="D130" s="95">
        <v>0</v>
      </c>
      <c r="E130" s="95">
        <v>0</v>
      </c>
      <c r="F130" s="95">
        <v>0</v>
      </c>
    </row>
    <row r="131" spans="1:6">
      <c r="A131" s="64" t="s">
        <v>259</v>
      </c>
      <c r="B131" s="95">
        <v>8621.5751199999995</v>
      </c>
      <c r="C131" s="95">
        <v>486.27172999999999</v>
      </c>
      <c r="D131" s="95">
        <v>0</v>
      </c>
      <c r="E131" s="95">
        <v>0</v>
      </c>
      <c r="F131" s="95">
        <v>9107.8468499999999</v>
      </c>
    </row>
    <row r="132" spans="1:6">
      <c r="A132" s="177" t="s">
        <v>260</v>
      </c>
      <c r="B132" s="57">
        <v>549.84077000000002</v>
      </c>
      <c r="C132" s="57">
        <v>18.008130000000001</v>
      </c>
      <c r="D132" s="57">
        <v>0</v>
      </c>
      <c r="E132" s="57">
        <v>0</v>
      </c>
      <c r="F132" s="57">
        <v>567.84890000000007</v>
      </c>
    </row>
    <row r="133" spans="1:6">
      <c r="A133" s="177" t="s">
        <v>451</v>
      </c>
      <c r="B133" s="57">
        <v>7964.4845100000002</v>
      </c>
      <c r="C133" s="57">
        <v>0</v>
      </c>
      <c r="D133" s="57">
        <v>0</v>
      </c>
      <c r="E133" s="57">
        <v>0</v>
      </c>
      <c r="F133" s="57">
        <v>7964.4845100000002</v>
      </c>
    </row>
    <row r="134" spans="1:6">
      <c r="A134" s="64" t="s">
        <v>452</v>
      </c>
      <c r="B134" s="95">
        <v>0</v>
      </c>
      <c r="C134" s="95">
        <v>0</v>
      </c>
      <c r="D134" s="95">
        <v>0</v>
      </c>
      <c r="E134" s="95">
        <v>0</v>
      </c>
      <c r="F134" s="95">
        <v>0</v>
      </c>
    </row>
    <row r="135" spans="1:6">
      <c r="A135" s="64" t="s">
        <v>453</v>
      </c>
      <c r="B135" s="95">
        <v>7964.4845100000002</v>
      </c>
      <c r="C135" s="95">
        <v>0</v>
      </c>
      <c r="D135" s="95">
        <v>0</v>
      </c>
      <c r="E135" s="95">
        <v>0</v>
      </c>
      <c r="F135" s="95">
        <v>7964.4845100000002</v>
      </c>
    </row>
    <row r="136" spans="1:6">
      <c r="A136" s="64" t="s">
        <v>454</v>
      </c>
      <c r="B136" s="95">
        <v>0</v>
      </c>
      <c r="C136" s="95">
        <v>0</v>
      </c>
      <c r="D136" s="95">
        <v>0</v>
      </c>
      <c r="E136" s="95">
        <v>0</v>
      </c>
      <c r="F136" s="95">
        <v>0</v>
      </c>
    </row>
    <row r="137" spans="1:6">
      <c r="A137" s="64" t="s">
        <v>455</v>
      </c>
      <c r="B137" s="95">
        <v>0</v>
      </c>
      <c r="C137" s="95">
        <v>0</v>
      </c>
      <c r="D137" s="95">
        <v>0</v>
      </c>
      <c r="E137" s="95">
        <v>0</v>
      </c>
      <c r="F137" s="95">
        <v>0</v>
      </c>
    </row>
    <row r="138" spans="1:6">
      <c r="A138" s="64" t="s">
        <v>456</v>
      </c>
      <c r="B138" s="95">
        <v>0</v>
      </c>
      <c r="C138" s="95">
        <v>0</v>
      </c>
      <c r="D138" s="95">
        <v>0</v>
      </c>
      <c r="E138" s="95">
        <v>0</v>
      </c>
      <c r="F138" s="95">
        <v>0</v>
      </c>
    </row>
    <row r="139" spans="1:6">
      <c r="A139" s="64" t="s">
        <v>463</v>
      </c>
      <c r="B139" s="95">
        <v>0</v>
      </c>
      <c r="C139" s="95">
        <v>0</v>
      </c>
      <c r="D139" s="95">
        <v>0</v>
      </c>
      <c r="E139" s="95">
        <v>0</v>
      </c>
      <c r="F139" s="95">
        <v>0</v>
      </c>
    </row>
    <row r="140" spans="1:6">
      <c r="A140" s="177" t="s">
        <v>261</v>
      </c>
      <c r="B140" s="57">
        <v>279983.82354000001</v>
      </c>
      <c r="C140" s="57">
        <v>26190.231460000003</v>
      </c>
      <c r="D140" s="57">
        <v>9.5078199999999988</v>
      </c>
      <c r="E140" s="57">
        <v>0</v>
      </c>
      <c r="F140" s="57">
        <v>306183.56281999999</v>
      </c>
    </row>
    <row r="141" spans="1:6">
      <c r="A141" s="64" t="s">
        <v>262</v>
      </c>
      <c r="B141" s="95">
        <v>0</v>
      </c>
      <c r="C141" s="95">
        <v>0</v>
      </c>
      <c r="D141" s="95">
        <v>0</v>
      </c>
      <c r="E141" s="95">
        <v>0</v>
      </c>
      <c r="F141" s="95">
        <v>0</v>
      </c>
    </row>
    <row r="142" spans="1:6">
      <c r="A142" s="64" t="s">
        <v>1386</v>
      </c>
      <c r="B142" s="95">
        <v>193383.2</v>
      </c>
      <c r="C142" s="95">
        <v>0</v>
      </c>
      <c r="D142" s="95">
        <v>0</v>
      </c>
      <c r="E142" s="95">
        <v>0</v>
      </c>
      <c r="F142" s="95">
        <v>193383.2</v>
      </c>
    </row>
    <row r="143" spans="1:6">
      <c r="A143" s="64" t="s">
        <v>264</v>
      </c>
      <c r="B143" s="95">
        <v>0</v>
      </c>
      <c r="C143" s="95">
        <v>0</v>
      </c>
      <c r="D143" s="95">
        <v>0</v>
      </c>
      <c r="E143" s="95">
        <v>0</v>
      </c>
      <c r="F143" s="95">
        <v>0</v>
      </c>
    </row>
    <row r="144" spans="1:6">
      <c r="A144" s="64" t="s">
        <v>265</v>
      </c>
      <c r="B144" s="95">
        <v>0</v>
      </c>
      <c r="C144" s="95">
        <v>0</v>
      </c>
      <c r="D144" s="95">
        <v>0</v>
      </c>
      <c r="E144" s="95">
        <v>0</v>
      </c>
      <c r="F144" s="95">
        <v>0</v>
      </c>
    </row>
    <row r="145" spans="1:6">
      <c r="A145" s="64" t="s">
        <v>1381</v>
      </c>
      <c r="B145" s="95">
        <v>85680.133849999998</v>
      </c>
      <c r="C145" s="95">
        <v>26159.35281</v>
      </c>
      <c r="D145" s="95">
        <v>0</v>
      </c>
      <c r="E145" s="95">
        <v>0</v>
      </c>
      <c r="F145" s="95">
        <v>111839.48666</v>
      </c>
    </row>
    <row r="146" spans="1:6">
      <c r="A146" s="64" t="s">
        <v>267</v>
      </c>
      <c r="B146" s="95">
        <v>0</v>
      </c>
      <c r="C146" s="95">
        <v>0</v>
      </c>
      <c r="D146" s="95">
        <v>0</v>
      </c>
      <c r="E146" s="95">
        <v>0</v>
      </c>
      <c r="F146" s="95">
        <v>0</v>
      </c>
    </row>
    <row r="147" spans="1:6">
      <c r="A147" s="64" t="s">
        <v>268</v>
      </c>
      <c r="B147" s="95">
        <v>0</v>
      </c>
      <c r="C147" s="95">
        <v>0</v>
      </c>
      <c r="D147" s="95">
        <v>0</v>
      </c>
      <c r="E147" s="95">
        <v>0</v>
      </c>
      <c r="F147" s="95">
        <v>0</v>
      </c>
    </row>
    <row r="148" spans="1:6">
      <c r="A148" s="64" t="s">
        <v>269</v>
      </c>
      <c r="B148" s="95">
        <v>920.48969</v>
      </c>
      <c r="C148" s="95">
        <v>30.87865</v>
      </c>
      <c r="D148" s="95">
        <v>9.5078199999999988</v>
      </c>
      <c r="E148" s="95">
        <v>0</v>
      </c>
      <c r="F148" s="95">
        <v>960.87616000000003</v>
      </c>
    </row>
    <row r="149" spans="1:6">
      <c r="A149" s="177" t="s">
        <v>270</v>
      </c>
      <c r="B149" s="57">
        <v>105630.10768</v>
      </c>
      <c r="C149" s="57">
        <v>2554.2381299999997</v>
      </c>
      <c r="D149" s="57">
        <v>0</v>
      </c>
      <c r="E149" s="57">
        <v>0</v>
      </c>
      <c r="F149" s="57">
        <v>108184.34581</v>
      </c>
    </row>
    <row r="150" spans="1:6">
      <c r="A150" s="64" t="s">
        <v>203</v>
      </c>
      <c r="B150" s="95">
        <v>56.86007</v>
      </c>
      <c r="C150" s="95">
        <v>0</v>
      </c>
      <c r="D150" s="95">
        <v>0</v>
      </c>
      <c r="E150" s="95">
        <v>0</v>
      </c>
      <c r="F150" s="95">
        <v>56.86007</v>
      </c>
    </row>
    <row r="151" spans="1:6">
      <c r="A151" s="64" t="s">
        <v>205</v>
      </c>
      <c r="B151" s="95">
        <v>61647.199890000004</v>
      </c>
      <c r="C151" s="95">
        <v>2120.7021500000001</v>
      </c>
      <c r="D151" s="95">
        <v>0</v>
      </c>
      <c r="E151" s="95">
        <v>0</v>
      </c>
      <c r="F151" s="95">
        <v>63767.902040000001</v>
      </c>
    </row>
    <row r="152" spans="1:6">
      <c r="A152" s="64" t="s">
        <v>271</v>
      </c>
      <c r="B152" s="95">
        <v>43676.248599999999</v>
      </c>
      <c r="C152" s="95">
        <v>427.12927000000002</v>
      </c>
      <c r="D152" s="95">
        <v>0</v>
      </c>
      <c r="E152" s="95">
        <v>0</v>
      </c>
      <c r="F152" s="95">
        <v>44103.377869999997</v>
      </c>
    </row>
    <row r="153" spans="1:6">
      <c r="A153" s="64" t="s">
        <v>232</v>
      </c>
      <c r="B153" s="95">
        <v>249.79911999999999</v>
      </c>
      <c r="C153" s="95">
        <v>6.4067100000000003</v>
      </c>
      <c r="D153" s="95">
        <v>0</v>
      </c>
      <c r="E153" s="95">
        <v>0</v>
      </c>
      <c r="F153" s="95">
        <v>256.20582999999999</v>
      </c>
    </row>
    <row r="154" spans="1:6">
      <c r="A154" s="64" t="s">
        <v>272</v>
      </c>
      <c r="B154" s="95">
        <v>0</v>
      </c>
      <c r="C154" s="95">
        <v>0</v>
      </c>
      <c r="D154" s="95">
        <v>0</v>
      </c>
      <c r="E154" s="95">
        <v>0</v>
      </c>
      <c r="F154" s="95">
        <v>0</v>
      </c>
    </row>
    <row r="155" spans="1:6">
      <c r="A155" s="177" t="s">
        <v>273</v>
      </c>
      <c r="B155" s="57">
        <v>68376.598239999992</v>
      </c>
      <c r="C155" s="57">
        <v>6369.8974900000003</v>
      </c>
      <c r="D155" s="57">
        <v>0</v>
      </c>
      <c r="E155" s="57">
        <v>0</v>
      </c>
      <c r="F155" s="57">
        <v>74746.49573000001</v>
      </c>
    </row>
    <row r="156" spans="1:6">
      <c r="A156" s="64" t="s">
        <v>274</v>
      </c>
      <c r="B156" s="95">
        <v>44.012309999999999</v>
      </c>
      <c r="C156" s="95">
        <v>1.7150000000000001</v>
      </c>
      <c r="D156" s="95">
        <v>0</v>
      </c>
      <c r="E156" s="95">
        <v>0</v>
      </c>
      <c r="F156" s="95">
        <v>45.727309999999996</v>
      </c>
    </row>
    <row r="157" spans="1:6">
      <c r="A157" s="64" t="s">
        <v>275</v>
      </c>
      <c r="B157" s="95">
        <v>0</v>
      </c>
      <c r="C157" s="95">
        <v>0</v>
      </c>
      <c r="D157" s="95">
        <v>0</v>
      </c>
      <c r="E157" s="95">
        <v>0</v>
      </c>
      <c r="F157" s="95">
        <v>0</v>
      </c>
    </row>
    <row r="158" spans="1:6">
      <c r="A158" s="64" t="s">
        <v>276</v>
      </c>
      <c r="B158" s="95">
        <v>51292.988250000002</v>
      </c>
      <c r="C158" s="95">
        <v>2280.7730799999999</v>
      </c>
      <c r="D158" s="95">
        <v>0</v>
      </c>
      <c r="E158" s="95">
        <v>0</v>
      </c>
      <c r="F158" s="95">
        <v>53573.761330000001</v>
      </c>
    </row>
    <row r="159" spans="1:6">
      <c r="A159" s="64" t="s">
        <v>1254</v>
      </c>
      <c r="B159" s="95">
        <v>0</v>
      </c>
      <c r="C159" s="95">
        <v>0</v>
      </c>
      <c r="D159" s="95">
        <v>0</v>
      </c>
      <c r="E159" s="95">
        <v>0</v>
      </c>
      <c r="F159" s="95">
        <v>0</v>
      </c>
    </row>
    <row r="160" spans="1:6">
      <c r="A160" s="64" t="s">
        <v>277</v>
      </c>
      <c r="B160" s="95">
        <v>16464.666789999999</v>
      </c>
      <c r="C160" s="95">
        <v>3887.2905299999998</v>
      </c>
      <c r="D160" s="95">
        <v>0</v>
      </c>
      <c r="E160" s="95">
        <v>0</v>
      </c>
      <c r="F160" s="95">
        <v>20351.957320000001</v>
      </c>
    </row>
    <row r="161" spans="1:6">
      <c r="A161" s="64" t="s">
        <v>278</v>
      </c>
      <c r="B161" s="95">
        <v>574.93088999999998</v>
      </c>
      <c r="C161" s="95">
        <v>200.11888000000002</v>
      </c>
      <c r="D161" s="95">
        <v>0</v>
      </c>
      <c r="E161" s="95">
        <v>0</v>
      </c>
      <c r="F161" s="95">
        <v>775.04976999999997</v>
      </c>
    </row>
    <row r="162" spans="1:6">
      <c r="A162" s="177" t="s">
        <v>279</v>
      </c>
      <c r="B162" s="57">
        <v>0</v>
      </c>
      <c r="C162" s="57">
        <v>0</v>
      </c>
      <c r="D162" s="57">
        <v>0</v>
      </c>
      <c r="E162" s="57">
        <v>0</v>
      </c>
      <c r="F162" s="57">
        <v>0</v>
      </c>
    </row>
    <row r="163" spans="1:6">
      <c r="A163" s="64" t="s">
        <v>280</v>
      </c>
      <c r="B163" s="95">
        <v>0</v>
      </c>
      <c r="C163" s="95">
        <v>0</v>
      </c>
      <c r="D163" s="95">
        <v>0</v>
      </c>
      <c r="E163" s="95">
        <v>0</v>
      </c>
      <c r="F163" s="95">
        <v>0</v>
      </c>
    </row>
    <row r="164" spans="1:6">
      <c r="A164" s="64" t="s">
        <v>281</v>
      </c>
      <c r="B164" s="95">
        <v>0</v>
      </c>
      <c r="C164" s="95">
        <v>0</v>
      </c>
      <c r="D164" s="95">
        <v>0</v>
      </c>
      <c r="E164" s="95">
        <v>0</v>
      </c>
      <c r="F164" s="95">
        <v>0</v>
      </c>
    </row>
    <row r="165" spans="1:6">
      <c r="A165" s="64" t="s">
        <v>1382</v>
      </c>
      <c r="B165" s="95">
        <v>0</v>
      </c>
      <c r="C165" s="95">
        <v>0</v>
      </c>
      <c r="D165" s="95">
        <v>0</v>
      </c>
      <c r="E165" s="95">
        <v>0</v>
      </c>
      <c r="F165" s="95">
        <v>0</v>
      </c>
    </row>
    <row r="166" spans="1:6">
      <c r="A166" s="64" t="s">
        <v>283</v>
      </c>
      <c r="B166" s="95">
        <v>0</v>
      </c>
      <c r="C166" s="95">
        <v>0</v>
      </c>
      <c r="D166" s="95">
        <v>0</v>
      </c>
      <c r="E166" s="95">
        <v>0</v>
      </c>
      <c r="F166" s="95">
        <v>0</v>
      </c>
    </row>
    <row r="167" spans="1:6">
      <c r="A167" s="177" t="s">
        <v>284</v>
      </c>
      <c r="B167" s="57">
        <v>0</v>
      </c>
      <c r="C167" s="57">
        <v>0</v>
      </c>
      <c r="D167" s="57">
        <v>0</v>
      </c>
      <c r="E167" s="57">
        <v>0</v>
      </c>
      <c r="F167" s="57">
        <v>0</v>
      </c>
    </row>
    <row r="168" spans="1:6">
      <c r="A168" s="64" t="s">
        <v>285</v>
      </c>
      <c r="B168" s="95">
        <v>0</v>
      </c>
      <c r="C168" s="95">
        <v>0</v>
      </c>
      <c r="D168" s="95">
        <v>0</v>
      </c>
      <c r="E168" s="95">
        <v>0</v>
      </c>
      <c r="F168" s="95">
        <v>0</v>
      </c>
    </row>
    <row r="169" spans="1:6">
      <c r="A169" s="64" t="s">
        <v>286</v>
      </c>
      <c r="B169" s="95">
        <v>0</v>
      </c>
      <c r="C169" s="95">
        <v>0</v>
      </c>
      <c r="D169" s="95">
        <v>0</v>
      </c>
      <c r="E169" s="95">
        <v>0</v>
      </c>
      <c r="F169" s="95">
        <v>0</v>
      </c>
    </row>
    <row r="170" spans="1:6">
      <c r="A170" s="64" t="s">
        <v>287</v>
      </c>
      <c r="B170" s="95">
        <v>0</v>
      </c>
      <c r="C170" s="95">
        <v>0</v>
      </c>
      <c r="D170" s="95">
        <v>0</v>
      </c>
      <c r="E170" s="95">
        <v>0</v>
      </c>
      <c r="F170" s="95">
        <v>0</v>
      </c>
    </row>
    <row r="171" spans="1:6">
      <c r="A171" s="64" t="s">
        <v>288</v>
      </c>
      <c r="B171" s="95">
        <v>0</v>
      </c>
      <c r="C171" s="95">
        <v>0</v>
      </c>
      <c r="D171" s="95">
        <v>0</v>
      </c>
      <c r="E171" s="95">
        <v>0</v>
      </c>
      <c r="F171" s="95">
        <v>0</v>
      </c>
    </row>
    <row r="172" spans="1:6">
      <c r="A172" s="64" t="s">
        <v>289</v>
      </c>
      <c r="B172" s="95">
        <v>0</v>
      </c>
      <c r="C172" s="95">
        <v>0</v>
      </c>
      <c r="D172" s="95">
        <v>0</v>
      </c>
      <c r="E172" s="95">
        <v>0</v>
      </c>
      <c r="F172" s="95">
        <v>0</v>
      </c>
    </row>
    <row r="173" spans="1:6">
      <c r="A173" s="64" t="s">
        <v>290</v>
      </c>
      <c r="B173" s="95">
        <v>0</v>
      </c>
      <c r="C173" s="95">
        <v>0</v>
      </c>
      <c r="D173" s="95">
        <v>0</v>
      </c>
      <c r="E173" s="95">
        <v>0</v>
      </c>
      <c r="F173" s="95">
        <v>0</v>
      </c>
    </row>
    <row r="174" spans="1:6">
      <c r="A174" s="64" t="s">
        <v>291</v>
      </c>
      <c r="B174" s="95">
        <v>0</v>
      </c>
      <c r="C174" s="95">
        <v>0</v>
      </c>
      <c r="D174" s="95">
        <v>0</v>
      </c>
      <c r="E174" s="95">
        <v>0</v>
      </c>
      <c r="F174" s="95">
        <v>0</v>
      </c>
    </row>
    <row r="175" spans="1:6">
      <c r="A175" s="64" t="s">
        <v>292</v>
      </c>
      <c r="B175" s="95">
        <v>0</v>
      </c>
      <c r="C175" s="95">
        <v>0</v>
      </c>
      <c r="D175" s="95">
        <v>0</v>
      </c>
      <c r="E175" s="95">
        <v>0</v>
      </c>
      <c r="F175" s="95">
        <v>0</v>
      </c>
    </row>
    <row r="176" spans="1:6">
      <c r="A176" s="155" t="s">
        <v>293</v>
      </c>
      <c r="B176" s="57">
        <v>1011873.69641</v>
      </c>
      <c r="C176" s="57">
        <v>0</v>
      </c>
      <c r="D176" s="57">
        <v>0</v>
      </c>
      <c r="E176" s="57">
        <v>0</v>
      </c>
      <c r="F176" s="57">
        <v>1011873.69641</v>
      </c>
    </row>
    <row r="177" spans="1:6">
      <c r="A177" s="63" t="s">
        <v>294</v>
      </c>
      <c r="B177" s="95">
        <v>553432.5</v>
      </c>
      <c r="C177" s="95">
        <v>0</v>
      </c>
      <c r="D177" s="95">
        <v>0</v>
      </c>
      <c r="E177" s="95">
        <v>0</v>
      </c>
      <c r="F177" s="95">
        <v>553432.5</v>
      </c>
    </row>
    <row r="178" spans="1:6">
      <c r="A178" s="64" t="s">
        <v>295</v>
      </c>
      <c r="B178" s="95">
        <v>553432.5</v>
      </c>
      <c r="C178" s="95">
        <v>0</v>
      </c>
      <c r="D178" s="95">
        <v>0</v>
      </c>
      <c r="E178" s="95">
        <v>0</v>
      </c>
      <c r="F178" s="95">
        <v>553432.5</v>
      </c>
    </row>
    <row r="179" spans="1:6">
      <c r="A179" s="64" t="s">
        <v>296</v>
      </c>
      <c r="B179" s="95">
        <v>0</v>
      </c>
      <c r="C179" s="95">
        <v>0</v>
      </c>
      <c r="D179" s="95">
        <v>0</v>
      </c>
      <c r="E179" s="95">
        <v>0</v>
      </c>
      <c r="F179" s="95">
        <v>0</v>
      </c>
    </row>
    <row r="180" spans="1:6">
      <c r="A180" s="64" t="s">
        <v>297</v>
      </c>
      <c r="B180" s="95">
        <v>0</v>
      </c>
      <c r="C180" s="95">
        <v>0</v>
      </c>
      <c r="D180" s="95">
        <v>0</v>
      </c>
      <c r="E180" s="95">
        <v>0</v>
      </c>
      <c r="F180" s="95">
        <v>0</v>
      </c>
    </row>
    <row r="181" spans="1:6">
      <c r="A181" s="63" t="s">
        <v>298</v>
      </c>
      <c r="B181" s="95">
        <v>4.7393199999999993</v>
      </c>
      <c r="C181" s="95">
        <v>0</v>
      </c>
      <c r="D181" s="95">
        <v>0</v>
      </c>
      <c r="E181" s="95">
        <v>0</v>
      </c>
      <c r="F181" s="95">
        <v>4.7393199999999993</v>
      </c>
    </row>
    <row r="182" spans="1:6">
      <c r="A182" s="64" t="s">
        <v>299</v>
      </c>
      <c r="B182" s="95">
        <v>0</v>
      </c>
      <c r="C182" s="95">
        <v>0</v>
      </c>
      <c r="D182" s="95">
        <v>0</v>
      </c>
      <c r="E182" s="95">
        <v>0</v>
      </c>
      <c r="F182" s="95">
        <v>0</v>
      </c>
    </row>
    <row r="183" spans="1:6">
      <c r="A183" s="64" t="s">
        <v>300</v>
      </c>
      <c r="B183" s="95">
        <v>0</v>
      </c>
      <c r="C183" s="95">
        <v>0</v>
      </c>
      <c r="D183" s="95">
        <v>0</v>
      </c>
      <c r="E183" s="95">
        <v>0</v>
      </c>
      <c r="F183" s="95">
        <v>0</v>
      </c>
    </row>
    <row r="184" spans="1:6">
      <c r="A184" s="64" t="s">
        <v>301</v>
      </c>
      <c r="B184" s="95">
        <v>4.7393199999999993</v>
      </c>
      <c r="C184" s="95">
        <v>0</v>
      </c>
      <c r="D184" s="95">
        <v>0</v>
      </c>
      <c r="E184" s="95">
        <v>0</v>
      </c>
      <c r="F184" s="95">
        <v>4.7393199999999993</v>
      </c>
    </row>
    <row r="185" spans="1:6">
      <c r="A185" s="63" t="s">
        <v>302</v>
      </c>
      <c r="B185" s="95">
        <v>0</v>
      </c>
      <c r="C185" s="95">
        <v>0</v>
      </c>
      <c r="D185" s="95">
        <v>0</v>
      </c>
      <c r="E185" s="95">
        <v>0</v>
      </c>
      <c r="F185" s="95">
        <v>0</v>
      </c>
    </row>
    <row r="186" spans="1:6">
      <c r="A186" s="64" t="s">
        <v>303</v>
      </c>
      <c r="B186" s="95">
        <v>0</v>
      </c>
      <c r="C186" s="95">
        <v>0</v>
      </c>
      <c r="D186" s="95">
        <v>0</v>
      </c>
      <c r="E186" s="95">
        <v>0</v>
      </c>
      <c r="F186" s="95">
        <v>0</v>
      </c>
    </row>
    <row r="187" spans="1:6">
      <c r="A187" s="63" t="s">
        <v>304</v>
      </c>
      <c r="B187" s="95">
        <v>450487.89711999998</v>
      </c>
      <c r="C187" s="95">
        <v>0</v>
      </c>
      <c r="D187" s="95">
        <v>0</v>
      </c>
      <c r="E187" s="95">
        <v>0</v>
      </c>
      <c r="F187" s="95">
        <v>450487.89711999998</v>
      </c>
    </row>
    <row r="188" spans="1:6">
      <c r="A188" s="64" t="s">
        <v>305</v>
      </c>
      <c r="B188" s="95">
        <v>34723.91272</v>
      </c>
      <c r="C188" s="95">
        <v>0</v>
      </c>
      <c r="D188" s="95">
        <v>0</v>
      </c>
      <c r="E188" s="95">
        <v>0</v>
      </c>
      <c r="F188" s="95">
        <v>34723.91272</v>
      </c>
    </row>
    <row r="189" spans="1:6">
      <c r="A189" s="64" t="s">
        <v>306</v>
      </c>
      <c r="B189" s="95">
        <v>243457.87351</v>
      </c>
      <c r="C189" s="95">
        <v>0</v>
      </c>
      <c r="D189" s="95">
        <v>0</v>
      </c>
      <c r="E189" s="95">
        <v>0</v>
      </c>
      <c r="F189" s="95">
        <v>243457.87351</v>
      </c>
    </row>
    <row r="190" spans="1:6">
      <c r="A190" s="64" t="s">
        <v>307</v>
      </c>
      <c r="B190" s="95">
        <v>172306.11088999998</v>
      </c>
      <c r="C190" s="95">
        <v>0</v>
      </c>
      <c r="D190" s="95">
        <v>0</v>
      </c>
      <c r="E190" s="95">
        <v>0</v>
      </c>
      <c r="F190" s="95">
        <v>172306.11088999998</v>
      </c>
    </row>
    <row r="191" spans="1:6">
      <c r="A191" s="63" t="s">
        <v>308</v>
      </c>
      <c r="B191" s="95">
        <v>7948.5599699999993</v>
      </c>
      <c r="C191" s="95">
        <v>0</v>
      </c>
      <c r="D191" s="95">
        <v>0</v>
      </c>
      <c r="E191" s="95">
        <v>0</v>
      </c>
      <c r="F191" s="95">
        <v>7948.5599699999993</v>
      </c>
    </row>
    <row r="192" spans="1:6">
      <c r="A192" s="64" t="s">
        <v>309</v>
      </c>
      <c r="B192" s="95">
        <v>0</v>
      </c>
      <c r="C192" s="95">
        <v>0</v>
      </c>
      <c r="D192" s="95">
        <v>0</v>
      </c>
      <c r="E192" s="95">
        <v>0</v>
      </c>
      <c r="F192" s="95">
        <v>0</v>
      </c>
    </row>
    <row r="193" spans="1:6">
      <c r="A193" s="64" t="s">
        <v>310</v>
      </c>
      <c r="B193" s="95">
        <v>7948.5599699999993</v>
      </c>
      <c r="C193" s="95">
        <v>0</v>
      </c>
      <c r="D193" s="95">
        <v>0</v>
      </c>
      <c r="E193" s="95">
        <v>0</v>
      </c>
      <c r="F193" s="95">
        <v>7948.5599699999993</v>
      </c>
    </row>
    <row r="194" spans="1:6">
      <c r="A194" s="72" t="s">
        <v>311</v>
      </c>
      <c r="B194" s="57">
        <v>3245502.13595</v>
      </c>
      <c r="C194" s="57">
        <v>604924.64651999995</v>
      </c>
      <c r="D194" s="57">
        <v>9.5078199999999988</v>
      </c>
      <c r="E194" s="57">
        <v>0</v>
      </c>
      <c r="F194" s="57">
        <v>3850436.2902899999</v>
      </c>
    </row>
    <row r="195" spans="1:6">
      <c r="A195" s="72" t="s">
        <v>312</v>
      </c>
      <c r="B195" s="57">
        <v>46667.459569999999</v>
      </c>
      <c r="C195" s="57">
        <v>171.5</v>
      </c>
      <c r="D195" s="57">
        <v>0</v>
      </c>
      <c r="E195" s="57">
        <v>0</v>
      </c>
      <c r="F195" s="57">
        <v>46838.959569999999</v>
      </c>
    </row>
    <row r="196" spans="1:6">
      <c r="A196" s="66" t="s">
        <v>313</v>
      </c>
      <c r="B196" s="95">
        <v>0</v>
      </c>
      <c r="C196" s="95">
        <v>0</v>
      </c>
      <c r="D196" s="95">
        <v>0</v>
      </c>
      <c r="E196" s="95">
        <v>0</v>
      </c>
      <c r="F196" s="95">
        <v>0</v>
      </c>
    </row>
    <row r="197" spans="1:6">
      <c r="A197" s="64" t="s">
        <v>314</v>
      </c>
      <c r="B197" s="95">
        <v>0</v>
      </c>
      <c r="C197" s="95">
        <v>0</v>
      </c>
      <c r="D197" s="95">
        <v>0</v>
      </c>
      <c r="E197" s="95">
        <v>0</v>
      </c>
      <c r="F197" s="95">
        <v>0</v>
      </c>
    </row>
    <row r="198" spans="1:6">
      <c r="A198" s="64" t="s">
        <v>315</v>
      </c>
      <c r="B198" s="95">
        <v>0</v>
      </c>
      <c r="C198" s="95">
        <v>0</v>
      </c>
      <c r="D198" s="95">
        <v>0</v>
      </c>
      <c r="E198" s="95">
        <v>0</v>
      </c>
      <c r="F198" s="95">
        <v>0</v>
      </c>
    </row>
    <row r="199" spans="1:6">
      <c r="A199" s="64" t="s">
        <v>316</v>
      </c>
      <c r="B199" s="95">
        <v>0</v>
      </c>
      <c r="C199" s="95">
        <v>0</v>
      </c>
      <c r="D199" s="95">
        <v>0</v>
      </c>
      <c r="E199" s="95">
        <v>0</v>
      </c>
      <c r="F199" s="95">
        <v>0</v>
      </c>
    </row>
    <row r="200" spans="1:6">
      <c r="A200" s="64" t="s">
        <v>317</v>
      </c>
      <c r="B200" s="95">
        <v>0</v>
      </c>
      <c r="C200" s="95">
        <v>0</v>
      </c>
      <c r="D200" s="95">
        <v>0</v>
      </c>
      <c r="E200" s="95">
        <v>0</v>
      </c>
      <c r="F200" s="95">
        <v>0</v>
      </c>
    </row>
    <row r="201" spans="1:6">
      <c r="A201" s="64" t="s">
        <v>318</v>
      </c>
      <c r="B201" s="95">
        <v>0</v>
      </c>
      <c r="C201" s="95">
        <v>0</v>
      </c>
      <c r="D201" s="95">
        <v>0</v>
      </c>
      <c r="E201" s="95">
        <v>0</v>
      </c>
      <c r="F201" s="95">
        <v>0</v>
      </c>
    </row>
    <row r="202" spans="1:6">
      <c r="A202" s="63" t="s">
        <v>319</v>
      </c>
      <c r="B202" s="95">
        <v>44773.537859999997</v>
      </c>
      <c r="C202" s="95">
        <v>171.5</v>
      </c>
      <c r="D202" s="95">
        <v>0</v>
      </c>
      <c r="E202" s="95">
        <v>0</v>
      </c>
      <c r="F202" s="95">
        <v>44945.037859999997</v>
      </c>
    </row>
    <row r="203" spans="1:6">
      <c r="A203" s="64" t="s">
        <v>320</v>
      </c>
      <c r="B203" s="95">
        <v>0</v>
      </c>
      <c r="C203" s="95">
        <v>0</v>
      </c>
      <c r="D203" s="95">
        <v>0</v>
      </c>
      <c r="E203" s="95">
        <v>0</v>
      </c>
      <c r="F203" s="95">
        <v>0</v>
      </c>
    </row>
    <row r="204" spans="1:6">
      <c r="A204" s="64" t="s">
        <v>321</v>
      </c>
      <c r="B204" s="95">
        <v>0</v>
      </c>
      <c r="C204" s="95">
        <v>0</v>
      </c>
      <c r="D204" s="95">
        <v>0</v>
      </c>
      <c r="E204" s="95">
        <v>0</v>
      </c>
      <c r="F204" s="95">
        <v>0</v>
      </c>
    </row>
    <row r="205" spans="1:6">
      <c r="A205" s="64" t="s">
        <v>1383</v>
      </c>
      <c r="B205" s="95">
        <v>24635.799039999998</v>
      </c>
      <c r="C205" s="95">
        <v>171.5</v>
      </c>
      <c r="D205" s="95">
        <v>0</v>
      </c>
      <c r="E205" s="95">
        <v>0</v>
      </c>
      <c r="F205" s="95">
        <v>24807.299039999998</v>
      </c>
    </row>
    <row r="206" spans="1:6">
      <c r="A206" s="64" t="s">
        <v>323</v>
      </c>
      <c r="B206" s="95">
        <v>0</v>
      </c>
      <c r="C206" s="95">
        <v>0</v>
      </c>
      <c r="D206" s="95">
        <v>0</v>
      </c>
      <c r="E206" s="95">
        <v>0</v>
      </c>
      <c r="F206" s="95">
        <v>0</v>
      </c>
    </row>
    <row r="207" spans="1:6">
      <c r="A207" s="64" t="s">
        <v>324</v>
      </c>
      <c r="B207" s="95">
        <v>20137.738819999999</v>
      </c>
      <c r="C207" s="95">
        <v>0</v>
      </c>
      <c r="D207" s="95">
        <v>0</v>
      </c>
      <c r="E207" s="95">
        <v>0</v>
      </c>
      <c r="F207" s="95">
        <v>20137.738819999999</v>
      </c>
    </row>
    <row r="208" spans="1:6">
      <c r="A208" s="63" t="s">
        <v>325</v>
      </c>
      <c r="B208" s="95">
        <v>0</v>
      </c>
      <c r="C208" s="95">
        <v>0</v>
      </c>
      <c r="D208" s="95">
        <v>0</v>
      </c>
      <c r="E208" s="95">
        <v>0</v>
      </c>
      <c r="F208" s="95">
        <v>0</v>
      </c>
    </row>
    <row r="209" spans="1:6">
      <c r="A209" s="63" t="s">
        <v>326</v>
      </c>
      <c r="B209" s="95">
        <v>1893.9217100000001</v>
      </c>
      <c r="C209" s="95">
        <v>0</v>
      </c>
      <c r="D209" s="95">
        <v>0</v>
      </c>
      <c r="E209" s="95">
        <v>0</v>
      </c>
      <c r="F209" s="95">
        <v>1893.9217100000001</v>
      </c>
    </row>
    <row r="210" spans="1:6">
      <c r="A210" s="64" t="s">
        <v>327</v>
      </c>
      <c r="B210" s="95">
        <v>0</v>
      </c>
      <c r="C210" s="95">
        <v>0</v>
      </c>
      <c r="D210" s="95">
        <v>0</v>
      </c>
      <c r="E210" s="95">
        <v>0</v>
      </c>
      <c r="F210" s="95">
        <v>0</v>
      </c>
    </row>
    <row r="211" spans="1:6">
      <c r="A211" s="64" t="s">
        <v>328</v>
      </c>
      <c r="B211" s="95">
        <v>1893.9217100000001</v>
      </c>
      <c r="C211" s="95">
        <v>0</v>
      </c>
      <c r="D211" s="95">
        <v>0</v>
      </c>
      <c r="E211" s="95">
        <v>0</v>
      </c>
      <c r="F211" s="95">
        <v>1893.9217100000001</v>
      </c>
    </row>
    <row r="212" spans="1:6">
      <c r="A212" s="64" t="s">
        <v>329</v>
      </c>
      <c r="B212" s="95">
        <v>0</v>
      </c>
      <c r="C212" s="95">
        <v>0</v>
      </c>
      <c r="D212" s="95">
        <v>0</v>
      </c>
      <c r="E212" s="95">
        <v>0</v>
      </c>
      <c r="F212" s="95">
        <v>0</v>
      </c>
    </row>
    <row r="213" spans="1:6">
      <c r="A213" s="64" t="s">
        <v>330</v>
      </c>
      <c r="B213" s="95">
        <v>0</v>
      </c>
      <c r="C213" s="95">
        <v>0</v>
      </c>
      <c r="D213" s="95">
        <v>0</v>
      </c>
      <c r="E213" s="95">
        <v>0</v>
      </c>
      <c r="F213" s="95">
        <v>0</v>
      </c>
    </row>
    <row r="214" spans="1:6">
      <c r="A214" s="63" t="s">
        <v>331</v>
      </c>
      <c r="B214" s="95">
        <v>0</v>
      </c>
      <c r="C214" s="95">
        <v>0</v>
      </c>
      <c r="D214" s="95">
        <v>0</v>
      </c>
      <c r="E214" s="95">
        <v>0</v>
      </c>
      <c r="F214" s="95">
        <v>0</v>
      </c>
    </row>
    <row r="215" spans="1:6">
      <c r="A215" s="177" t="s">
        <v>332</v>
      </c>
      <c r="B215" s="57">
        <v>800198.86910999997</v>
      </c>
      <c r="C215" s="57">
        <v>6999933.0671699997</v>
      </c>
      <c r="D215" s="57">
        <v>1023.5756</v>
      </c>
      <c r="E215" s="57">
        <v>0</v>
      </c>
      <c r="F215" s="57">
        <v>7801155.5118800001</v>
      </c>
    </row>
    <row r="216" spans="1:6">
      <c r="A216" s="63" t="s">
        <v>333</v>
      </c>
      <c r="B216" s="95">
        <v>0</v>
      </c>
      <c r="C216" s="95">
        <v>0</v>
      </c>
      <c r="D216" s="95">
        <v>0</v>
      </c>
      <c r="E216" s="95">
        <v>0</v>
      </c>
      <c r="F216" s="95">
        <v>0</v>
      </c>
    </row>
    <row r="217" spans="1:6">
      <c r="A217" s="64" t="s">
        <v>334</v>
      </c>
      <c r="B217" s="95">
        <v>0</v>
      </c>
      <c r="C217" s="95">
        <v>0</v>
      </c>
      <c r="D217" s="95">
        <v>0</v>
      </c>
      <c r="E217" s="95">
        <v>0</v>
      </c>
      <c r="F217" s="95">
        <v>0</v>
      </c>
    </row>
    <row r="218" spans="1:6">
      <c r="A218" s="64" t="s">
        <v>335</v>
      </c>
      <c r="B218" s="95">
        <v>0</v>
      </c>
      <c r="C218" s="95">
        <v>0</v>
      </c>
      <c r="D218" s="95">
        <v>0</v>
      </c>
      <c r="E218" s="95">
        <v>0</v>
      </c>
      <c r="F218" s="95">
        <v>0</v>
      </c>
    </row>
    <row r="219" spans="1:6">
      <c r="A219" s="64" t="s">
        <v>336</v>
      </c>
      <c r="B219" s="95">
        <v>0</v>
      </c>
      <c r="C219" s="95">
        <v>0</v>
      </c>
      <c r="D219" s="95">
        <v>0</v>
      </c>
      <c r="E219" s="95">
        <v>0</v>
      </c>
      <c r="F219" s="95">
        <v>0</v>
      </c>
    </row>
    <row r="220" spans="1:6">
      <c r="A220" s="63" t="s">
        <v>337</v>
      </c>
      <c r="B220" s="95">
        <v>0</v>
      </c>
      <c r="C220" s="95">
        <v>144.54445999999999</v>
      </c>
      <c r="D220" s="95">
        <v>0</v>
      </c>
      <c r="E220" s="95">
        <v>0</v>
      </c>
      <c r="F220" s="95">
        <v>144.54445999999999</v>
      </c>
    </row>
    <row r="221" spans="1:6">
      <c r="A221" s="64" t="s">
        <v>338</v>
      </c>
      <c r="B221" s="95">
        <v>0</v>
      </c>
      <c r="C221" s="95">
        <v>0</v>
      </c>
      <c r="D221" s="95">
        <v>0</v>
      </c>
      <c r="E221" s="95">
        <v>0</v>
      </c>
      <c r="F221" s="95">
        <v>0</v>
      </c>
    </row>
    <row r="222" spans="1:6">
      <c r="A222" s="64" t="s">
        <v>339</v>
      </c>
      <c r="B222" s="95">
        <v>0</v>
      </c>
      <c r="C222" s="95">
        <v>144.54445999999999</v>
      </c>
      <c r="D222" s="95">
        <v>0</v>
      </c>
      <c r="E222" s="95">
        <v>0</v>
      </c>
      <c r="F222" s="95">
        <v>144.54445999999999</v>
      </c>
    </row>
    <row r="223" spans="1:6">
      <c r="A223" s="64" t="s">
        <v>340</v>
      </c>
      <c r="B223" s="95">
        <v>0</v>
      </c>
      <c r="C223" s="95">
        <v>0</v>
      </c>
      <c r="D223" s="95">
        <v>0</v>
      </c>
      <c r="E223" s="95">
        <v>0</v>
      </c>
      <c r="F223" s="95">
        <v>0</v>
      </c>
    </row>
    <row r="224" spans="1:6">
      <c r="A224" s="65" t="s">
        <v>341</v>
      </c>
      <c r="B224" s="95">
        <v>0</v>
      </c>
      <c r="C224" s="95">
        <v>0</v>
      </c>
      <c r="D224" s="95">
        <v>0</v>
      </c>
      <c r="E224" s="95">
        <v>0</v>
      </c>
      <c r="F224" s="95">
        <v>0</v>
      </c>
    </row>
    <row r="225" spans="1:6">
      <c r="A225" s="64" t="s">
        <v>342</v>
      </c>
      <c r="B225" s="95">
        <v>0</v>
      </c>
      <c r="C225" s="95">
        <v>0</v>
      </c>
      <c r="D225" s="95">
        <v>0</v>
      </c>
      <c r="E225" s="95">
        <v>0</v>
      </c>
      <c r="F225" s="95">
        <v>0</v>
      </c>
    </row>
    <row r="226" spans="1:6">
      <c r="A226" s="63" t="s">
        <v>343</v>
      </c>
      <c r="B226" s="95">
        <v>0</v>
      </c>
      <c r="C226" s="95">
        <v>0</v>
      </c>
      <c r="D226" s="95">
        <v>0</v>
      </c>
      <c r="E226" s="95">
        <v>0</v>
      </c>
      <c r="F226" s="95">
        <v>0</v>
      </c>
    </row>
    <row r="227" spans="1:6">
      <c r="A227" s="64" t="s">
        <v>344</v>
      </c>
      <c r="B227" s="95">
        <v>0</v>
      </c>
      <c r="C227" s="95">
        <v>0</v>
      </c>
      <c r="D227" s="95">
        <v>0</v>
      </c>
      <c r="E227" s="95">
        <v>0</v>
      </c>
      <c r="F227" s="95">
        <v>0</v>
      </c>
    </row>
    <row r="228" spans="1:6">
      <c r="A228" s="64" t="s">
        <v>345</v>
      </c>
      <c r="B228" s="95">
        <v>0</v>
      </c>
      <c r="C228" s="95">
        <v>0</v>
      </c>
      <c r="D228" s="95">
        <v>0</v>
      </c>
      <c r="E228" s="95">
        <v>0</v>
      </c>
      <c r="F228" s="95">
        <v>0</v>
      </c>
    </row>
    <row r="229" spans="1:6">
      <c r="A229" s="63" t="s">
        <v>346</v>
      </c>
      <c r="B229" s="95">
        <v>0</v>
      </c>
      <c r="C229" s="95">
        <v>0</v>
      </c>
      <c r="D229" s="95">
        <v>0</v>
      </c>
      <c r="E229" s="95">
        <v>0</v>
      </c>
      <c r="F229" s="95">
        <v>0</v>
      </c>
    </row>
    <row r="230" spans="1:6">
      <c r="A230" s="64" t="s">
        <v>347</v>
      </c>
      <c r="B230" s="95">
        <v>0</v>
      </c>
      <c r="C230" s="95">
        <v>0</v>
      </c>
      <c r="D230" s="95">
        <v>0</v>
      </c>
      <c r="E230" s="95">
        <v>0</v>
      </c>
      <c r="F230" s="95">
        <v>0</v>
      </c>
    </row>
    <row r="231" spans="1:6">
      <c r="A231" s="64" t="s">
        <v>348</v>
      </c>
      <c r="B231" s="95">
        <v>0</v>
      </c>
      <c r="C231" s="95">
        <v>0</v>
      </c>
      <c r="D231" s="95">
        <v>0</v>
      </c>
      <c r="E231" s="95">
        <v>0</v>
      </c>
      <c r="F231" s="95">
        <v>0</v>
      </c>
    </row>
    <row r="232" spans="1:6">
      <c r="A232" s="63" t="s">
        <v>349</v>
      </c>
      <c r="B232" s="95">
        <v>740568.23790999991</v>
      </c>
      <c r="C232" s="95">
        <v>4947770.1508500008</v>
      </c>
      <c r="D232" s="95">
        <v>0</v>
      </c>
      <c r="E232" s="95">
        <v>0</v>
      </c>
      <c r="F232" s="95">
        <v>5688338.3887600005</v>
      </c>
    </row>
    <row r="233" spans="1:6">
      <c r="A233" s="64" t="s">
        <v>350</v>
      </c>
      <c r="B233" s="95">
        <v>679004.02957000001</v>
      </c>
      <c r="C233" s="95">
        <v>4930944.8277700003</v>
      </c>
      <c r="D233" s="95">
        <v>0</v>
      </c>
      <c r="E233" s="95">
        <v>0</v>
      </c>
      <c r="F233" s="95">
        <v>5609948.8573400006</v>
      </c>
    </row>
    <row r="234" spans="1:6">
      <c r="A234" s="64" t="s">
        <v>351</v>
      </c>
      <c r="B234" s="95">
        <v>0</v>
      </c>
      <c r="C234" s="95">
        <v>0</v>
      </c>
      <c r="D234" s="95">
        <v>0</v>
      </c>
      <c r="E234" s="95">
        <v>0</v>
      </c>
      <c r="F234" s="95">
        <v>0</v>
      </c>
    </row>
    <row r="235" spans="1:6">
      <c r="A235" s="64" t="s">
        <v>352</v>
      </c>
      <c r="B235" s="95">
        <v>0</v>
      </c>
      <c r="C235" s="95">
        <v>12156.78436</v>
      </c>
      <c r="D235" s="95">
        <v>0</v>
      </c>
      <c r="E235" s="95">
        <v>0</v>
      </c>
      <c r="F235" s="95">
        <v>12156.78436</v>
      </c>
    </row>
    <row r="236" spans="1:6">
      <c r="A236" s="64" t="s">
        <v>353</v>
      </c>
      <c r="B236" s="95">
        <v>0</v>
      </c>
      <c r="C236" s="95">
        <v>0</v>
      </c>
      <c r="D236" s="95">
        <v>0</v>
      </c>
      <c r="E236" s="95">
        <v>0</v>
      </c>
      <c r="F236" s="95">
        <v>0</v>
      </c>
    </row>
    <row r="237" spans="1:6">
      <c r="A237" s="64" t="s">
        <v>354</v>
      </c>
      <c r="B237" s="95">
        <v>18609.416839999998</v>
      </c>
      <c r="C237" s="95">
        <v>4325.5387199999996</v>
      </c>
      <c r="D237" s="95">
        <v>0</v>
      </c>
      <c r="E237" s="95">
        <v>0</v>
      </c>
      <c r="F237" s="95">
        <v>22934.955559999999</v>
      </c>
    </row>
    <row r="238" spans="1:6">
      <c r="A238" s="64" t="s">
        <v>355</v>
      </c>
      <c r="B238" s="95">
        <v>0</v>
      </c>
      <c r="C238" s="95">
        <v>171.5</v>
      </c>
      <c r="D238" s="95">
        <v>0</v>
      </c>
      <c r="E238" s="95">
        <v>0</v>
      </c>
      <c r="F238" s="95">
        <v>171.5</v>
      </c>
    </row>
    <row r="239" spans="1:6">
      <c r="A239" s="64" t="s">
        <v>356</v>
      </c>
      <c r="B239" s="95">
        <v>0</v>
      </c>
      <c r="C239" s="95">
        <v>0</v>
      </c>
      <c r="D239" s="95">
        <v>0</v>
      </c>
      <c r="E239" s="95">
        <v>0</v>
      </c>
      <c r="F239" s="95">
        <v>0</v>
      </c>
    </row>
    <row r="240" spans="1:6">
      <c r="A240" s="64" t="s">
        <v>357</v>
      </c>
      <c r="B240" s="95">
        <v>42954.791499999999</v>
      </c>
      <c r="C240" s="95">
        <v>171.5</v>
      </c>
      <c r="D240" s="95">
        <v>0</v>
      </c>
      <c r="E240" s="95">
        <v>0</v>
      </c>
      <c r="F240" s="95">
        <v>43126.291499999999</v>
      </c>
    </row>
    <row r="241" spans="1:6">
      <c r="A241" s="63" t="s">
        <v>358</v>
      </c>
      <c r="B241" s="95">
        <v>59630.631200000003</v>
      </c>
      <c r="C241" s="95">
        <v>2052018.3718599998</v>
      </c>
      <c r="D241" s="95">
        <v>1023.5756</v>
      </c>
      <c r="E241" s="95">
        <v>0</v>
      </c>
      <c r="F241" s="95">
        <v>2112672.5786600001</v>
      </c>
    </row>
    <row r="242" spans="1:6">
      <c r="A242" s="64" t="s">
        <v>359</v>
      </c>
      <c r="B242" s="95">
        <v>28224.466499999999</v>
      </c>
      <c r="C242" s="95">
        <v>14521.593339999999</v>
      </c>
      <c r="D242" s="95">
        <v>0</v>
      </c>
      <c r="E242" s="95">
        <v>0</v>
      </c>
      <c r="F242" s="95">
        <v>42746.059840000002</v>
      </c>
    </row>
    <row r="243" spans="1:6">
      <c r="A243" s="64" t="s">
        <v>360</v>
      </c>
      <c r="B243" s="95">
        <v>0</v>
      </c>
      <c r="C243" s="95">
        <v>0</v>
      </c>
      <c r="D243" s="95">
        <v>0</v>
      </c>
      <c r="E243" s="95">
        <v>0</v>
      </c>
      <c r="F243" s="95">
        <v>0</v>
      </c>
    </row>
    <row r="244" spans="1:6">
      <c r="A244" s="64" t="s">
        <v>361</v>
      </c>
      <c r="B244" s="95">
        <v>3888.4929300000003</v>
      </c>
      <c r="C244" s="95">
        <v>20021.568520000001</v>
      </c>
      <c r="D244" s="95">
        <v>582.77710000000002</v>
      </c>
      <c r="E244" s="95">
        <v>0</v>
      </c>
      <c r="F244" s="95">
        <v>24492.83855</v>
      </c>
    </row>
    <row r="245" spans="1:6">
      <c r="A245" s="64" t="s">
        <v>362</v>
      </c>
      <c r="B245" s="95">
        <v>14435.273640000001</v>
      </c>
      <c r="C245" s="95">
        <v>10562.346519999999</v>
      </c>
      <c r="D245" s="95">
        <v>0</v>
      </c>
      <c r="E245" s="95">
        <v>0</v>
      </c>
      <c r="F245" s="95">
        <v>24997.620159999999</v>
      </c>
    </row>
    <row r="246" spans="1:6">
      <c r="A246" s="64" t="s">
        <v>1384</v>
      </c>
      <c r="B246" s="95">
        <v>0</v>
      </c>
      <c r="C246" s="95">
        <v>0</v>
      </c>
      <c r="D246" s="95">
        <v>0</v>
      </c>
      <c r="E246" s="95">
        <v>0</v>
      </c>
      <c r="F246" s="95">
        <v>0</v>
      </c>
    </row>
    <row r="247" spans="1:6">
      <c r="A247" s="64" t="s">
        <v>363</v>
      </c>
      <c r="B247" s="95">
        <v>13082.398130000001</v>
      </c>
      <c r="C247" s="95">
        <v>2006912.8634800001</v>
      </c>
      <c r="D247" s="95">
        <v>440.79849999999999</v>
      </c>
      <c r="E247" s="95">
        <v>0</v>
      </c>
      <c r="F247" s="95">
        <v>2020436.06011</v>
      </c>
    </row>
    <row r="248" spans="1:6">
      <c r="A248" s="63" t="s">
        <v>364</v>
      </c>
      <c r="B248" s="95">
        <v>0</v>
      </c>
      <c r="C248" s="95">
        <v>0</v>
      </c>
      <c r="D248" s="95">
        <v>0</v>
      </c>
      <c r="E248" s="95">
        <v>0</v>
      </c>
      <c r="F248" s="95">
        <v>0</v>
      </c>
    </row>
    <row r="249" spans="1:6">
      <c r="A249" s="64" t="s">
        <v>365</v>
      </c>
      <c r="B249" s="95">
        <v>0</v>
      </c>
      <c r="C249" s="95">
        <v>0</v>
      </c>
      <c r="D249" s="95">
        <v>0</v>
      </c>
      <c r="E249" s="95">
        <v>0</v>
      </c>
      <c r="F249" s="95">
        <v>0</v>
      </c>
    </row>
    <row r="250" spans="1:6">
      <c r="A250" s="64" t="s">
        <v>366</v>
      </c>
      <c r="B250" s="95">
        <v>0</v>
      </c>
      <c r="C250" s="95">
        <v>0</v>
      </c>
      <c r="D250" s="95">
        <v>0</v>
      </c>
      <c r="E250" s="95">
        <v>0</v>
      </c>
      <c r="F250" s="95">
        <v>0</v>
      </c>
    </row>
    <row r="251" spans="1:6">
      <c r="A251" s="63" t="s">
        <v>367</v>
      </c>
      <c r="B251" s="95">
        <v>0</v>
      </c>
      <c r="C251" s="95">
        <v>0</v>
      </c>
      <c r="D251" s="95">
        <v>0</v>
      </c>
      <c r="E251" s="95">
        <v>0</v>
      </c>
      <c r="F251" s="95">
        <v>0</v>
      </c>
    </row>
    <row r="252" spans="1:6">
      <c r="A252" s="64" t="s">
        <v>365</v>
      </c>
      <c r="B252" s="95">
        <v>0</v>
      </c>
      <c r="C252" s="95">
        <v>0</v>
      </c>
      <c r="D252" s="95">
        <v>0</v>
      </c>
      <c r="E252" s="95">
        <v>0</v>
      </c>
      <c r="F252" s="95">
        <v>0</v>
      </c>
    </row>
    <row r="253" spans="1:6">
      <c r="A253" s="64" t="s">
        <v>366</v>
      </c>
      <c r="B253" s="95">
        <v>0</v>
      </c>
      <c r="C253" s="95">
        <v>0</v>
      </c>
      <c r="D253" s="95">
        <v>0</v>
      </c>
      <c r="E253" s="95">
        <v>0</v>
      </c>
      <c r="F253" s="95">
        <v>0</v>
      </c>
    </row>
    <row r="254" spans="1:6">
      <c r="A254" s="216" t="s">
        <v>368</v>
      </c>
      <c r="B254" s="57">
        <v>87843.404089999996</v>
      </c>
      <c r="C254" s="57">
        <v>4048.6065099999996</v>
      </c>
      <c r="D254" s="57">
        <v>0</v>
      </c>
      <c r="E254" s="57">
        <v>0</v>
      </c>
      <c r="F254" s="57">
        <v>91892.010599999994</v>
      </c>
    </row>
    <row r="255" spans="1:6">
      <c r="A255" s="99" t="s">
        <v>369</v>
      </c>
      <c r="B255" s="95">
        <v>7.79596</v>
      </c>
      <c r="C255" s="95">
        <v>3.1892199999999997</v>
      </c>
      <c r="D255" s="95">
        <v>0</v>
      </c>
      <c r="E255" s="95">
        <v>0</v>
      </c>
      <c r="F255" s="95">
        <v>10.98518</v>
      </c>
    </row>
    <row r="256" spans="1:6">
      <c r="A256" s="99" t="s">
        <v>370</v>
      </c>
      <c r="B256" s="95">
        <v>8798.1426899999988</v>
      </c>
      <c r="C256" s="95">
        <v>857.94130000000007</v>
      </c>
      <c r="D256" s="95">
        <v>0</v>
      </c>
      <c r="E256" s="95">
        <v>0</v>
      </c>
      <c r="F256" s="95">
        <v>9656.083990000001</v>
      </c>
    </row>
    <row r="257" spans="1:6">
      <c r="A257" s="99" t="s">
        <v>371</v>
      </c>
      <c r="B257" s="95">
        <v>45459.655469999998</v>
      </c>
      <c r="C257" s="95">
        <v>1629.4512299999999</v>
      </c>
      <c r="D257" s="95">
        <v>0</v>
      </c>
      <c r="E257" s="95">
        <v>0</v>
      </c>
      <c r="F257" s="95">
        <v>47089.106700000004</v>
      </c>
    </row>
    <row r="258" spans="1:6">
      <c r="A258" s="99" t="s">
        <v>372</v>
      </c>
      <c r="B258" s="95">
        <v>29887.048350000001</v>
      </c>
      <c r="C258" s="95">
        <v>1239.9811599999998</v>
      </c>
      <c r="D258" s="95">
        <v>0</v>
      </c>
      <c r="E258" s="95">
        <v>0</v>
      </c>
      <c r="F258" s="95">
        <v>31127.02951</v>
      </c>
    </row>
    <row r="259" spans="1:6">
      <c r="A259" s="99" t="s">
        <v>373</v>
      </c>
      <c r="B259" s="95">
        <v>161.35469000000001</v>
      </c>
      <c r="C259" s="95">
        <v>1.68201</v>
      </c>
      <c r="D259" s="95">
        <v>0</v>
      </c>
      <c r="E259" s="95">
        <v>0</v>
      </c>
      <c r="F259" s="95">
        <v>163.03670000000002</v>
      </c>
    </row>
    <row r="260" spans="1:6">
      <c r="A260" s="99" t="s">
        <v>374</v>
      </c>
      <c r="B260" s="95">
        <v>45.550050000000006</v>
      </c>
      <c r="C260" s="95">
        <v>4.6262499999999998</v>
      </c>
      <c r="D260" s="95">
        <v>0</v>
      </c>
      <c r="E260" s="95">
        <v>0</v>
      </c>
      <c r="F260" s="95">
        <v>50.176300000000005</v>
      </c>
    </row>
    <row r="261" spans="1:6">
      <c r="A261" s="99" t="s">
        <v>375</v>
      </c>
      <c r="B261" s="95">
        <v>1527.97641</v>
      </c>
      <c r="C261" s="95">
        <v>190.47198</v>
      </c>
      <c r="D261" s="95">
        <v>0</v>
      </c>
      <c r="E261" s="95">
        <v>0</v>
      </c>
      <c r="F261" s="95">
        <v>1718.4483899999998</v>
      </c>
    </row>
    <row r="262" spans="1:6">
      <c r="A262" s="99" t="s">
        <v>376</v>
      </c>
      <c r="B262" s="95">
        <v>6.7835600000000005</v>
      </c>
      <c r="C262" s="95">
        <v>0</v>
      </c>
      <c r="D262" s="95">
        <v>0</v>
      </c>
      <c r="E262" s="95">
        <v>0</v>
      </c>
      <c r="F262" s="95">
        <v>6.7835600000000005</v>
      </c>
    </row>
    <row r="263" spans="1:6">
      <c r="A263" s="99" t="s">
        <v>377</v>
      </c>
      <c r="B263" s="95">
        <v>0</v>
      </c>
      <c r="C263" s="95">
        <v>0</v>
      </c>
      <c r="D263" s="95">
        <v>0</v>
      </c>
      <c r="E263" s="95">
        <v>0</v>
      </c>
      <c r="F263" s="95">
        <v>0</v>
      </c>
    </row>
    <row r="264" spans="1:6">
      <c r="A264" s="99" t="s">
        <v>378</v>
      </c>
      <c r="B264" s="95">
        <v>1666.7351000000001</v>
      </c>
      <c r="C264" s="95">
        <v>117.85963000000001</v>
      </c>
      <c r="D264" s="95">
        <v>0</v>
      </c>
      <c r="E264" s="95">
        <v>0</v>
      </c>
      <c r="F264" s="95">
        <v>1784.59473</v>
      </c>
    </row>
    <row r="265" spans="1:6">
      <c r="A265" s="99" t="s">
        <v>379</v>
      </c>
      <c r="B265" s="95">
        <v>282.36180999999999</v>
      </c>
      <c r="C265" s="95">
        <v>3.4037299999999999</v>
      </c>
      <c r="D265" s="95">
        <v>0</v>
      </c>
      <c r="E265" s="95">
        <v>0</v>
      </c>
      <c r="F265" s="95">
        <v>285.76553999999999</v>
      </c>
    </row>
    <row r="266" spans="1:6">
      <c r="A266" s="216" t="s">
        <v>380</v>
      </c>
      <c r="B266" s="57">
        <v>-27566.519629999999</v>
      </c>
      <c r="C266" s="57">
        <v>-1245.5830600000002</v>
      </c>
      <c r="D266" s="57">
        <v>0</v>
      </c>
      <c r="E266" s="57">
        <v>0</v>
      </c>
      <c r="F266" s="57">
        <v>-28812.10269</v>
      </c>
    </row>
    <row r="267" spans="1:6">
      <c r="A267" s="99" t="s">
        <v>381</v>
      </c>
      <c r="B267" s="95">
        <v>-24810.851979999999</v>
      </c>
      <c r="C267" s="95">
        <v>-960.93674999999996</v>
      </c>
      <c r="D267" s="95">
        <v>0</v>
      </c>
      <c r="E267" s="95">
        <v>0</v>
      </c>
      <c r="F267" s="95">
        <v>-25771.78873</v>
      </c>
    </row>
    <row r="268" spans="1:6">
      <c r="A268" s="99" t="s">
        <v>382</v>
      </c>
      <c r="B268" s="95">
        <v>0</v>
      </c>
      <c r="C268" s="95">
        <v>0</v>
      </c>
      <c r="D268" s="95">
        <v>0</v>
      </c>
      <c r="E268" s="95">
        <v>0</v>
      </c>
      <c r="F268" s="95">
        <v>0</v>
      </c>
    </row>
    <row r="269" spans="1:6">
      <c r="A269" s="99" t="s">
        <v>383</v>
      </c>
      <c r="B269" s="95">
        <v>-2477.01989</v>
      </c>
      <c r="C269" s="95">
        <v>-275.85822999999999</v>
      </c>
      <c r="D269" s="95">
        <v>0</v>
      </c>
      <c r="E269" s="95">
        <v>0</v>
      </c>
      <c r="F269" s="95">
        <v>-2752.8781200000003</v>
      </c>
    </row>
    <row r="270" spans="1:6">
      <c r="A270" s="99" t="s">
        <v>384</v>
      </c>
      <c r="B270" s="95">
        <v>-277.68349000000001</v>
      </c>
      <c r="C270" s="95">
        <v>-8.7880800000000008</v>
      </c>
      <c r="D270" s="95">
        <v>0</v>
      </c>
      <c r="E270" s="95">
        <v>0</v>
      </c>
      <c r="F270" s="95">
        <v>-286.47156999999999</v>
      </c>
    </row>
    <row r="271" spans="1:6">
      <c r="A271" s="99" t="s">
        <v>385</v>
      </c>
      <c r="B271" s="95">
        <v>0</v>
      </c>
      <c r="C271" s="95">
        <v>0</v>
      </c>
      <c r="D271" s="95">
        <v>0</v>
      </c>
      <c r="E271" s="95">
        <v>0</v>
      </c>
      <c r="F271" s="95">
        <v>0</v>
      </c>
    </row>
    <row r="272" spans="1:6">
      <c r="A272" s="156" t="s">
        <v>386</v>
      </c>
      <c r="B272" s="95">
        <v>0</v>
      </c>
      <c r="C272" s="95">
        <v>0</v>
      </c>
      <c r="D272" s="95">
        <v>0</v>
      </c>
      <c r="E272" s="95">
        <v>0</v>
      </c>
      <c r="F272" s="95">
        <v>0</v>
      </c>
    </row>
    <row r="273" spans="1:6">
      <c r="A273" s="99" t="s">
        <v>457</v>
      </c>
      <c r="B273" s="95">
        <v>-0.96426999999999996</v>
      </c>
      <c r="C273" s="95">
        <v>0</v>
      </c>
      <c r="D273" s="95">
        <v>0</v>
      </c>
      <c r="E273" s="95">
        <v>0</v>
      </c>
      <c r="F273" s="95">
        <v>-0.96426999999999996</v>
      </c>
    </row>
    <row r="274" spans="1:6">
      <c r="A274" s="216" t="s">
        <v>969</v>
      </c>
      <c r="B274" s="57">
        <v>60276.884460000001</v>
      </c>
      <c r="C274" s="57">
        <v>2803.0234500000001</v>
      </c>
      <c r="D274" s="57">
        <v>0</v>
      </c>
      <c r="E274" s="57">
        <v>0</v>
      </c>
      <c r="F274" s="57">
        <v>63079.907909999994</v>
      </c>
    </row>
    <row r="275" spans="1:6">
      <c r="A275" s="69" t="s">
        <v>387</v>
      </c>
      <c r="B275" s="57">
        <v>9147.2299000000003</v>
      </c>
      <c r="C275" s="57">
        <v>1856.3164299999999</v>
      </c>
      <c r="D275" s="57">
        <v>0</v>
      </c>
      <c r="E275" s="57">
        <v>0</v>
      </c>
      <c r="F275" s="57">
        <v>11003.546329999999</v>
      </c>
    </row>
    <row r="276" spans="1:6">
      <c r="A276" s="99" t="s">
        <v>388</v>
      </c>
      <c r="B276" s="95">
        <v>1932.3821799999998</v>
      </c>
      <c r="C276" s="95">
        <v>78.166619999999995</v>
      </c>
      <c r="D276" s="95">
        <v>0</v>
      </c>
      <c r="E276" s="95">
        <v>0</v>
      </c>
      <c r="F276" s="95">
        <v>2010.5488</v>
      </c>
    </row>
    <row r="277" spans="1:6">
      <c r="A277" s="99" t="s">
        <v>389</v>
      </c>
      <c r="B277" s="95">
        <v>36.119279999999996</v>
      </c>
      <c r="C277" s="95">
        <v>1778.1498100000001</v>
      </c>
      <c r="D277" s="95">
        <v>0</v>
      </c>
      <c r="E277" s="95">
        <v>0</v>
      </c>
      <c r="F277" s="95">
        <v>1814.26909</v>
      </c>
    </row>
    <row r="278" spans="1:6">
      <c r="A278" s="99" t="s">
        <v>390</v>
      </c>
      <c r="B278" s="95">
        <v>6155.7232999999997</v>
      </c>
      <c r="C278" s="95">
        <v>0</v>
      </c>
      <c r="D278" s="95">
        <v>0</v>
      </c>
      <c r="E278" s="95">
        <v>0</v>
      </c>
      <c r="F278" s="95">
        <v>6155.7232999999997</v>
      </c>
    </row>
    <row r="279" spans="1:6">
      <c r="A279" s="99" t="s">
        <v>391</v>
      </c>
      <c r="B279" s="95">
        <v>0</v>
      </c>
      <c r="C279" s="95">
        <v>0</v>
      </c>
      <c r="D279" s="95">
        <v>0</v>
      </c>
      <c r="E279" s="95">
        <v>0</v>
      </c>
      <c r="F279" s="95">
        <v>0</v>
      </c>
    </row>
    <row r="280" spans="1:6">
      <c r="A280" s="99" t="s">
        <v>392</v>
      </c>
      <c r="B280" s="95">
        <v>1023.00514</v>
      </c>
      <c r="C280" s="95">
        <v>0</v>
      </c>
      <c r="D280" s="95">
        <v>0</v>
      </c>
      <c r="E280" s="95">
        <v>0</v>
      </c>
      <c r="F280" s="95">
        <v>1023.00514</v>
      </c>
    </row>
    <row r="281" spans="1:6">
      <c r="A281" s="99" t="s">
        <v>393</v>
      </c>
      <c r="B281" s="95">
        <v>0</v>
      </c>
      <c r="C281" s="95">
        <v>0</v>
      </c>
      <c r="D281" s="95">
        <v>0</v>
      </c>
      <c r="E281" s="95">
        <v>0</v>
      </c>
      <c r="F281" s="95">
        <v>0</v>
      </c>
    </row>
    <row r="282" spans="1:6">
      <c r="A282" s="157" t="s">
        <v>394</v>
      </c>
      <c r="B282" s="57">
        <v>-4399.7668200000007</v>
      </c>
      <c r="C282" s="57">
        <v>-602.85847999999999</v>
      </c>
      <c r="D282" s="57">
        <v>0</v>
      </c>
      <c r="E282" s="57">
        <v>0</v>
      </c>
      <c r="F282" s="57">
        <v>-5002.6252999999997</v>
      </c>
    </row>
    <row r="283" spans="1:6">
      <c r="A283" s="99" t="s">
        <v>388</v>
      </c>
      <c r="B283" s="95">
        <v>-293.12791999999996</v>
      </c>
      <c r="C283" s="95">
        <v>-536.53719999999998</v>
      </c>
      <c r="D283" s="95">
        <v>0</v>
      </c>
      <c r="E283" s="95">
        <v>0</v>
      </c>
      <c r="F283" s="95">
        <v>-829.66512</v>
      </c>
    </row>
    <row r="284" spans="1:6">
      <c r="A284" s="99" t="s">
        <v>395</v>
      </c>
      <c r="B284" s="95">
        <v>-3388.3417899999999</v>
      </c>
      <c r="C284" s="95">
        <v>0</v>
      </c>
      <c r="D284" s="95">
        <v>0</v>
      </c>
      <c r="E284" s="95">
        <v>0</v>
      </c>
      <c r="F284" s="95">
        <v>-3388.3417899999999</v>
      </c>
    </row>
    <row r="285" spans="1:6">
      <c r="A285" s="99" t="s">
        <v>396</v>
      </c>
      <c r="B285" s="95">
        <v>-0.47270000000000001</v>
      </c>
      <c r="C285" s="95">
        <v>0</v>
      </c>
      <c r="D285" s="95">
        <v>0</v>
      </c>
      <c r="E285" s="95">
        <v>0</v>
      </c>
      <c r="F285" s="95">
        <v>-0.47270000000000001</v>
      </c>
    </row>
    <row r="286" spans="1:6">
      <c r="A286" s="99" t="s">
        <v>397</v>
      </c>
      <c r="B286" s="95">
        <v>0</v>
      </c>
      <c r="C286" s="95">
        <v>0</v>
      </c>
      <c r="D286" s="95">
        <v>0</v>
      </c>
      <c r="E286" s="95">
        <v>0</v>
      </c>
      <c r="F286" s="95">
        <v>0</v>
      </c>
    </row>
    <row r="287" spans="1:6">
      <c r="A287" s="99" t="s">
        <v>398</v>
      </c>
      <c r="B287" s="95">
        <v>-717.82441000000006</v>
      </c>
      <c r="C287" s="95">
        <v>-66.321280000000002</v>
      </c>
      <c r="D287" s="95">
        <v>0</v>
      </c>
      <c r="E287" s="95">
        <v>0</v>
      </c>
      <c r="F287" s="95">
        <v>-784.14568999999995</v>
      </c>
    </row>
    <row r="288" spans="1:6">
      <c r="A288" s="99" t="s">
        <v>399</v>
      </c>
      <c r="B288" s="95">
        <v>0</v>
      </c>
      <c r="C288" s="95">
        <v>0</v>
      </c>
      <c r="D288" s="95">
        <v>0</v>
      </c>
      <c r="E288" s="95">
        <v>0</v>
      </c>
      <c r="F288" s="95">
        <v>0</v>
      </c>
    </row>
    <row r="289" spans="1:6">
      <c r="A289" s="216" t="s">
        <v>968</v>
      </c>
      <c r="B289" s="57">
        <v>65024.347540000002</v>
      </c>
      <c r="C289" s="57">
        <v>4056.4814000000001</v>
      </c>
      <c r="D289" s="57">
        <v>0</v>
      </c>
      <c r="E289" s="57">
        <v>0</v>
      </c>
      <c r="F289" s="57">
        <v>69080.828939999992</v>
      </c>
    </row>
    <row r="290" spans="1:6">
      <c r="A290" s="99" t="s">
        <v>400</v>
      </c>
      <c r="B290" s="95">
        <v>14326.31083</v>
      </c>
      <c r="C290" s="95">
        <v>1138.7514699999999</v>
      </c>
      <c r="D290" s="95">
        <v>0</v>
      </c>
      <c r="E290" s="95">
        <v>0</v>
      </c>
      <c r="F290" s="95">
        <v>15465.062300000001</v>
      </c>
    </row>
    <row r="291" spans="1:6">
      <c r="A291" s="99" t="s">
        <v>401</v>
      </c>
      <c r="B291" s="95">
        <v>1636.6794499999999</v>
      </c>
      <c r="C291" s="95">
        <v>213.49123</v>
      </c>
      <c r="D291" s="95">
        <v>0</v>
      </c>
      <c r="E291" s="95">
        <v>0</v>
      </c>
      <c r="F291" s="95">
        <v>1850.1706799999999</v>
      </c>
    </row>
    <row r="292" spans="1:6">
      <c r="A292" s="99" t="s">
        <v>402</v>
      </c>
      <c r="B292" s="95">
        <v>12689.631380000001</v>
      </c>
      <c r="C292" s="95">
        <v>925.26023999999995</v>
      </c>
      <c r="D292" s="95">
        <v>0</v>
      </c>
      <c r="E292" s="95">
        <v>0</v>
      </c>
      <c r="F292" s="95">
        <v>13614.891619999999</v>
      </c>
    </row>
    <row r="293" spans="1:6">
      <c r="A293" s="99" t="s">
        <v>403</v>
      </c>
      <c r="B293" s="95">
        <v>0</v>
      </c>
      <c r="C293" s="95">
        <v>0</v>
      </c>
      <c r="D293" s="95">
        <v>0</v>
      </c>
      <c r="E293" s="95">
        <v>0</v>
      </c>
      <c r="F293" s="95">
        <v>0</v>
      </c>
    </row>
    <row r="294" spans="1:6">
      <c r="A294" s="99" t="s">
        <v>404</v>
      </c>
      <c r="B294" s="95">
        <v>0</v>
      </c>
      <c r="C294" s="95">
        <v>0</v>
      </c>
      <c r="D294" s="95">
        <v>0</v>
      </c>
      <c r="E294" s="95">
        <v>0</v>
      </c>
      <c r="F294" s="95">
        <v>0</v>
      </c>
    </row>
    <row r="295" spans="1:6">
      <c r="A295" s="99" t="s">
        <v>405</v>
      </c>
      <c r="B295" s="95">
        <v>0</v>
      </c>
      <c r="C295" s="95">
        <v>0</v>
      </c>
      <c r="D295" s="95">
        <v>0</v>
      </c>
      <c r="E295" s="95">
        <v>0</v>
      </c>
      <c r="F295" s="95">
        <v>0</v>
      </c>
    </row>
    <row r="296" spans="1:6">
      <c r="A296" s="99" t="s">
        <v>406</v>
      </c>
      <c r="B296" s="95">
        <v>0</v>
      </c>
      <c r="C296" s="95">
        <v>0</v>
      </c>
      <c r="D296" s="95">
        <v>0</v>
      </c>
      <c r="E296" s="95">
        <v>0</v>
      </c>
      <c r="F296" s="95">
        <v>0</v>
      </c>
    </row>
    <row r="297" spans="1:6">
      <c r="A297" s="99" t="s">
        <v>407</v>
      </c>
      <c r="B297" s="95">
        <v>0</v>
      </c>
      <c r="C297" s="95">
        <v>0</v>
      </c>
      <c r="D297" s="95">
        <v>0</v>
      </c>
      <c r="E297" s="95">
        <v>0</v>
      </c>
      <c r="F297" s="95">
        <v>0</v>
      </c>
    </row>
    <row r="298" spans="1:6">
      <c r="A298" s="99" t="s">
        <v>408</v>
      </c>
      <c r="B298" s="95">
        <v>-21372.029979999999</v>
      </c>
      <c r="C298" s="95">
        <v>-1306.2144099999998</v>
      </c>
      <c r="D298" s="95">
        <v>0</v>
      </c>
      <c r="E298" s="95">
        <v>0</v>
      </c>
      <c r="F298" s="95">
        <v>-22678.24439</v>
      </c>
    </row>
    <row r="299" spans="1:6">
      <c r="A299" s="99" t="s">
        <v>409</v>
      </c>
      <c r="B299" s="95">
        <v>-17205.088769999998</v>
      </c>
      <c r="C299" s="95">
        <v>-986.23036000000002</v>
      </c>
      <c r="D299" s="95">
        <v>0</v>
      </c>
      <c r="E299" s="95">
        <v>0</v>
      </c>
      <c r="F299" s="95">
        <v>-18191.31913</v>
      </c>
    </row>
    <row r="300" spans="1:6">
      <c r="A300" s="99" t="s">
        <v>410</v>
      </c>
      <c r="B300" s="95">
        <v>-71.373310000000004</v>
      </c>
      <c r="C300" s="95">
        <v>-29.711209999999998</v>
      </c>
      <c r="D300" s="95">
        <v>0</v>
      </c>
      <c r="E300" s="95">
        <v>0</v>
      </c>
      <c r="F300" s="95">
        <v>-101.08452</v>
      </c>
    </row>
    <row r="301" spans="1:6">
      <c r="A301" s="99" t="s">
        <v>411</v>
      </c>
      <c r="B301" s="95">
        <v>0</v>
      </c>
      <c r="C301" s="95">
        <v>0</v>
      </c>
      <c r="D301" s="95">
        <v>0</v>
      </c>
      <c r="E301" s="95">
        <v>0</v>
      </c>
      <c r="F301" s="95">
        <v>0</v>
      </c>
    </row>
    <row r="302" spans="1:6">
      <c r="A302" s="156" t="s">
        <v>412</v>
      </c>
      <c r="B302" s="95">
        <v>-4095.5679</v>
      </c>
      <c r="C302" s="95">
        <v>-290.27284000000003</v>
      </c>
      <c r="D302" s="95">
        <v>0</v>
      </c>
      <c r="E302" s="95">
        <v>0</v>
      </c>
      <c r="F302" s="95">
        <v>-4385.8407400000006</v>
      </c>
    </row>
    <row r="303" spans="1:6">
      <c r="A303" s="156" t="s">
        <v>1385</v>
      </c>
      <c r="B303" s="95">
        <v>0</v>
      </c>
      <c r="C303" s="95">
        <v>0</v>
      </c>
      <c r="D303" s="95">
        <v>0</v>
      </c>
      <c r="E303" s="95">
        <v>0</v>
      </c>
      <c r="F303" s="95">
        <v>0</v>
      </c>
    </row>
    <row r="304" spans="1:6">
      <c r="A304" s="156" t="s">
        <v>414</v>
      </c>
      <c r="B304" s="95">
        <v>0</v>
      </c>
      <c r="C304" s="95">
        <v>0</v>
      </c>
      <c r="D304" s="95">
        <v>0</v>
      </c>
      <c r="E304" s="95">
        <v>0</v>
      </c>
      <c r="F304" s="95">
        <v>0</v>
      </c>
    </row>
    <row r="305" spans="1:6">
      <c r="A305" s="216" t="s">
        <v>967</v>
      </c>
      <c r="B305" s="57">
        <v>57978.628389999998</v>
      </c>
      <c r="C305" s="57">
        <v>3889.0184599999998</v>
      </c>
      <c r="D305" s="57">
        <v>0</v>
      </c>
      <c r="E305" s="57">
        <v>0</v>
      </c>
      <c r="F305" s="57">
        <v>61867.646850000005</v>
      </c>
    </row>
    <row r="306" spans="1:6">
      <c r="A306" s="216" t="s">
        <v>415</v>
      </c>
      <c r="B306" s="57">
        <v>-52479.197909999995</v>
      </c>
      <c r="C306" s="57">
        <v>-1887.3877399999999</v>
      </c>
      <c r="D306" s="57">
        <v>0</v>
      </c>
      <c r="E306" s="57">
        <v>0</v>
      </c>
      <c r="F306" s="57">
        <v>-54366.585650000001</v>
      </c>
    </row>
    <row r="307" spans="1:6">
      <c r="A307" s="99" t="s">
        <v>416</v>
      </c>
      <c r="B307" s="95">
        <v>-29063.799569999999</v>
      </c>
      <c r="C307" s="95">
        <v>0</v>
      </c>
      <c r="D307" s="95">
        <v>0</v>
      </c>
      <c r="E307" s="95">
        <v>0</v>
      </c>
      <c r="F307" s="95">
        <v>-29063.799569999999</v>
      </c>
    </row>
    <row r="308" spans="1:6">
      <c r="A308" s="99" t="s">
        <v>417</v>
      </c>
      <c r="B308" s="95">
        <v>-4849.5719600000002</v>
      </c>
      <c r="C308" s="95">
        <v>-192.12960000000001</v>
      </c>
      <c r="D308" s="95">
        <v>0</v>
      </c>
      <c r="E308" s="95">
        <v>0</v>
      </c>
      <c r="F308" s="95">
        <v>-5041.7015599999995</v>
      </c>
    </row>
    <row r="309" spans="1:6">
      <c r="A309" s="99" t="s">
        <v>418</v>
      </c>
      <c r="B309" s="95">
        <v>-0.15</v>
      </c>
      <c r="C309" s="95">
        <v>-541.09001999999998</v>
      </c>
      <c r="D309" s="95">
        <v>0</v>
      </c>
      <c r="E309" s="95">
        <v>0</v>
      </c>
      <c r="F309" s="95">
        <v>-541.24002000000007</v>
      </c>
    </row>
    <row r="310" spans="1:6">
      <c r="A310" s="99" t="s">
        <v>419</v>
      </c>
      <c r="B310" s="95">
        <v>-913.25833</v>
      </c>
      <c r="C310" s="95">
        <v>0</v>
      </c>
      <c r="D310" s="95">
        <v>0</v>
      </c>
      <c r="E310" s="95">
        <v>0</v>
      </c>
      <c r="F310" s="95">
        <v>-913.25833</v>
      </c>
    </row>
    <row r="311" spans="1:6">
      <c r="A311" s="99" t="s">
        <v>420</v>
      </c>
      <c r="B311" s="95">
        <v>-2774.7046399999999</v>
      </c>
      <c r="C311" s="95">
        <v>0</v>
      </c>
      <c r="D311" s="95">
        <v>0</v>
      </c>
      <c r="E311" s="95">
        <v>0</v>
      </c>
      <c r="F311" s="95">
        <v>-2774.7046399999999</v>
      </c>
    </row>
    <row r="312" spans="1:6">
      <c r="A312" s="99" t="s">
        <v>421</v>
      </c>
      <c r="B312" s="95">
        <v>-462.99347999999998</v>
      </c>
      <c r="C312" s="95">
        <v>-60.024999999999999</v>
      </c>
      <c r="D312" s="95">
        <v>0</v>
      </c>
      <c r="E312" s="95">
        <v>0</v>
      </c>
      <c r="F312" s="95">
        <v>-523.01847999999995</v>
      </c>
    </row>
    <row r="313" spans="1:6">
      <c r="A313" s="99" t="s">
        <v>422</v>
      </c>
      <c r="B313" s="95">
        <v>-1550.7585900000001</v>
      </c>
      <c r="C313" s="95">
        <v>0</v>
      </c>
      <c r="D313" s="95">
        <v>0</v>
      </c>
      <c r="E313" s="95">
        <v>0</v>
      </c>
      <c r="F313" s="95">
        <v>-1550.7585900000001</v>
      </c>
    </row>
    <row r="314" spans="1:6">
      <c r="A314" s="99" t="s">
        <v>423</v>
      </c>
      <c r="B314" s="95">
        <v>-888.54800999999998</v>
      </c>
      <c r="C314" s="95">
        <v>0</v>
      </c>
      <c r="D314" s="95">
        <v>0</v>
      </c>
      <c r="E314" s="95">
        <v>0</v>
      </c>
      <c r="F314" s="95">
        <v>-888.54800999999998</v>
      </c>
    </row>
    <row r="315" spans="1:6">
      <c r="A315" s="99" t="s">
        <v>424</v>
      </c>
      <c r="B315" s="95">
        <v>-11975.413329999999</v>
      </c>
      <c r="C315" s="95">
        <v>-1094.1431200000002</v>
      </c>
      <c r="D315" s="95">
        <v>0</v>
      </c>
      <c r="E315" s="95">
        <v>0</v>
      </c>
      <c r="F315" s="95">
        <v>-13069.55645</v>
      </c>
    </row>
    <row r="316" spans="1:6">
      <c r="A316" s="69" t="s">
        <v>966</v>
      </c>
      <c r="B316" s="57">
        <v>5499.4304800000009</v>
      </c>
      <c r="C316" s="57">
        <v>2001.6307199999999</v>
      </c>
      <c r="D316" s="57">
        <v>0</v>
      </c>
      <c r="E316" s="57">
        <v>0</v>
      </c>
      <c r="F316" s="57">
        <v>7501.0612000000001</v>
      </c>
    </row>
    <row r="317" spans="1:6">
      <c r="A317" s="156" t="s">
        <v>425</v>
      </c>
      <c r="B317" s="95">
        <v>9.9040000000000003E-2</v>
      </c>
      <c r="C317" s="95">
        <v>0</v>
      </c>
      <c r="D317" s="95">
        <v>0</v>
      </c>
      <c r="E317" s="95">
        <v>0</v>
      </c>
      <c r="F317" s="95">
        <v>9.9040000000000003E-2</v>
      </c>
    </row>
    <row r="318" spans="1:6">
      <c r="A318" s="156" t="s">
        <v>426</v>
      </c>
      <c r="B318" s="95">
        <v>9.9040000000000003E-2</v>
      </c>
      <c r="C318" s="95">
        <v>0</v>
      </c>
      <c r="D318" s="95">
        <v>0</v>
      </c>
      <c r="E318" s="95">
        <v>0</v>
      </c>
      <c r="F318" s="95">
        <v>9.9040000000000003E-2</v>
      </c>
    </row>
    <row r="319" spans="1:6">
      <c r="A319" s="156" t="s">
        <v>427</v>
      </c>
      <c r="B319" s="95">
        <v>0</v>
      </c>
      <c r="C319" s="95">
        <v>0</v>
      </c>
      <c r="D319" s="95">
        <v>0</v>
      </c>
      <c r="E319" s="95">
        <v>0</v>
      </c>
      <c r="F319" s="95">
        <v>0</v>
      </c>
    </row>
    <row r="320" spans="1:6">
      <c r="A320" s="156" t="s">
        <v>428</v>
      </c>
      <c r="B320" s="95">
        <v>0</v>
      </c>
      <c r="C320" s="95">
        <v>0</v>
      </c>
      <c r="D320" s="95">
        <v>0</v>
      </c>
      <c r="E320" s="95">
        <v>0</v>
      </c>
      <c r="F320" s="95">
        <v>0</v>
      </c>
    </row>
    <row r="321" spans="1:6">
      <c r="A321" s="156" t="s">
        <v>429</v>
      </c>
      <c r="B321" s="95">
        <v>0</v>
      </c>
      <c r="C321" s="95">
        <v>0</v>
      </c>
      <c r="D321" s="95">
        <v>0</v>
      </c>
      <c r="E321" s="95">
        <v>0</v>
      </c>
      <c r="F321" s="95">
        <v>0</v>
      </c>
    </row>
    <row r="322" spans="1:6">
      <c r="A322" s="156" t="s">
        <v>430</v>
      </c>
      <c r="B322" s="95">
        <v>0</v>
      </c>
      <c r="C322" s="95">
        <v>0</v>
      </c>
      <c r="D322" s="95">
        <v>0</v>
      </c>
      <c r="E322" s="95">
        <v>0</v>
      </c>
      <c r="F322" s="95">
        <v>0</v>
      </c>
    </row>
    <row r="323" spans="1:6">
      <c r="A323" s="155" t="s">
        <v>1222</v>
      </c>
      <c r="B323" s="57">
        <v>5499.5295199999991</v>
      </c>
      <c r="C323" s="57">
        <v>2001.6307199999999</v>
      </c>
      <c r="D323" s="57">
        <v>0</v>
      </c>
      <c r="E323" s="57">
        <v>0</v>
      </c>
      <c r="F323" s="57">
        <v>7501.1602400000002</v>
      </c>
    </row>
    <row r="324" spans="1:6">
      <c r="A324" s="99" t="s">
        <v>431</v>
      </c>
      <c r="B324" s="95">
        <v>176.96462</v>
      </c>
      <c r="C324" s="95">
        <v>0</v>
      </c>
      <c r="D324" s="95">
        <v>0</v>
      </c>
      <c r="E324" s="95">
        <v>0</v>
      </c>
      <c r="F324" s="95">
        <v>176.96462</v>
      </c>
    </row>
    <row r="325" spans="1:6">
      <c r="A325" s="69" t="s">
        <v>965</v>
      </c>
      <c r="B325" s="57">
        <v>5676.4941399999998</v>
      </c>
      <c r="C325" s="57">
        <v>2001.6307199999999</v>
      </c>
      <c r="D325" s="57">
        <v>0</v>
      </c>
      <c r="E325" s="57">
        <v>0</v>
      </c>
      <c r="F325" s="57">
        <v>7678.1248599999999</v>
      </c>
    </row>
    <row r="326" spans="1:6">
      <c r="A326" s="156" t="s">
        <v>432</v>
      </c>
      <c r="B326" s="95">
        <v>261.76973000000004</v>
      </c>
      <c r="C326" s="95">
        <v>9.3293799999999987</v>
      </c>
      <c r="D326" s="95">
        <v>0</v>
      </c>
      <c r="E326" s="95">
        <v>0</v>
      </c>
      <c r="F326" s="95">
        <v>271.09911</v>
      </c>
    </row>
    <row r="327" spans="1:6">
      <c r="A327" s="155" t="s">
        <v>1223</v>
      </c>
      <c r="B327" s="57">
        <v>5938.2638699999998</v>
      </c>
      <c r="C327" s="57">
        <v>2010.9601</v>
      </c>
      <c r="D327" s="57">
        <v>0</v>
      </c>
      <c r="E327" s="57">
        <v>0</v>
      </c>
      <c r="F327" s="57">
        <v>7949.22397</v>
      </c>
    </row>
    <row r="328" spans="1:6">
      <c r="A328" s="156" t="s">
        <v>433</v>
      </c>
      <c r="B328" s="95">
        <v>0</v>
      </c>
      <c r="C328" s="95">
        <v>0</v>
      </c>
      <c r="D328" s="95">
        <v>0</v>
      </c>
      <c r="E328" s="95">
        <v>0</v>
      </c>
      <c r="F328" s="95">
        <v>0</v>
      </c>
    </row>
    <row r="329" spans="1:6">
      <c r="A329" s="69" t="s">
        <v>964</v>
      </c>
      <c r="B329" s="57">
        <v>5938.2638699999998</v>
      </c>
      <c r="C329" s="57">
        <v>2010.9601</v>
      </c>
      <c r="D329" s="57">
        <v>0</v>
      </c>
      <c r="E329" s="57">
        <v>0</v>
      </c>
      <c r="F329" s="57">
        <v>7949.22397</v>
      </c>
    </row>
    <row r="330" spans="1:6">
      <c r="A330" s="156" t="s">
        <v>434</v>
      </c>
      <c r="B330" s="95">
        <v>-0.66400000000000003</v>
      </c>
      <c r="C330" s="95">
        <v>0</v>
      </c>
      <c r="D330" s="95">
        <v>0</v>
      </c>
      <c r="E330" s="95">
        <v>0</v>
      </c>
      <c r="F330" s="95">
        <v>-0.66400000000000003</v>
      </c>
    </row>
    <row r="331" spans="1:6">
      <c r="A331" s="69" t="s">
        <v>963</v>
      </c>
      <c r="B331" s="158">
        <v>5937.59987</v>
      </c>
      <c r="C331" s="57">
        <v>2010.9601</v>
      </c>
      <c r="D331" s="158">
        <v>0</v>
      </c>
      <c r="E331" s="158">
        <v>0</v>
      </c>
      <c r="F331" s="158">
        <v>7948.5599699999993</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28"/>
  <sheetViews>
    <sheetView workbookViewId="0">
      <selection sqref="A1:E1"/>
    </sheetView>
  </sheetViews>
  <sheetFormatPr defaultRowHeight="15"/>
  <cols>
    <col min="1" max="1" width="104.42578125" style="5" bestFit="1" customWidth="1"/>
    <col min="2" max="3" width="9.7109375" style="5" bestFit="1" customWidth="1"/>
    <col min="4" max="4" width="8.140625" style="5" bestFit="1" customWidth="1"/>
    <col min="5" max="5" width="9.7109375" style="5" bestFit="1" customWidth="1"/>
    <col min="6" max="16384" width="9.140625" style="5"/>
  </cols>
  <sheetData>
    <row r="1" spans="1:5" ht="30" customHeight="1">
      <c r="A1" s="718" t="s">
        <v>440</v>
      </c>
      <c r="B1" s="718"/>
      <c r="C1" s="718"/>
      <c r="D1" s="718"/>
      <c r="E1" s="718"/>
    </row>
    <row r="2" spans="1:5" ht="18">
      <c r="A2" s="719" t="s">
        <v>516</v>
      </c>
      <c r="B2" s="719"/>
      <c r="C2" s="719"/>
      <c r="D2" s="719"/>
      <c r="E2" s="719"/>
    </row>
    <row r="3" spans="1:5" ht="18">
      <c r="A3" s="719" t="s">
        <v>1512</v>
      </c>
      <c r="B3" s="719"/>
      <c r="C3" s="719"/>
      <c r="D3" s="719"/>
      <c r="E3" s="719"/>
    </row>
    <row r="4" spans="1:5" ht="30" customHeight="1">
      <c r="A4" s="723" t="s">
        <v>508</v>
      </c>
      <c r="B4" s="723"/>
      <c r="C4" s="723"/>
      <c r="D4" s="723"/>
      <c r="E4" s="723"/>
    </row>
    <row r="5" spans="1:5" ht="3.75" customHeight="1">
      <c r="A5" s="11"/>
      <c r="B5" s="178"/>
      <c r="C5" s="178"/>
      <c r="D5" s="178"/>
      <c r="E5" s="178"/>
    </row>
    <row r="6" spans="1:5" ht="30" customHeight="1" thickBot="1">
      <c r="A6" s="155"/>
      <c r="B6" s="236" t="s">
        <v>60</v>
      </c>
      <c r="C6" s="236" t="s">
        <v>62</v>
      </c>
      <c r="D6" s="236" t="s">
        <v>64</v>
      </c>
      <c r="E6" s="237" t="s">
        <v>515</v>
      </c>
    </row>
    <row r="7" spans="1:5">
      <c r="A7" s="383" t="s">
        <v>157</v>
      </c>
      <c r="B7" s="384">
        <v>2400067.6413400001</v>
      </c>
      <c r="C7" s="384">
        <v>1104355.2450299999</v>
      </c>
      <c r="D7" s="384">
        <v>346013.40344999998</v>
      </c>
      <c r="E7" s="384">
        <v>3850436.2898200001</v>
      </c>
    </row>
    <row r="8" spans="1:5">
      <c r="A8" s="187" t="s">
        <v>158</v>
      </c>
      <c r="B8" s="57">
        <v>135436.29383000001</v>
      </c>
      <c r="C8" s="57">
        <v>68448.554250000001</v>
      </c>
      <c r="D8" s="57">
        <v>27915.96761</v>
      </c>
      <c r="E8" s="57">
        <v>231800.81568999999</v>
      </c>
    </row>
    <row r="9" spans="1:5">
      <c r="A9" s="58" t="s">
        <v>159</v>
      </c>
      <c r="B9" s="95">
        <v>37440.167950000003</v>
      </c>
      <c r="C9" s="95">
        <v>11903.726269999999</v>
      </c>
      <c r="D9" s="95">
        <v>2502.7069999999999</v>
      </c>
      <c r="E9" s="95">
        <v>51846.601219999997</v>
      </c>
    </row>
    <row r="10" spans="1:5">
      <c r="A10" s="58" t="s">
        <v>160</v>
      </c>
      <c r="B10" s="95">
        <v>91244.726280000003</v>
      </c>
      <c r="C10" s="95">
        <v>27806.525839999998</v>
      </c>
      <c r="D10" s="95">
        <v>25266.829420000002</v>
      </c>
      <c r="E10" s="95">
        <v>144318.08153999998</v>
      </c>
    </row>
    <row r="11" spans="1:5">
      <c r="A11" s="58" t="s">
        <v>161</v>
      </c>
      <c r="B11" s="95">
        <v>6751.3995999999997</v>
      </c>
      <c r="C11" s="95">
        <v>28738.30214</v>
      </c>
      <c r="D11" s="95">
        <v>146.43119000000002</v>
      </c>
      <c r="E11" s="95">
        <v>35636.13293</v>
      </c>
    </row>
    <row r="12" spans="1:5">
      <c r="A12" s="58" t="s">
        <v>162</v>
      </c>
      <c r="B12" s="95">
        <v>0</v>
      </c>
      <c r="C12" s="95">
        <v>0</v>
      </c>
      <c r="D12" s="95">
        <v>0</v>
      </c>
      <c r="E12" s="95">
        <v>0</v>
      </c>
    </row>
    <row r="13" spans="1:5">
      <c r="A13" s="58" t="s">
        <v>163</v>
      </c>
      <c r="B13" s="95">
        <v>0</v>
      </c>
      <c r="C13" s="95">
        <v>0</v>
      </c>
      <c r="D13" s="95">
        <v>0</v>
      </c>
      <c r="E13" s="95">
        <v>0</v>
      </c>
    </row>
    <row r="14" spans="1:5">
      <c r="A14" s="58" t="s">
        <v>1378</v>
      </c>
      <c r="B14" s="95">
        <v>0</v>
      </c>
      <c r="C14" s="95">
        <v>0</v>
      </c>
      <c r="D14" s="95">
        <v>0</v>
      </c>
      <c r="E14" s="95">
        <v>0</v>
      </c>
    </row>
    <row r="15" spans="1:5">
      <c r="A15" s="58" t="s">
        <v>165</v>
      </c>
      <c r="B15" s="95">
        <v>0</v>
      </c>
      <c r="C15" s="95">
        <v>0</v>
      </c>
      <c r="D15" s="95">
        <v>0</v>
      </c>
      <c r="E15" s="95">
        <v>0</v>
      </c>
    </row>
    <row r="16" spans="1:5">
      <c r="A16" s="58" t="s">
        <v>166</v>
      </c>
      <c r="B16" s="95">
        <v>0</v>
      </c>
      <c r="C16" s="95">
        <v>0</v>
      </c>
      <c r="D16" s="95">
        <v>0</v>
      </c>
      <c r="E16" s="95">
        <v>0</v>
      </c>
    </row>
    <row r="17" spans="1:5">
      <c r="A17" s="187" t="s">
        <v>167</v>
      </c>
      <c r="B17" s="57">
        <v>495772.75545</v>
      </c>
      <c r="C17" s="57">
        <v>45132.580030000005</v>
      </c>
      <c r="D17" s="57">
        <v>27132.23979</v>
      </c>
      <c r="E17" s="57">
        <v>568037.57527000003</v>
      </c>
    </row>
    <row r="18" spans="1:5">
      <c r="A18" s="58" t="s">
        <v>168</v>
      </c>
      <c r="B18" s="95">
        <v>0</v>
      </c>
      <c r="C18" s="95">
        <v>0</v>
      </c>
      <c r="D18" s="95">
        <v>0</v>
      </c>
      <c r="E18" s="95">
        <v>0</v>
      </c>
    </row>
    <row r="19" spans="1:5">
      <c r="A19" s="58" t="s">
        <v>169</v>
      </c>
      <c r="B19" s="95">
        <v>425361.86189999996</v>
      </c>
      <c r="C19" s="95">
        <v>27047.209199999998</v>
      </c>
      <c r="D19" s="95">
        <v>21906.30125</v>
      </c>
      <c r="E19" s="95">
        <v>474315.37235000002</v>
      </c>
    </row>
    <row r="20" spans="1:5">
      <c r="A20" s="58" t="s">
        <v>170</v>
      </c>
      <c r="B20" s="95">
        <v>0</v>
      </c>
      <c r="C20" s="95">
        <v>0</v>
      </c>
      <c r="D20" s="95">
        <v>0</v>
      </c>
      <c r="E20" s="95">
        <v>0</v>
      </c>
    </row>
    <row r="21" spans="1:5">
      <c r="A21" s="58" t="s">
        <v>171</v>
      </c>
      <c r="B21" s="95">
        <v>0</v>
      </c>
      <c r="C21" s="95">
        <v>0</v>
      </c>
      <c r="D21" s="95">
        <v>0</v>
      </c>
      <c r="E21" s="95">
        <v>0</v>
      </c>
    </row>
    <row r="22" spans="1:5">
      <c r="A22" s="58" t="s">
        <v>216</v>
      </c>
      <c r="B22" s="95">
        <v>22899.592710000001</v>
      </c>
      <c r="C22" s="95">
        <v>116.23721</v>
      </c>
      <c r="D22" s="95">
        <v>0</v>
      </c>
      <c r="E22" s="95">
        <v>23015.82992</v>
      </c>
    </row>
    <row r="23" spans="1:5">
      <c r="A23" s="58" t="s">
        <v>173</v>
      </c>
      <c r="B23" s="95">
        <v>47511.290990000001</v>
      </c>
      <c r="C23" s="95">
        <v>17969.133620000001</v>
      </c>
      <c r="D23" s="95">
        <v>4650.4246499999999</v>
      </c>
      <c r="E23" s="95">
        <v>70130.849260000003</v>
      </c>
    </row>
    <row r="24" spans="1:5">
      <c r="A24" s="58" t="s">
        <v>174</v>
      </c>
      <c r="B24" s="95">
        <v>9.8499999999999994E-3</v>
      </c>
      <c r="C24" s="95">
        <v>0</v>
      </c>
      <c r="D24" s="95">
        <v>575.51389000000006</v>
      </c>
      <c r="E24" s="95">
        <v>575.52373999999998</v>
      </c>
    </row>
    <row r="25" spans="1:5">
      <c r="A25" s="58" t="s">
        <v>175</v>
      </c>
      <c r="B25" s="95">
        <v>0</v>
      </c>
      <c r="C25" s="95">
        <v>0</v>
      </c>
      <c r="D25" s="95">
        <v>0</v>
      </c>
      <c r="E25" s="95">
        <v>0</v>
      </c>
    </row>
    <row r="26" spans="1:5">
      <c r="A26" s="187" t="s">
        <v>176</v>
      </c>
      <c r="B26" s="57">
        <v>1595625.43273</v>
      </c>
      <c r="C26" s="57">
        <v>837986.96641999995</v>
      </c>
      <c r="D26" s="57">
        <v>230599.46859999999</v>
      </c>
      <c r="E26" s="57">
        <v>2664211.8677500002</v>
      </c>
    </row>
    <row r="27" spans="1:5">
      <c r="A27" s="60" t="s">
        <v>177</v>
      </c>
      <c r="B27" s="95">
        <v>1541284.56073</v>
      </c>
      <c r="C27" s="95">
        <v>772171.82028999995</v>
      </c>
      <c r="D27" s="95">
        <v>234883.84402000002</v>
      </c>
      <c r="E27" s="95">
        <v>2548340.2250399999</v>
      </c>
    </row>
    <row r="28" spans="1:5">
      <c r="A28" s="58" t="s">
        <v>178</v>
      </c>
      <c r="B28" s="95">
        <v>1022475.0954400001</v>
      </c>
      <c r="C28" s="95">
        <v>455112.92960999999</v>
      </c>
      <c r="D28" s="95">
        <v>161680.57848</v>
      </c>
      <c r="E28" s="95">
        <v>1639268.60353</v>
      </c>
    </row>
    <row r="29" spans="1:5">
      <c r="A29" s="58" t="s">
        <v>179</v>
      </c>
      <c r="B29" s="95">
        <v>492711.89808999997</v>
      </c>
      <c r="C29" s="95">
        <v>308849.97579</v>
      </c>
      <c r="D29" s="95">
        <v>68720.722900000008</v>
      </c>
      <c r="E29" s="95">
        <v>870282.59678000002</v>
      </c>
    </row>
    <row r="30" spans="1:5">
      <c r="A30" s="58" t="s">
        <v>180</v>
      </c>
      <c r="B30" s="95">
        <v>26097.567199999998</v>
      </c>
      <c r="C30" s="95">
        <v>8208.91489</v>
      </c>
      <c r="D30" s="95">
        <v>4482.5426399999997</v>
      </c>
      <c r="E30" s="95">
        <v>38789.024729999997</v>
      </c>
    </row>
    <row r="31" spans="1:5">
      <c r="A31" s="60" t="s">
        <v>181</v>
      </c>
      <c r="B31" s="95">
        <v>4909.0174100000004</v>
      </c>
      <c r="C31" s="95">
        <v>8905.8387600000005</v>
      </c>
      <c r="D31" s="95">
        <v>4073.0327499999999</v>
      </c>
      <c r="E31" s="95">
        <v>17887.888920000001</v>
      </c>
    </row>
    <row r="32" spans="1:5">
      <c r="A32" s="58" t="s">
        <v>182</v>
      </c>
      <c r="B32" s="95">
        <v>3364.6128199999998</v>
      </c>
      <c r="C32" s="95">
        <v>1627.28493</v>
      </c>
      <c r="D32" s="95">
        <v>1357.87275</v>
      </c>
      <c r="E32" s="95">
        <v>6349.7704999999996</v>
      </c>
    </row>
    <row r="33" spans="1:5">
      <c r="A33" s="58" t="s">
        <v>183</v>
      </c>
      <c r="B33" s="95">
        <v>1426.8618100000001</v>
      </c>
      <c r="C33" s="95">
        <v>7042.3128499999993</v>
      </c>
      <c r="D33" s="95">
        <v>2445.82195</v>
      </c>
      <c r="E33" s="95">
        <v>10914.99661</v>
      </c>
    </row>
    <row r="34" spans="1:5">
      <c r="A34" s="58" t="s">
        <v>184</v>
      </c>
      <c r="B34" s="95">
        <v>117.54277999999999</v>
      </c>
      <c r="C34" s="95">
        <v>236.24098000000001</v>
      </c>
      <c r="D34" s="95">
        <v>269.33805000000001</v>
      </c>
      <c r="E34" s="95">
        <v>623.1218100000001</v>
      </c>
    </row>
    <row r="35" spans="1:5">
      <c r="A35" s="60" t="s">
        <v>185</v>
      </c>
      <c r="B35" s="95">
        <v>22169.989239999999</v>
      </c>
      <c r="C35" s="95">
        <v>17596.502559999997</v>
      </c>
      <c r="D35" s="95">
        <v>7034.6954000000005</v>
      </c>
      <c r="E35" s="95">
        <v>46801.1872</v>
      </c>
    </row>
    <row r="36" spans="1:5">
      <c r="A36" s="58" t="s">
        <v>186</v>
      </c>
      <c r="B36" s="95">
        <v>19220.97768</v>
      </c>
      <c r="C36" s="95">
        <v>10451.436699999998</v>
      </c>
      <c r="D36" s="95">
        <v>5536.8418499999998</v>
      </c>
      <c r="E36" s="95">
        <v>35209.256229999999</v>
      </c>
    </row>
    <row r="37" spans="1:5">
      <c r="A37" s="58" t="s">
        <v>187</v>
      </c>
      <c r="B37" s="95">
        <v>2751.0642400000002</v>
      </c>
      <c r="C37" s="95">
        <v>6948.5084900000002</v>
      </c>
      <c r="D37" s="95">
        <v>1431.5573899999999</v>
      </c>
      <c r="E37" s="95">
        <v>11131.13012</v>
      </c>
    </row>
    <row r="38" spans="1:5">
      <c r="A38" s="58" t="s">
        <v>188</v>
      </c>
      <c r="B38" s="95">
        <v>197.94732000000002</v>
      </c>
      <c r="C38" s="95">
        <v>196.55736999999999</v>
      </c>
      <c r="D38" s="95">
        <v>66.29616</v>
      </c>
      <c r="E38" s="95">
        <v>460.80084999999997</v>
      </c>
    </row>
    <row r="39" spans="1:5">
      <c r="A39" s="60" t="s">
        <v>189</v>
      </c>
      <c r="B39" s="95">
        <v>107623.99581000001</v>
      </c>
      <c r="C39" s="95">
        <v>65481.815399999999</v>
      </c>
      <c r="D39" s="95">
        <v>8441.2666300000001</v>
      </c>
      <c r="E39" s="95">
        <v>181547.07784000001</v>
      </c>
    </row>
    <row r="40" spans="1:5">
      <c r="A40" s="58" t="s">
        <v>190</v>
      </c>
      <c r="B40" s="95">
        <v>4605.5365300000003</v>
      </c>
      <c r="C40" s="95">
        <v>2060.3897099999999</v>
      </c>
      <c r="D40" s="95">
        <v>613.56015000000002</v>
      </c>
      <c r="E40" s="95">
        <v>7279.48639</v>
      </c>
    </row>
    <row r="41" spans="1:5">
      <c r="A41" s="58" t="s">
        <v>191</v>
      </c>
      <c r="B41" s="95">
        <v>51959.037469999996</v>
      </c>
      <c r="C41" s="95">
        <v>31112.4594</v>
      </c>
      <c r="D41" s="95">
        <v>401.24250000000001</v>
      </c>
      <c r="E41" s="95">
        <v>83472.73937000001</v>
      </c>
    </row>
    <row r="42" spans="1:5">
      <c r="A42" s="58" t="s">
        <v>192</v>
      </c>
      <c r="B42" s="95">
        <v>33.291830000000004</v>
      </c>
      <c r="C42" s="95">
        <v>3.4298699999999998</v>
      </c>
      <c r="D42" s="95">
        <v>0</v>
      </c>
      <c r="E42" s="95">
        <v>36.721699999999998</v>
      </c>
    </row>
    <row r="43" spans="1:5">
      <c r="A43" s="58" t="s">
        <v>193</v>
      </c>
      <c r="B43" s="95">
        <v>188.05148</v>
      </c>
      <c r="C43" s="95">
        <v>994.32006000000001</v>
      </c>
      <c r="D43" s="95">
        <v>5.9357299999999995</v>
      </c>
      <c r="E43" s="95">
        <v>1188.30727</v>
      </c>
    </row>
    <row r="44" spans="1:5">
      <c r="A44" s="58" t="s">
        <v>194</v>
      </c>
      <c r="B44" s="95">
        <v>0</v>
      </c>
      <c r="C44" s="95">
        <v>0</v>
      </c>
      <c r="D44" s="95">
        <v>0</v>
      </c>
      <c r="E44" s="95">
        <v>0</v>
      </c>
    </row>
    <row r="45" spans="1:5">
      <c r="A45" s="58" t="s">
        <v>195</v>
      </c>
      <c r="B45" s="95">
        <v>78.026399999999995</v>
      </c>
      <c r="C45" s="95">
        <v>232.69897</v>
      </c>
      <c r="D45" s="95">
        <v>0</v>
      </c>
      <c r="E45" s="95">
        <v>310.72537</v>
      </c>
    </row>
    <row r="46" spans="1:5">
      <c r="A46" s="58" t="s">
        <v>1176</v>
      </c>
      <c r="B46" s="95">
        <v>21859.136589999998</v>
      </c>
      <c r="C46" s="95">
        <v>10160.471029999999</v>
      </c>
      <c r="D46" s="95">
        <v>2697.6182100000001</v>
      </c>
      <c r="E46" s="95">
        <v>34717.225829999996</v>
      </c>
    </row>
    <row r="47" spans="1:5">
      <c r="A47" s="58" t="s">
        <v>1177</v>
      </c>
      <c r="B47" s="95">
        <v>28633.17614</v>
      </c>
      <c r="C47" s="95">
        <v>20403.634730000002</v>
      </c>
      <c r="D47" s="95">
        <v>4607.6219900000006</v>
      </c>
      <c r="E47" s="95">
        <v>53644.432860000001</v>
      </c>
    </row>
    <row r="48" spans="1:5">
      <c r="A48" s="58" t="s">
        <v>1182</v>
      </c>
      <c r="B48" s="95">
        <v>101.71666</v>
      </c>
      <c r="C48" s="95">
        <v>0</v>
      </c>
      <c r="D48" s="95">
        <v>21.903389999999998</v>
      </c>
      <c r="E48" s="95">
        <v>123.62005000000001</v>
      </c>
    </row>
    <row r="49" spans="1:5">
      <c r="A49" s="58" t="s">
        <v>1183</v>
      </c>
      <c r="B49" s="95">
        <v>80.843279999999993</v>
      </c>
      <c r="C49" s="95">
        <v>408.33598000000001</v>
      </c>
      <c r="D49" s="95">
        <v>93.384659999999997</v>
      </c>
      <c r="E49" s="95">
        <v>582.56392000000005</v>
      </c>
    </row>
    <row r="50" spans="1:5">
      <c r="A50" s="58" t="s">
        <v>1201</v>
      </c>
      <c r="B50" s="95">
        <v>41.194459999999999</v>
      </c>
      <c r="C50" s="95">
        <v>0</v>
      </c>
      <c r="D50" s="95">
        <v>0</v>
      </c>
      <c r="E50" s="95">
        <v>41.194459999999999</v>
      </c>
    </row>
    <row r="51" spans="1:5">
      <c r="A51" s="58" t="s">
        <v>1221</v>
      </c>
      <c r="B51" s="95">
        <v>43.984970000000004</v>
      </c>
      <c r="C51" s="95">
        <v>106.07565</v>
      </c>
      <c r="D51" s="95">
        <v>0</v>
      </c>
      <c r="E51" s="95">
        <v>150.06062</v>
      </c>
    </row>
    <row r="52" spans="1:5">
      <c r="A52" s="60" t="s">
        <v>196</v>
      </c>
      <c r="B52" s="95">
        <v>-80362.13046</v>
      </c>
      <c r="C52" s="95">
        <v>-26169.010589999998</v>
      </c>
      <c r="D52" s="95">
        <v>-23833.370199999998</v>
      </c>
      <c r="E52" s="95">
        <v>-130364.51125</v>
      </c>
    </row>
    <row r="53" spans="1:5">
      <c r="A53" s="61" t="s">
        <v>1240</v>
      </c>
      <c r="B53" s="95">
        <v>-2143.0019900000002</v>
      </c>
      <c r="C53" s="95">
        <v>-2237.3939100000002</v>
      </c>
      <c r="D53" s="95">
        <v>-440.90170000000001</v>
      </c>
      <c r="E53" s="95">
        <v>-4821.2975999999999</v>
      </c>
    </row>
    <row r="54" spans="1:5">
      <c r="A54" s="619" t="s">
        <v>1252</v>
      </c>
      <c r="B54" s="95">
        <v>-1041.9302</v>
      </c>
      <c r="C54" s="95">
        <v>-1744.6817800000001</v>
      </c>
      <c r="D54" s="95">
        <v>-1427.19967</v>
      </c>
      <c r="E54" s="95">
        <v>-4213.8116500000006</v>
      </c>
    </row>
    <row r="55" spans="1:5">
      <c r="A55" s="58" t="s">
        <v>1241</v>
      </c>
      <c r="B55" s="95">
        <v>-85.259219999999999</v>
      </c>
      <c r="C55" s="95">
        <v>-185.32785999999999</v>
      </c>
      <c r="D55" s="95">
        <v>-133.30982999999998</v>
      </c>
      <c r="E55" s="95">
        <v>-403.89690999999999</v>
      </c>
    </row>
    <row r="56" spans="1:5">
      <c r="A56" s="619" t="s">
        <v>1253</v>
      </c>
      <c r="B56" s="95">
        <v>-86.657160000000005</v>
      </c>
      <c r="C56" s="95">
        <v>-547.83654000000001</v>
      </c>
      <c r="D56" s="95">
        <v>-385.87251000000003</v>
      </c>
      <c r="E56" s="95">
        <v>-1020.3662099999999</v>
      </c>
    </row>
    <row r="57" spans="1:5">
      <c r="A57" s="58" t="s">
        <v>1242</v>
      </c>
      <c r="B57" s="612">
        <v>-53660.664079999995</v>
      </c>
      <c r="C57" s="612">
        <v>-13165.32849</v>
      </c>
      <c r="D57" s="612">
        <v>-15915.561230000001</v>
      </c>
      <c r="E57" s="612">
        <v>-82741.553799999994</v>
      </c>
    </row>
    <row r="58" spans="1:5">
      <c r="A58" s="58" t="s">
        <v>197</v>
      </c>
      <c r="B58" s="612">
        <v>-9368.08979</v>
      </c>
      <c r="C58" s="612">
        <v>-5109.7528300000004</v>
      </c>
      <c r="D58" s="612">
        <v>-3473.7614199999998</v>
      </c>
      <c r="E58" s="612">
        <v>-17951.604039999998</v>
      </c>
    </row>
    <row r="59" spans="1:5">
      <c r="A59" s="61" t="s">
        <v>198</v>
      </c>
      <c r="B59" s="612">
        <v>-12860.284519999999</v>
      </c>
      <c r="C59" s="612">
        <v>-381.99993999999998</v>
      </c>
      <c r="D59" s="612">
        <v>-1348.521</v>
      </c>
      <c r="E59" s="612">
        <v>-14590.805460000001</v>
      </c>
    </row>
    <row r="60" spans="1:5">
      <c r="A60" s="619" t="s">
        <v>199</v>
      </c>
      <c r="B60" s="612">
        <v>0</v>
      </c>
      <c r="C60" s="612">
        <v>0</v>
      </c>
      <c r="D60" s="612">
        <v>0</v>
      </c>
      <c r="E60" s="612">
        <v>0</v>
      </c>
    </row>
    <row r="61" spans="1:5">
      <c r="A61" s="58" t="s">
        <v>200</v>
      </c>
      <c r="B61" s="612">
        <v>-982.00016000000005</v>
      </c>
      <c r="C61" s="612">
        <v>-2599.2160099999996</v>
      </c>
      <c r="D61" s="612">
        <v>-502.34659000000005</v>
      </c>
      <c r="E61" s="612">
        <v>-4083.5627599999998</v>
      </c>
    </row>
    <row r="62" spans="1:5">
      <c r="A62" s="58" t="s">
        <v>201</v>
      </c>
      <c r="B62" s="95">
        <v>0</v>
      </c>
      <c r="C62" s="95">
        <v>0</v>
      </c>
      <c r="D62" s="95">
        <v>0</v>
      </c>
      <c r="E62" s="95">
        <v>0</v>
      </c>
    </row>
    <row r="63" spans="1:5">
      <c r="A63" s="58" t="s">
        <v>997</v>
      </c>
      <c r="B63" s="95">
        <v>0</v>
      </c>
      <c r="C63" s="95">
        <v>0</v>
      </c>
      <c r="D63" s="95">
        <v>-7.1756499999999992</v>
      </c>
      <c r="E63" s="95">
        <v>-7.1756499999999992</v>
      </c>
    </row>
    <row r="64" spans="1:5">
      <c r="A64" s="58" t="s">
        <v>998</v>
      </c>
      <c r="B64" s="95">
        <v>0</v>
      </c>
      <c r="C64" s="95">
        <v>0</v>
      </c>
      <c r="D64" s="95">
        <v>-104.11359</v>
      </c>
      <c r="E64" s="95">
        <v>-104.11359</v>
      </c>
    </row>
    <row r="65" spans="1:5">
      <c r="A65" s="61" t="s">
        <v>1184</v>
      </c>
      <c r="B65" s="95">
        <v>-1.8047899999999999</v>
      </c>
      <c r="C65" s="95">
        <v>-40.199949999999994</v>
      </c>
      <c r="D65" s="95">
        <v>-5.6743800000000002</v>
      </c>
      <c r="E65" s="95">
        <v>-47.679120000000005</v>
      </c>
    </row>
    <row r="66" spans="1:5">
      <c r="A66" s="58" t="s">
        <v>1185</v>
      </c>
      <c r="B66" s="95">
        <v>-10.42609</v>
      </c>
      <c r="C66" s="95">
        <v>-34.69876</v>
      </c>
      <c r="D66" s="95">
        <v>-54.373190000000001</v>
      </c>
      <c r="E66" s="95">
        <v>-99.498039999999989</v>
      </c>
    </row>
    <row r="67" spans="1:5">
      <c r="A67" s="58" t="s">
        <v>1186</v>
      </c>
      <c r="B67" s="95">
        <v>-29.434159999999999</v>
      </c>
      <c r="C67" s="95">
        <v>-39.504239999999996</v>
      </c>
      <c r="D67" s="95">
        <v>-7.2523599999999995</v>
      </c>
      <c r="E67" s="95">
        <v>-76.190759999999997</v>
      </c>
    </row>
    <row r="68" spans="1:5">
      <c r="A68" s="58" t="s">
        <v>1187</v>
      </c>
      <c r="B68" s="95">
        <v>-92.578299999999999</v>
      </c>
      <c r="C68" s="95">
        <v>-83.070279999999997</v>
      </c>
      <c r="D68" s="95">
        <v>-27.307080000000003</v>
      </c>
      <c r="E68" s="95">
        <v>-202.95565999999999</v>
      </c>
    </row>
    <row r="69" spans="1:5">
      <c r="A69" s="187" t="s">
        <v>202</v>
      </c>
      <c r="B69" s="57">
        <v>6829.5758800000003</v>
      </c>
      <c r="C69" s="57">
        <v>3511.02945</v>
      </c>
      <c r="D69" s="57">
        <v>2016.9764399999999</v>
      </c>
      <c r="E69" s="57">
        <v>12357.581769999999</v>
      </c>
    </row>
    <row r="70" spans="1:5">
      <c r="A70" s="58" t="s">
        <v>203</v>
      </c>
      <c r="B70" s="95">
        <v>0</v>
      </c>
      <c r="C70" s="95">
        <v>2</v>
      </c>
      <c r="D70" s="95">
        <v>0</v>
      </c>
      <c r="E70" s="95">
        <v>2</v>
      </c>
    </row>
    <row r="71" spans="1:5">
      <c r="A71" s="61" t="s">
        <v>204</v>
      </c>
      <c r="B71" s="95">
        <v>4507.5420999999997</v>
      </c>
      <c r="C71" s="95">
        <v>453.08896999999996</v>
      </c>
      <c r="D71" s="95">
        <v>935.03952000000004</v>
      </c>
      <c r="E71" s="95">
        <v>5895.6705899999997</v>
      </c>
    </row>
    <row r="72" spans="1:5">
      <c r="A72" s="58" t="s">
        <v>205</v>
      </c>
      <c r="B72" s="95">
        <v>2644.4897700000001</v>
      </c>
      <c r="C72" s="95">
        <v>5585.9460300000001</v>
      </c>
      <c r="D72" s="95">
        <v>1142.8913200000002</v>
      </c>
      <c r="E72" s="95">
        <v>9373.3271199999999</v>
      </c>
    </row>
    <row r="73" spans="1:5">
      <c r="A73" s="58" t="s">
        <v>206</v>
      </c>
      <c r="B73" s="95">
        <v>0</v>
      </c>
      <c r="C73" s="95">
        <v>0</v>
      </c>
      <c r="D73" s="95">
        <v>0</v>
      </c>
      <c r="E73" s="95">
        <v>0</v>
      </c>
    </row>
    <row r="74" spans="1:5">
      <c r="A74" s="58" t="s">
        <v>207</v>
      </c>
      <c r="B74" s="95">
        <v>-322.45598999999999</v>
      </c>
      <c r="C74" s="95">
        <v>-2530.0055499999999</v>
      </c>
      <c r="D74" s="95">
        <v>-60.9544</v>
      </c>
      <c r="E74" s="95">
        <v>-2913.4159399999999</v>
      </c>
    </row>
    <row r="75" spans="1:5">
      <c r="A75" s="187" t="s">
        <v>208</v>
      </c>
      <c r="B75" s="57">
        <v>541.42219</v>
      </c>
      <c r="C75" s="57">
        <v>2656.5121200000003</v>
      </c>
      <c r="D75" s="57">
        <v>176.89501999999999</v>
      </c>
      <c r="E75" s="57">
        <v>3374.82933</v>
      </c>
    </row>
    <row r="76" spans="1:5">
      <c r="A76" s="58" t="s">
        <v>209</v>
      </c>
      <c r="B76" s="95">
        <v>3448.06086</v>
      </c>
      <c r="C76" s="95">
        <v>3.9573499999999999</v>
      </c>
      <c r="D76" s="95">
        <v>342.64240999999998</v>
      </c>
      <c r="E76" s="95">
        <v>3794.6606200000001</v>
      </c>
    </row>
    <row r="77" spans="1:5">
      <c r="A77" s="58" t="s">
        <v>210</v>
      </c>
      <c r="B77" s="95">
        <v>9878.6825600000011</v>
      </c>
      <c r="C77" s="95">
        <v>5039.1721200000002</v>
      </c>
      <c r="D77" s="95">
        <v>600.33348999999998</v>
      </c>
      <c r="E77" s="95">
        <v>15518.188169999999</v>
      </c>
    </row>
    <row r="78" spans="1:5">
      <c r="A78" s="58" t="s">
        <v>211</v>
      </c>
      <c r="B78" s="95">
        <v>0</v>
      </c>
      <c r="C78" s="95">
        <v>203.74961999999999</v>
      </c>
      <c r="D78" s="95">
        <v>1040.1001999999999</v>
      </c>
      <c r="E78" s="95">
        <v>1243.8498200000001</v>
      </c>
    </row>
    <row r="79" spans="1:5">
      <c r="A79" s="58" t="s">
        <v>212</v>
      </c>
      <c r="B79" s="95">
        <v>0</v>
      </c>
      <c r="C79" s="95">
        <v>7.2374999999999998</v>
      </c>
      <c r="D79" s="95">
        <v>5.7024999999999997</v>
      </c>
      <c r="E79" s="95">
        <v>12.94</v>
      </c>
    </row>
    <row r="80" spans="1:5">
      <c r="A80" s="58" t="s">
        <v>213</v>
      </c>
      <c r="B80" s="95">
        <v>-12785.32123</v>
      </c>
      <c r="C80" s="95">
        <v>-2597.6044700000002</v>
      </c>
      <c r="D80" s="95">
        <v>-1811.8835800000002</v>
      </c>
      <c r="E80" s="95">
        <v>-17194.809280000001</v>
      </c>
    </row>
    <row r="81" spans="1:5">
      <c r="A81" s="187" t="s">
        <v>214</v>
      </c>
      <c r="B81" s="57">
        <v>139797.39084000001</v>
      </c>
      <c r="C81" s="57">
        <v>93354.356440000003</v>
      </c>
      <c r="D81" s="57">
        <v>55722.198979999994</v>
      </c>
      <c r="E81" s="57">
        <v>288873.94626</v>
      </c>
    </row>
    <row r="82" spans="1:5">
      <c r="A82" s="58" t="s">
        <v>168</v>
      </c>
      <c r="B82" s="95">
        <v>0</v>
      </c>
      <c r="C82" s="95">
        <v>0</v>
      </c>
      <c r="D82" s="95">
        <v>0</v>
      </c>
      <c r="E82" s="95">
        <v>0</v>
      </c>
    </row>
    <row r="83" spans="1:5">
      <c r="A83" s="58" t="s">
        <v>169</v>
      </c>
      <c r="B83" s="95">
        <v>0</v>
      </c>
      <c r="C83" s="95">
        <v>11554.26</v>
      </c>
      <c r="D83" s="95">
        <v>36374</v>
      </c>
      <c r="E83" s="95">
        <v>47928.26</v>
      </c>
    </row>
    <row r="84" spans="1:5">
      <c r="A84" s="58" t="s">
        <v>170</v>
      </c>
      <c r="B84" s="95">
        <v>0</v>
      </c>
      <c r="C84" s="95">
        <v>0</v>
      </c>
      <c r="D84" s="95">
        <v>0</v>
      </c>
      <c r="E84" s="95">
        <v>0</v>
      </c>
    </row>
    <row r="85" spans="1:5">
      <c r="A85" s="58" t="s">
        <v>171</v>
      </c>
      <c r="B85" s="95">
        <v>0</v>
      </c>
      <c r="C85" s="95">
        <v>0</v>
      </c>
      <c r="D85" s="95">
        <v>0</v>
      </c>
      <c r="E85" s="95">
        <v>0</v>
      </c>
    </row>
    <row r="86" spans="1:5">
      <c r="A86" s="58" t="s">
        <v>215</v>
      </c>
      <c r="B86" s="95">
        <v>246.96007</v>
      </c>
      <c r="C86" s="95">
        <v>0</v>
      </c>
      <c r="D86" s="95">
        <v>0</v>
      </c>
      <c r="E86" s="95">
        <v>246.96007</v>
      </c>
    </row>
    <row r="87" spans="1:5">
      <c r="A87" s="58" t="s">
        <v>216</v>
      </c>
      <c r="B87" s="95">
        <v>198.49851000000001</v>
      </c>
      <c r="C87" s="95">
        <v>262.69120000000004</v>
      </c>
      <c r="D87" s="95">
        <v>63.90119</v>
      </c>
      <c r="E87" s="95">
        <v>525.09090000000003</v>
      </c>
    </row>
    <row r="88" spans="1:5">
      <c r="A88" s="58" t="s">
        <v>173</v>
      </c>
      <c r="B88" s="95">
        <v>139627.01825999998</v>
      </c>
      <c r="C88" s="95">
        <v>81491.276799999992</v>
      </c>
      <c r="D88" s="95">
        <v>18135.036199999999</v>
      </c>
      <c r="E88" s="95">
        <v>239253.33125999998</v>
      </c>
    </row>
    <row r="89" spans="1:5">
      <c r="A89" s="58" t="s">
        <v>217</v>
      </c>
      <c r="B89" s="95">
        <v>0</v>
      </c>
      <c r="C89" s="95">
        <v>214.14964000000001</v>
      </c>
      <c r="D89" s="95">
        <v>1184.7102500000001</v>
      </c>
      <c r="E89" s="95">
        <v>1398.85989</v>
      </c>
    </row>
    <row r="90" spans="1:5">
      <c r="A90" s="58" t="s">
        <v>218</v>
      </c>
      <c r="B90" s="95">
        <v>-275.08600000000001</v>
      </c>
      <c r="C90" s="95">
        <v>-168.02120000000002</v>
      </c>
      <c r="D90" s="95">
        <v>-35.448660000000004</v>
      </c>
      <c r="E90" s="95">
        <v>-478.55586</v>
      </c>
    </row>
    <row r="91" spans="1:5">
      <c r="A91" s="187" t="s">
        <v>219</v>
      </c>
      <c r="B91" s="57">
        <v>25386.92008</v>
      </c>
      <c r="C91" s="57">
        <v>49857.539649999999</v>
      </c>
      <c r="D91" s="57">
        <v>2069.6559999999999</v>
      </c>
      <c r="E91" s="57">
        <v>77314.115730000005</v>
      </c>
    </row>
    <row r="92" spans="1:5">
      <c r="A92" s="58" t="s">
        <v>220</v>
      </c>
      <c r="B92" s="95">
        <v>9230.7172100000007</v>
      </c>
      <c r="C92" s="95">
        <v>2491.17346</v>
      </c>
      <c r="D92" s="95">
        <v>98.908259999999999</v>
      </c>
      <c r="E92" s="95">
        <v>11820.798929999999</v>
      </c>
    </row>
    <row r="93" spans="1:5">
      <c r="A93" s="58" t="s">
        <v>221</v>
      </c>
      <c r="B93" s="95">
        <v>14241.89323</v>
      </c>
      <c r="C93" s="95">
        <v>16845.318380000001</v>
      </c>
      <c r="D93" s="95">
        <v>933.27085</v>
      </c>
      <c r="E93" s="95">
        <v>32020.482459999999</v>
      </c>
    </row>
    <row r="94" spans="1:5">
      <c r="A94" s="58" t="s">
        <v>222</v>
      </c>
      <c r="B94" s="95">
        <v>676.00031000000001</v>
      </c>
      <c r="C94" s="95">
        <v>3144.8799599999998</v>
      </c>
      <c r="D94" s="95">
        <v>182.97190000000001</v>
      </c>
      <c r="E94" s="95">
        <v>4003.8521700000001</v>
      </c>
    </row>
    <row r="95" spans="1:5">
      <c r="A95" s="58" t="s">
        <v>223</v>
      </c>
      <c r="B95" s="95">
        <v>264.49490000000003</v>
      </c>
      <c r="C95" s="95">
        <v>830.97243999999989</v>
      </c>
      <c r="D95" s="95">
        <v>570.1323000000001</v>
      </c>
      <c r="E95" s="95">
        <v>1665.5996399999999</v>
      </c>
    </row>
    <row r="96" spans="1:5">
      <c r="A96" s="58" t="s">
        <v>224</v>
      </c>
      <c r="B96" s="95">
        <v>306.29075</v>
      </c>
      <c r="C96" s="95">
        <v>1697.9365600000001</v>
      </c>
      <c r="D96" s="95">
        <v>284.37268999999998</v>
      </c>
      <c r="E96" s="95">
        <v>2288.6</v>
      </c>
    </row>
    <row r="97" spans="1:5">
      <c r="A97" s="58" t="s">
        <v>225</v>
      </c>
      <c r="B97" s="95">
        <v>0</v>
      </c>
      <c r="C97" s="95">
        <v>56.320370000000004</v>
      </c>
      <c r="D97" s="95">
        <v>0</v>
      </c>
      <c r="E97" s="95">
        <v>56.320370000000004</v>
      </c>
    </row>
    <row r="98" spans="1:5">
      <c r="A98" s="58" t="s">
        <v>226</v>
      </c>
      <c r="B98" s="95">
        <v>667.52368000000001</v>
      </c>
      <c r="C98" s="95">
        <v>100.43634</v>
      </c>
      <c r="D98" s="95">
        <v>0</v>
      </c>
      <c r="E98" s="95">
        <v>767.96001999999999</v>
      </c>
    </row>
    <row r="99" spans="1:5">
      <c r="A99" s="58" t="s">
        <v>227</v>
      </c>
      <c r="B99" s="95">
        <v>0</v>
      </c>
      <c r="C99" s="95">
        <v>0</v>
      </c>
      <c r="D99" s="95">
        <v>0</v>
      </c>
      <c r="E99" s="95">
        <v>0</v>
      </c>
    </row>
    <row r="100" spans="1:5">
      <c r="A100" s="58" t="s">
        <v>228</v>
      </c>
      <c r="B100" s="95">
        <v>0</v>
      </c>
      <c r="C100" s="95">
        <v>24690.502140000001</v>
      </c>
      <c r="D100" s="95">
        <v>0</v>
      </c>
      <c r="E100" s="95">
        <v>24690.502140000001</v>
      </c>
    </row>
    <row r="101" spans="1:5">
      <c r="A101" s="187" t="s">
        <v>229</v>
      </c>
      <c r="B101" s="57">
        <v>677.85033999999996</v>
      </c>
      <c r="C101" s="57">
        <v>3407.70667</v>
      </c>
      <c r="D101" s="57">
        <v>380.00101000000001</v>
      </c>
      <c r="E101" s="57">
        <v>4465.5580199999995</v>
      </c>
    </row>
    <row r="102" spans="1:5">
      <c r="A102" s="58" t="s">
        <v>230</v>
      </c>
      <c r="B102" s="95">
        <v>95.160350000000008</v>
      </c>
      <c r="C102" s="95">
        <v>441.38314000000003</v>
      </c>
      <c r="D102" s="95">
        <v>0</v>
      </c>
      <c r="E102" s="95">
        <v>536.54349000000002</v>
      </c>
    </row>
    <row r="103" spans="1:5">
      <c r="A103" s="58" t="s">
        <v>231</v>
      </c>
      <c r="B103" s="95">
        <v>0</v>
      </c>
      <c r="C103" s="95">
        <v>2277.5934400000001</v>
      </c>
      <c r="D103" s="95">
        <v>0</v>
      </c>
      <c r="E103" s="95">
        <v>2277.5934400000001</v>
      </c>
    </row>
    <row r="104" spans="1:5">
      <c r="A104" s="58" t="s">
        <v>232</v>
      </c>
      <c r="B104" s="95">
        <v>33.799999999999997</v>
      </c>
      <c r="C104" s="95">
        <v>0</v>
      </c>
      <c r="D104" s="95">
        <v>0</v>
      </c>
      <c r="E104" s="95">
        <v>33.799999999999997</v>
      </c>
    </row>
    <row r="105" spans="1:5">
      <c r="A105" s="58" t="s">
        <v>233</v>
      </c>
      <c r="B105" s="95">
        <v>548.88999000000001</v>
      </c>
      <c r="C105" s="95">
        <v>688.73009000000002</v>
      </c>
      <c r="D105" s="95">
        <v>380.00101000000001</v>
      </c>
      <c r="E105" s="95">
        <v>1617.6210900000001</v>
      </c>
    </row>
    <row r="106" spans="1:5">
      <c r="A106" s="58" t="s">
        <v>234</v>
      </c>
      <c r="B106" s="95">
        <v>0</v>
      </c>
      <c r="C106" s="95">
        <v>0</v>
      </c>
      <c r="D106" s="95">
        <v>0</v>
      </c>
      <c r="E106" s="95">
        <v>0</v>
      </c>
    </row>
    <row r="107" spans="1:5">
      <c r="A107" s="187" t="s">
        <v>235</v>
      </c>
      <c r="B107" s="57">
        <v>0</v>
      </c>
      <c r="C107" s="57">
        <v>0</v>
      </c>
      <c r="D107" s="57">
        <v>0</v>
      </c>
      <c r="E107" s="57">
        <v>0</v>
      </c>
    </row>
    <row r="108" spans="1:5">
      <c r="A108" s="58" t="s">
        <v>236</v>
      </c>
      <c r="B108" s="95">
        <v>0</v>
      </c>
      <c r="C108" s="95">
        <v>0</v>
      </c>
      <c r="D108" s="95">
        <v>0</v>
      </c>
      <c r="E108" s="95">
        <v>0</v>
      </c>
    </row>
    <row r="109" spans="1:5">
      <c r="A109" s="58" t="s">
        <v>237</v>
      </c>
      <c r="B109" s="95">
        <v>0</v>
      </c>
      <c r="C109" s="95">
        <v>0</v>
      </c>
      <c r="D109" s="95">
        <v>0</v>
      </c>
      <c r="E109" s="95">
        <v>0</v>
      </c>
    </row>
    <row r="110" spans="1:5">
      <c r="A110" s="58" t="s">
        <v>238</v>
      </c>
      <c r="B110" s="95">
        <v>0</v>
      </c>
      <c r="C110" s="95">
        <v>0</v>
      </c>
      <c r="D110" s="95">
        <v>0</v>
      </c>
      <c r="E110" s="95">
        <v>0</v>
      </c>
    </row>
    <row r="111" spans="1:5">
      <c r="A111" s="58" t="s">
        <v>239</v>
      </c>
      <c r="B111" s="95">
        <v>0</v>
      </c>
      <c r="C111" s="95">
        <v>0</v>
      </c>
      <c r="D111" s="95">
        <v>0</v>
      </c>
      <c r="E111" s="95">
        <v>0</v>
      </c>
    </row>
    <row r="112" spans="1:5">
      <c r="A112" s="58" t="s">
        <v>240</v>
      </c>
      <c r="B112" s="95">
        <v>0</v>
      </c>
      <c r="C112" s="95">
        <v>0</v>
      </c>
      <c r="D112" s="95">
        <v>0</v>
      </c>
      <c r="E112" s="95">
        <v>0</v>
      </c>
    </row>
    <row r="113" spans="1:5">
      <c r="A113" s="58" t="s">
        <v>241</v>
      </c>
      <c r="B113" s="95">
        <v>0</v>
      </c>
      <c r="C113" s="95">
        <v>0</v>
      </c>
      <c r="D113" s="95">
        <v>0</v>
      </c>
      <c r="E113" s="95">
        <v>0</v>
      </c>
    </row>
    <row r="114" spans="1:5">
      <c r="A114" s="177" t="s">
        <v>242</v>
      </c>
      <c r="B114" s="57">
        <v>1667112.4353699998</v>
      </c>
      <c r="C114" s="57">
        <v>1004137.65639</v>
      </c>
      <c r="D114" s="57">
        <v>167312.50212000002</v>
      </c>
      <c r="E114" s="57">
        <v>2838562.5938800001</v>
      </c>
    </row>
    <row r="115" spans="1:5">
      <c r="A115" s="177" t="s">
        <v>243</v>
      </c>
      <c r="B115" s="57">
        <v>1399889.3753699998</v>
      </c>
      <c r="C115" s="57">
        <v>790873.77682999999</v>
      </c>
      <c r="D115" s="57">
        <v>150152.70390999998</v>
      </c>
      <c r="E115" s="57">
        <v>2340915.8561100001</v>
      </c>
    </row>
    <row r="116" spans="1:5">
      <c r="A116" s="64" t="s">
        <v>244</v>
      </c>
      <c r="B116" s="95">
        <v>362.37720000000002</v>
      </c>
      <c r="C116" s="95">
        <v>0</v>
      </c>
      <c r="D116" s="95">
        <v>0</v>
      </c>
      <c r="E116" s="95">
        <v>362.37720000000002</v>
      </c>
    </row>
    <row r="117" spans="1:5">
      <c r="A117" s="64" t="s">
        <v>245</v>
      </c>
      <c r="B117" s="95">
        <v>0</v>
      </c>
      <c r="C117" s="95">
        <v>0</v>
      </c>
      <c r="D117" s="95">
        <v>0</v>
      </c>
      <c r="E117" s="95">
        <v>0</v>
      </c>
    </row>
    <row r="118" spans="1:5">
      <c r="A118" s="64" t="s">
        <v>246</v>
      </c>
      <c r="B118" s="95">
        <v>362.37720000000002</v>
      </c>
      <c r="C118" s="95">
        <v>0</v>
      </c>
      <c r="D118" s="95">
        <v>0</v>
      </c>
      <c r="E118" s="95">
        <v>362.37720000000002</v>
      </c>
    </row>
    <row r="119" spans="1:5">
      <c r="A119" s="64" t="s">
        <v>247</v>
      </c>
      <c r="B119" s="95">
        <v>1256355.45392</v>
      </c>
      <c r="C119" s="95">
        <v>375532.24297000002</v>
      </c>
      <c r="D119" s="95">
        <v>128733.49026999999</v>
      </c>
      <c r="E119" s="95">
        <v>1760621.18716</v>
      </c>
    </row>
    <row r="120" spans="1:5">
      <c r="A120" s="65" t="s">
        <v>248</v>
      </c>
      <c r="B120" s="95">
        <v>125693.15913</v>
      </c>
      <c r="C120" s="95">
        <v>382488.68748000002</v>
      </c>
      <c r="D120" s="95">
        <v>20518.08842</v>
      </c>
      <c r="E120" s="95">
        <v>528699.93502999994</v>
      </c>
    </row>
    <row r="121" spans="1:5">
      <c r="A121" s="99" t="s">
        <v>249</v>
      </c>
      <c r="B121" s="95">
        <v>14261.837240000001</v>
      </c>
      <c r="C121" s="95">
        <v>8628.2456099999999</v>
      </c>
      <c r="D121" s="95">
        <v>2947.0257900000001</v>
      </c>
      <c r="E121" s="95">
        <v>25837.108640000002</v>
      </c>
    </row>
    <row r="122" spans="1:5">
      <c r="A122" s="99" t="s">
        <v>250</v>
      </c>
      <c r="B122" s="95">
        <v>9963.0279900000005</v>
      </c>
      <c r="C122" s="95">
        <v>67.255920000000003</v>
      </c>
      <c r="D122" s="95">
        <v>0</v>
      </c>
      <c r="E122" s="95">
        <v>10030.28391</v>
      </c>
    </row>
    <row r="123" spans="1:5">
      <c r="A123" s="99" t="s">
        <v>251</v>
      </c>
      <c r="B123" s="95">
        <v>3830.6090399999998</v>
      </c>
      <c r="C123" s="95">
        <v>540.40983999999992</v>
      </c>
      <c r="D123" s="95">
        <v>825.01558</v>
      </c>
      <c r="E123" s="95">
        <v>5196.0344599999999</v>
      </c>
    </row>
    <row r="124" spans="1:5">
      <c r="A124" s="99" t="s">
        <v>252</v>
      </c>
      <c r="B124" s="95">
        <v>15490.918669999999</v>
      </c>
      <c r="C124" s="95">
        <v>3874.6062400000001</v>
      </c>
      <c r="D124" s="95">
        <v>1419.1315500000001</v>
      </c>
      <c r="E124" s="95">
        <v>20784.656460000002</v>
      </c>
    </row>
    <row r="125" spans="1:5">
      <c r="A125" s="99" t="s">
        <v>253</v>
      </c>
      <c r="B125" s="95">
        <v>35717.807999999997</v>
      </c>
      <c r="C125" s="95">
        <v>4383.7278299999998</v>
      </c>
      <c r="D125" s="95">
        <v>1678.03215</v>
      </c>
      <c r="E125" s="95">
        <v>41779.56798</v>
      </c>
    </row>
    <row r="126" spans="1:5">
      <c r="A126" s="99" t="s">
        <v>254</v>
      </c>
      <c r="B126" s="95">
        <v>34640.152219999996</v>
      </c>
      <c r="C126" s="95">
        <v>296825.48657999997</v>
      </c>
      <c r="D126" s="95">
        <v>13648.88335</v>
      </c>
      <c r="E126" s="95">
        <v>345114.52214999998</v>
      </c>
    </row>
    <row r="127" spans="1:5">
      <c r="A127" s="156" t="s">
        <v>1379</v>
      </c>
      <c r="B127" s="95">
        <v>2984.1074600000002</v>
      </c>
      <c r="C127" s="95">
        <v>43538.090600000003</v>
      </c>
      <c r="D127" s="95">
        <v>0</v>
      </c>
      <c r="E127" s="95">
        <v>46522.198060000002</v>
      </c>
    </row>
    <row r="128" spans="1:5">
      <c r="A128" s="156" t="s">
        <v>1380</v>
      </c>
      <c r="B128" s="95">
        <v>8804.6985100000002</v>
      </c>
      <c r="C128" s="95">
        <v>24630.864859999998</v>
      </c>
      <c r="D128" s="95">
        <v>0</v>
      </c>
      <c r="E128" s="95">
        <v>33435.563370000003</v>
      </c>
    </row>
    <row r="129" spans="1:5">
      <c r="A129" s="64" t="s">
        <v>257</v>
      </c>
      <c r="B129" s="95">
        <v>16418.83495</v>
      </c>
      <c r="C129" s="95">
        <v>25023.304660000002</v>
      </c>
      <c r="D129" s="95">
        <v>682.37026000000003</v>
      </c>
      <c r="E129" s="95">
        <v>42124.509869999994</v>
      </c>
    </row>
    <row r="130" spans="1:5">
      <c r="A130" s="64" t="s">
        <v>258</v>
      </c>
      <c r="B130" s="95">
        <v>0</v>
      </c>
      <c r="C130" s="95">
        <v>0</v>
      </c>
      <c r="D130" s="95">
        <v>0</v>
      </c>
      <c r="E130" s="95">
        <v>0</v>
      </c>
    </row>
    <row r="131" spans="1:5">
      <c r="A131" s="64" t="s">
        <v>259</v>
      </c>
      <c r="B131" s="95">
        <v>1059.55017</v>
      </c>
      <c r="C131" s="95">
        <v>7829.5417200000002</v>
      </c>
      <c r="D131" s="95">
        <v>218.75495999999998</v>
      </c>
      <c r="E131" s="95">
        <v>9107.8468499999999</v>
      </c>
    </row>
    <row r="132" spans="1:5">
      <c r="A132" s="177" t="s">
        <v>260</v>
      </c>
      <c r="B132" s="57">
        <v>518.71501999999998</v>
      </c>
      <c r="C132" s="57">
        <v>38.242170000000002</v>
      </c>
      <c r="D132" s="57">
        <v>10.89171</v>
      </c>
      <c r="E132" s="57">
        <v>567.84890000000007</v>
      </c>
    </row>
    <row r="133" spans="1:5">
      <c r="A133" s="177" t="s">
        <v>451</v>
      </c>
      <c r="B133" s="57">
        <v>6602.5301900000004</v>
      </c>
      <c r="C133" s="57">
        <v>1296.53855</v>
      </c>
      <c r="D133" s="57">
        <v>65.415769999999995</v>
      </c>
      <c r="E133" s="57">
        <v>7964.4845100000002</v>
      </c>
    </row>
    <row r="134" spans="1:5">
      <c r="A134" s="64" t="s">
        <v>452</v>
      </c>
      <c r="B134" s="95">
        <v>0</v>
      </c>
      <c r="C134" s="95">
        <v>0</v>
      </c>
      <c r="D134" s="95">
        <v>0</v>
      </c>
      <c r="E134" s="95">
        <v>0</v>
      </c>
    </row>
    <row r="135" spans="1:5">
      <c r="A135" s="64" t="s">
        <v>453</v>
      </c>
      <c r="B135" s="95">
        <v>6602.5301900000004</v>
      </c>
      <c r="C135" s="95">
        <v>1296.53855</v>
      </c>
      <c r="D135" s="95">
        <v>65.415769999999995</v>
      </c>
      <c r="E135" s="95">
        <v>7964.4845100000002</v>
      </c>
    </row>
    <row r="136" spans="1:5">
      <c r="A136" s="64" t="s">
        <v>454</v>
      </c>
      <c r="B136" s="95">
        <v>0</v>
      </c>
      <c r="C136" s="95">
        <v>0</v>
      </c>
      <c r="D136" s="95">
        <v>0</v>
      </c>
      <c r="E136" s="95">
        <v>0</v>
      </c>
    </row>
    <row r="137" spans="1:5">
      <c r="A137" s="64" t="s">
        <v>455</v>
      </c>
      <c r="B137" s="95">
        <v>0</v>
      </c>
      <c r="C137" s="95">
        <v>0</v>
      </c>
      <c r="D137" s="95">
        <v>0</v>
      </c>
      <c r="E137" s="95">
        <v>0</v>
      </c>
    </row>
    <row r="138" spans="1:5">
      <c r="A138" s="64" t="s">
        <v>456</v>
      </c>
      <c r="B138" s="95">
        <v>0</v>
      </c>
      <c r="C138" s="95">
        <v>0</v>
      </c>
      <c r="D138" s="95">
        <v>0</v>
      </c>
      <c r="E138" s="95">
        <v>0</v>
      </c>
    </row>
    <row r="139" spans="1:5">
      <c r="A139" s="64" t="s">
        <v>463</v>
      </c>
      <c r="B139" s="95">
        <v>0</v>
      </c>
      <c r="C139" s="95">
        <v>0</v>
      </c>
      <c r="D139" s="95">
        <v>0</v>
      </c>
      <c r="E139" s="95">
        <v>0</v>
      </c>
    </row>
    <row r="140" spans="1:5">
      <c r="A140" s="177" t="s">
        <v>261</v>
      </c>
      <c r="B140" s="57">
        <v>112003.74592</v>
      </c>
      <c r="C140" s="57">
        <v>193865.27937999999</v>
      </c>
      <c r="D140" s="57">
        <v>314.53752000000003</v>
      </c>
      <c r="E140" s="57">
        <v>306183.56281999999</v>
      </c>
    </row>
    <row r="141" spans="1:5">
      <c r="A141" s="64" t="s">
        <v>262</v>
      </c>
      <c r="B141" s="95">
        <v>0</v>
      </c>
      <c r="C141" s="95">
        <v>0</v>
      </c>
      <c r="D141" s="95">
        <v>0</v>
      </c>
      <c r="E141" s="95">
        <v>0</v>
      </c>
    </row>
    <row r="142" spans="1:5">
      <c r="A142" s="64" t="s">
        <v>263</v>
      </c>
      <c r="B142" s="95">
        <v>112000</v>
      </c>
      <c r="C142" s="95">
        <v>81383.199999999997</v>
      </c>
      <c r="D142" s="95">
        <v>0</v>
      </c>
      <c r="E142" s="95">
        <v>193383.2</v>
      </c>
    </row>
    <row r="143" spans="1:5">
      <c r="A143" s="64" t="s">
        <v>264</v>
      </c>
      <c r="B143" s="95">
        <v>0</v>
      </c>
      <c r="C143" s="95">
        <v>0</v>
      </c>
      <c r="D143" s="95">
        <v>0</v>
      </c>
      <c r="E143" s="95">
        <v>0</v>
      </c>
    </row>
    <row r="144" spans="1:5">
      <c r="A144" s="64" t="s">
        <v>265</v>
      </c>
      <c r="B144" s="95">
        <v>0</v>
      </c>
      <c r="C144" s="95">
        <v>0</v>
      </c>
      <c r="D144" s="95">
        <v>0</v>
      </c>
      <c r="E144" s="95">
        <v>0</v>
      </c>
    </row>
    <row r="145" spans="1:5">
      <c r="A145" s="64" t="s">
        <v>1381</v>
      </c>
      <c r="B145" s="95">
        <v>3.7459199999999999</v>
      </c>
      <c r="C145" s="95">
        <v>111530.71104000001</v>
      </c>
      <c r="D145" s="95">
        <v>305.02969999999999</v>
      </c>
      <c r="E145" s="95">
        <v>111839.48666</v>
      </c>
    </row>
    <row r="146" spans="1:5">
      <c r="A146" s="64" t="s">
        <v>267</v>
      </c>
      <c r="B146" s="95">
        <v>0</v>
      </c>
      <c r="C146" s="95">
        <v>0</v>
      </c>
      <c r="D146" s="95">
        <v>0</v>
      </c>
      <c r="E146" s="95">
        <v>0</v>
      </c>
    </row>
    <row r="147" spans="1:5">
      <c r="A147" s="64" t="s">
        <v>268</v>
      </c>
      <c r="B147" s="95">
        <v>0</v>
      </c>
      <c r="C147" s="95">
        <v>0</v>
      </c>
      <c r="D147" s="95">
        <v>0</v>
      </c>
      <c r="E147" s="95">
        <v>0</v>
      </c>
    </row>
    <row r="148" spans="1:5">
      <c r="A148" s="64" t="s">
        <v>269</v>
      </c>
      <c r="B148" s="95">
        <v>0</v>
      </c>
      <c r="C148" s="95">
        <v>951.36833999999999</v>
      </c>
      <c r="D148" s="95">
        <v>9.5078199999999988</v>
      </c>
      <c r="E148" s="95">
        <v>960.87616000000003</v>
      </c>
    </row>
    <row r="149" spans="1:5">
      <c r="A149" s="177" t="s">
        <v>270</v>
      </c>
      <c r="B149" s="57">
        <v>83331.084540000011</v>
      </c>
      <c r="C149" s="57">
        <v>12439.9519</v>
      </c>
      <c r="D149" s="57">
        <v>12413.309369999999</v>
      </c>
      <c r="E149" s="57">
        <v>108184.34581</v>
      </c>
    </row>
    <row r="150" spans="1:5">
      <c r="A150" s="64" t="s">
        <v>203</v>
      </c>
      <c r="B150" s="95">
        <v>56.589169999999996</v>
      </c>
      <c r="C150" s="95">
        <v>0</v>
      </c>
      <c r="D150" s="95">
        <v>0.27089999999999997</v>
      </c>
      <c r="E150" s="95">
        <v>56.86007</v>
      </c>
    </row>
    <row r="151" spans="1:5">
      <c r="A151" s="64" t="s">
        <v>205</v>
      </c>
      <c r="B151" s="95">
        <v>47467.479500000001</v>
      </c>
      <c r="C151" s="95">
        <v>6772.0405199999996</v>
      </c>
      <c r="D151" s="95">
        <v>9528.3820199999991</v>
      </c>
      <c r="E151" s="95">
        <v>63767.902040000001</v>
      </c>
    </row>
    <row r="152" spans="1:5">
      <c r="A152" s="64" t="s">
        <v>271</v>
      </c>
      <c r="B152" s="95">
        <v>35634.390789999998</v>
      </c>
      <c r="C152" s="95">
        <v>5585.3226199999999</v>
      </c>
      <c r="D152" s="95">
        <v>2883.66446</v>
      </c>
      <c r="E152" s="95">
        <v>44103.377869999997</v>
      </c>
    </row>
    <row r="153" spans="1:5">
      <c r="A153" s="64" t="s">
        <v>232</v>
      </c>
      <c r="B153" s="95">
        <v>172.62508</v>
      </c>
      <c r="C153" s="95">
        <v>82.588759999999994</v>
      </c>
      <c r="D153" s="95">
        <v>0.99199000000000004</v>
      </c>
      <c r="E153" s="95">
        <v>256.20582999999999</v>
      </c>
    </row>
    <row r="154" spans="1:5">
      <c r="A154" s="64" t="s">
        <v>272</v>
      </c>
      <c r="B154" s="95">
        <v>0</v>
      </c>
      <c r="C154" s="95">
        <v>0</v>
      </c>
      <c r="D154" s="95">
        <v>0</v>
      </c>
      <c r="E154" s="95">
        <v>0</v>
      </c>
    </row>
    <row r="155" spans="1:5">
      <c r="A155" s="177" t="s">
        <v>273</v>
      </c>
      <c r="B155" s="57">
        <v>64766.984329999999</v>
      </c>
      <c r="C155" s="57">
        <v>5623.8675599999997</v>
      </c>
      <c r="D155" s="57">
        <v>4355.6438399999997</v>
      </c>
      <c r="E155" s="57">
        <v>74746.49573000001</v>
      </c>
    </row>
    <row r="156" spans="1:5">
      <c r="A156" s="64" t="s">
        <v>274</v>
      </c>
      <c r="B156" s="95">
        <v>44.012309999999999</v>
      </c>
      <c r="C156" s="95">
        <v>1.7150000000000001</v>
      </c>
      <c r="D156" s="95">
        <v>0</v>
      </c>
      <c r="E156" s="95">
        <v>45.727309999999996</v>
      </c>
    </row>
    <row r="157" spans="1:5">
      <c r="A157" s="64" t="s">
        <v>275</v>
      </c>
      <c r="B157" s="95">
        <v>0</v>
      </c>
      <c r="C157" s="95">
        <v>0</v>
      </c>
      <c r="D157" s="95">
        <v>0</v>
      </c>
      <c r="E157" s="95">
        <v>0</v>
      </c>
    </row>
    <row r="158" spans="1:5">
      <c r="A158" s="64" t="s">
        <v>276</v>
      </c>
      <c r="B158" s="95">
        <v>50864.034869999996</v>
      </c>
      <c r="C158" s="95">
        <v>428.95337999999998</v>
      </c>
      <c r="D158" s="95">
        <v>2280.7730799999999</v>
      </c>
      <c r="E158" s="95">
        <v>53573.761330000001</v>
      </c>
    </row>
    <row r="159" spans="1:5">
      <c r="A159" s="64" t="s">
        <v>1254</v>
      </c>
      <c r="B159" s="95">
        <v>0</v>
      </c>
      <c r="C159" s="95">
        <v>0</v>
      </c>
      <c r="D159" s="95">
        <v>0</v>
      </c>
      <c r="E159" s="95">
        <v>0</v>
      </c>
    </row>
    <row r="160" spans="1:5">
      <c r="A160" s="64" t="s">
        <v>277</v>
      </c>
      <c r="B160" s="95">
        <v>13858.93715</v>
      </c>
      <c r="C160" s="95">
        <v>5193.0201699999998</v>
      </c>
      <c r="D160" s="95">
        <v>1300</v>
      </c>
      <c r="E160" s="95">
        <v>20351.957320000001</v>
      </c>
    </row>
    <row r="161" spans="1:5">
      <c r="A161" s="64" t="s">
        <v>278</v>
      </c>
      <c r="B161" s="95">
        <v>0</v>
      </c>
      <c r="C161" s="95">
        <v>0.17901</v>
      </c>
      <c r="D161" s="95">
        <v>774.87076000000002</v>
      </c>
      <c r="E161" s="95">
        <v>775.04976999999997</v>
      </c>
    </row>
    <row r="162" spans="1:5">
      <c r="A162" s="177" t="s">
        <v>279</v>
      </c>
      <c r="B162" s="57">
        <v>0</v>
      </c>
      <c r="C162" s="57">
        <v>0</v>
      </c>
      <c r="D162" s="57">
        <v>0</v>
      </c>
      <c r="E162" s="57">
        <v>0</v>
      </c>
    </row>
    <row r="163" spans="1:5">
      <c r="A163" s="64" t="s">
        <v>280</v>
      </c>
      <c r="B163" s="95">
        <v>0</v>
      </c>
      <c r="C163" s="95">
        <v>0</v>
      </c>
      <c r="D163" s="95">
        <v>0</v>
      </c>
      <c r="E163" s="95">
        <v>0</v>
      </c>
    </row>
    <row r="164" spans="1:5">
      <c r="A164" s="64" t="s">
        <v>281</v>
      </c>
      <c r="B164" s="95">
        <v>0</v>
      </c>
      <c r="C164" s="95">
        <v>0</v>
      </c>
      <c r="D164" s="95">
        <v>0</v>
      </c>
      <c r="E164" s="95">
        <v>0</v>
      </c>
    </row>
    <row r="165" spans="1:5">
      <c r="A165" s="64" t="s">
        <v>1382</v>
      </c>
      <c r="B165" s="95">
        <v>0</v>
      </c>
      <c r="C165" s="95">
        <v>0</v>
      </c>
      <c r="D165" s="95">
        <v>0</v>
      </c>
      <c r="E165" s="95">
        <v>0</v>
      </c>
    </row>
    <row r="166" spans="1:5">
      <c r="A166" s="64" t="s">
        <v>283</v>
      </c>
      <c r="B166" s="95">
        <v>0</v>
      </c>
      <c r="C166" s="95">
        <v>0</v>
      </c>
      <c r="D166" s="95">
        <v>0</v>
      </c>
      <c r="E166" s="95">
        <v>0</v>
      </c>
    </row>
    <row r="167" spans="1:5">
      <c r="A167" s="177" t="s">
        <v>284</v>
      </c>
      <c r="B167" s="57">
        <v>0</v>
      </c>
      <c r="C167" s="57">
        <v>0</v>
      </c>
      <c r="D167" s="57">
        <v>0</v>
      </c>
      <c r="E167" s="57">
        <v>0</v>
      </c>
    </row>
    <row r="168" spans="1:5">
      <c r="A168" s="64" t="s">
        <v>285</v>
      </c>
      <c r="B168" s="95">
        <v>0</v>
      </c>
      <c r="C168" s="95">
        <v>0</v>
      </c>
      <c r="D168" s="95">
        <v>0</v>
      </c>
      <c r="E168" s="95">
        <v>0</v>
      </c>
    </row>
    <row r="169" spans="1:5">
      <c r="A169" s="64" t="s">
        <v>291</v>
      </c>
      <c r="B169" s="95">
        <v>0</v>
      </c>
      <c r="C169" s="95">
        <v>0</v>
      </c>
      <c r="D169" s="95">
        <v>0</v>
      </c>
      <c r="E169" s="95">
        <v>0</v>
      </c>
    </row>
    <row r="170" spans="1:5">
      <c r="A170" s="64" t="s">
        <v>292</v>
      </c>
      <c r="B170" s="95">
        <v>0</v>
      </c>
      <c r="C170" s="95">
        <v>0</v>
      </c>
      <c r="D170" s="95">
        <v>0</v>
      </c>
      <c r="E170" s="95">
        <v>0</v>
      </c>
    </row>
    <row r="171" spans="1:5">
      <c r="A171" s="177" t="s">
        <v>293</v>
      </c>
      <c r="B171" s="57">
        <v>732955.2064400001</v>
      </c>
      <c r="C171" s="57">
        <v>100217.58864</v>
      </c>
      <c r="D171" s="57">
        <v>178700.90133000002</v>
      </c>
      <c r="E171" s="57">
        <v>1011873.69641</v>
      </c>
    </row>
    <row r="172" spans="1:5">
      <c r="A172" s="63" t="s">
        <v>294</v>
      </c>
      <c r="B172" s="95">
        <v>411490.8</v>
      </c>
      <c r="C172" s="95">
        <v>72549.3</v>
      </c>
      <c r="D172" s="95">
        <v>69392.399999999994</v>
      </c>
      <c r="E172" s="95">
        <v>553432.5</v>
      </c>
    </row>
    <row r="173" spans="1:5">
      <c r="A173" s="64" t="s">
        <v>295</v>
      </c>
      <c r="B173" s="95">
        <v>411490.8</v>
      </c>
      <c r="C173" s="95">
        <v>72549.3</v>
      </c>
      <c r="D173" s="95">
        <v>69392.399999999994</v>
      </c>
      <c r="E173" s="95">
        <v>553432.5</v>
      </c>
    </row>
    <row r="174" spans="1:5">
      <c r="A174" s="64" t="s">
        <v>296</v>
      </c>
      <c r="B174" s="95">
        <v>0</v>
      </c>
      <c r="C174" s="95">
        <v>0</v>
      </c>
      <c r="D174" s="95">
        <v>0</v>
      </c>
      <c r="E174" s="95">
        <v>0</v>
      </c>
    </row>
    <row r="175" spans="1:5">
      <c r="A175" s="64" t="s">
        <v>297</v>
      </c>
      <c r="B175" s="95">
        <v>0</v>
      </c>
      <c r="C175" s="95">
        <v>0</v>
      </c>
      <c r="D175" s="95">
        <v>0</v>
      </c>
      <c r="E175" s="95">
        <v>0</v>
      </c>
    </row>
    <row r="176" spans="1:5">
      <c r="A176" s="63" t="s">
        <v>298</v>
      </c>
      <c r="B176" s="95">
        <v>0</v>
      </c>
      <c r="C176" s="95">
        <v>4.7393199999999993</v>
      </c>
      <c r="D176" s="95">
        <v>0</v>
      </c>
      <c r="E176" s="95">
        <v>4.7393199999999993</v>
      </c>
    </row>
    <row r="177" spans="1:5">
      <c r="A177" s="64" t="s">
        <v>299</v>
      </c>
      <c r="B177" s="95">
        <v>0</v>
      </c>
      <c r="C177" s="95">
        <v>0</v>
      </c>
      <c r="D177" s="95">
        <v>0</v>
      </c>
      <c r="E177" s="95">
        <v>0</v>
      </c>
    </row>
    <row r="178" spans="1:5">
      <c r="A178" s="64" t="s">
        <v>300</v>
      </c>
      <c r="B178" s="95">
        <v>0</v>
      </c>
      <c r="C178" s="95">
        <v>0</v>
      </c>
      <c r="D178" s="95">
        <v>0</v>
      </c>
      <c r="E178" s="95">
        <v>0</v>
      </c>
    </row>
    <row r="179" spans="1:5">
      <c r="A179" s="64" t="s">
        <v>301</v>
      </c>
      <c r="B179" s="95">
        <v>0</v>
      </c>
      <c r="C179" s="95">
        <v>4.7393199999999993</v>
      </c>
      <c r="D179" s="95">
        <v>0</v>
      </c>
      <c r="E179" s="95">
        <v>4.7393199999999993</v>
      </c>
    </row>
    <row r="180" spans="1:5">
      <c r="A180" s="63" t="s">
        <v>302</v>
      </c>
      <c r="B180" s="95">
        <v>0</v>
      </c>
      <c r="C180" s="95">
        <v>0</v>
      </c>
      <c r="D180" s="95">
        <v>0</v>
      </c>
      <c r="E180" s="95">
        <v>0</v>
      </c>
    </row>
    <row r="181" spans="1:5">
      <c r="A181" s="64" t="s">
        <v>303</v>
      </c>
      <c r="B181" s="95">
        <v>0</v>
      </c>
      <c r="C181" s="95">
        <v>0</v>
      </c>
      <c r="D181" s="95">
        <v>0</v>
      </c>
      <c r="E181" s="95">
        <v>0</v>
      </c>
    </row>
    <row r="182" spans="1:5">
      <c r="A182" s="63" t="s">
        <v>304</v>
      </c>
      <c r="B182" s="95">
        <v>309069.23797000002</v>
      </c>
      <c r="C182" s="95">
        <v>35892.036919999999</v>
      </c>
      <c r="D182" s="95">
        <v>105526.62223000001</v>
      </c>
      <c r="E182" s="95">
        <v>450487.89711999998</v>
      </c>
    </row>
    <row r="183" spans="1:5">
      <c r="A183" s="64" t="s">
        <v>305</v>
      </c>
      <c r="B183" s="95">
        <v>23397.5023</v>
      </c>
      <c r="C183" s="95">
        <v>2330.6761499999998</v>
      </c>
      <c r="D183" s="95">
        <v>8995.734269999999</v>
      </c>
      <c r="E183" s="95">
        <v>34723.91272</v>
      </c>
    </row>
    <row r="184" spans="1:5">
      <c r="A184" s="64" t="s">
        <v>306</v>
      </c>
      <c r="B184" s="95">
        <v>143960.88806999999</v>
      </c>
      <c r="C184" s="95">
        <v>20306.22019</v>
      </c>
      <c r="D184" s="95">
        <v>79190.765249999997</v>
      </c>
      <c r="E184" s="95">
        <v>243457.87351</v>
      </c>
    </row>
    <row r="185" spans="1:5">
      <c r="A185" s="64" t="s">
        <v>307</v>
      </c>
      <c r="B185" s="95">
        <v>141710.84760000001</v>
      </c>
      <c r="C185" s="95">
        <v>13255.140579999999</v>
      </c>
      <c r="D185" s="95">
        <v>17340.12271</v>
      </c>
      <c r="E185" s="95">
        <v>172306.11088999998</v>
      </c>
    </row>
    <row r="186" spans="1:5">
      <c r="A186" s="63" t="s">
        <v>308</v>
      </c>
      <c r="B186" s="95">
        <v>12395.168470000001</v>
      </c>
      <c r="C186" s="95">
        <v>-8228.4876000000004</v>
      </c>
      <c r="D186" s="95">
        <v>3781.8791000000001</v>
      </c>
      <c r="E186" s="95">
        <v>7948.5599699999993</v>
      </c>
    </row>
    <row r="187" spans="1:5">
      <c r="A187" s="64" t="s">
        <v>309</v>
      </c>
      <c r="B187" s="95">
        <v>0</v>
      </c>
      <c r="C187" s="95">
        <v>0</v>
      </c>
      <c r="D187" s="95">
        <v>0</v>
      </c>
      <c r="E187" s="95">
        <v>0</v>
      </c>
    </row>
    <row r="188" spans="1:5">
      <c r="A188" s="100" t="s">
        <v>310</v>
      </c>
      <c r="B188" s="95">
        <v>12395.168470000001</v>
      </c>
      <c r="C188" s="95">
        <v>-8228.4876000000004</v>
      </c>
      <c r="D188" s="95">
        <v>3781.8791000000001</v>
      </c>
      <c r="E188" s="95">
        <v>7948.5599699999993</v>
      </c>
    </row>
    <row r="189" spans="1:5">
      <c r="A189" s="155" t="s">
        <v>311</v>
      </c>
      <c r="B189" s="57">
        <v>2400067.6418099999</v>
      </c>
      <c r="C189" s="57">
        <v>1104355.2450299999</v>
      </c>
      <c r="D189" s="57">
        <v>346013.40344999998</v>
      </c>
      <c r="E189" s="57">
        <v>3850436.2902899999</v>
      </c>
    </row>
    <row r="190" spans="1:5">
      <c r="A190" s="177" t="s">
        <v>312</v>
      </c>
      <c r="B190" s="57">
        <v>1893.9217100000001</v>
      </c>
      <c r="C190" s="57">
        <v>44945.037859999997</v>
      </c>
      <c r="D190" s="57">
        <v>0</v>
      </c>
      <c r="E190" s="57">
        <v>46838.959569999999</v>
      </c>
    </row>
    <row r="191" spans="1:5">
      <c r="A191" s="63" t="s">
        <v>313</v>
      </c>
      <c r="B191" s="95">
        <v>0</v>
      </c>
      <c r="C191" s="95">
        <v>0</v>
      </c>
      <c r="D191" s="95">
        <v>0</v>
      </c>
      <c r="E191" s="95">
        <v>0</v>
      </c>
    </row>
    <row r="192" spans="1:5">
      <c r="A192" s="64" t="s">
        <v>314</v>
      </c>
      <c r="B192" s="95">
        <v>0</v>
      </c>
      <c r="C192" s="95">
        <v>0</v>
      </c>
      <c r="D192" s="95">
        <v>0</v>
      </c>
      <c r="E192" s="95">
        <v>0</v>
      </c>
    </row>
    <row r="193" spans="1:5">
      <c r="A193" s="64" t="s">
        <v>315</v>
      </c>
      <c r="B193" s="95">
        <v>0</v>
      </c>
      <c r="C193" s="95">
        <v>0</v>
      </c>
      <c r="D193" s="95">
        <v>0</v>
      </c>
      <c r="E193" s="95">
        <v>0</v>
      </c>
    </row>
    <row r="194" spans="1:5">
      <c r="A194" s="64" t="s">
        <v>316</v>
      </c>
      <c r="B194" s="95">
        <v>0</v>
      </c>
      <c r="C194" s="95">
        <v>0</v>
      </c>
      <c r="D194" s="95">
        <v>0</v>
      </c>
      <c r="E194" s="95">
        <v>0</v>
      </c>
    </row>
    <row r="195" spans="1:5">
      <c r="A195" s="64" t="s">
        <v>317</v>
      </c>
      <c r="B195" s="95">
        <v>0</v>
      </c>
      <c r="C195" s="95">
        <v>0</v>
      </c>
      <c r="D195" s="95">
        <v>0</v>
      </c>
      <c r="E195" s="95">
        <v>0</v>
      </c>
    </row>
    <row r="196" spans="1:5">
      <c r="A196" s="64" t="s">
        <v>318</v>
      </c>
      <c r="B196" s="95">
        <v>0</v>
      </c>
      <c r="C196" s="95">
        <v>0</v>
      </c>
      <c r="D196" s="95">
        <v>0</v>
      </c>
      <c r="E196" s="95">
        <v>0</v>
      </c>
    </row>
    <row r="197" spans="1:5">
      <c r="A197" s="63" t="s">
        <v>319</v>
      </c>
      <c r="B197" s="95">
        <v>0</v>
      </c>
      <c r="C197" s="95">
        <v>44945.037859999997</v>
      </c>
      <c r="D197" s="95">
        <v>0</v>
      </c>
      <c r="E197" s="95">
        <v>44945.037859999997</v>
      </c>
    </row>
    <row r="198" spans="1:5">
      <c r="A198" s="64" t="s">
        <v>320</v>
      </c>
      <c r="B198" s="95">
        <v>0</v>
      </c>
      <c r="C198" s="95">
        <v>0</v>
      </c>
      <c r="D198" s="95">
        <v>0</v>
      </c>
      <c r="E198" s="95">
        <v>0</v>
      </c>
    </row>
    <row r="199" spans="1:5">
      <c r="A199" s="64" t="s">
        <v>321</v>
      </c>
      <c r="B199" s="95">
        <v>0</v>
      </c>
      <c r="C199" s="95">
        <v>0</v>
      </c>
      <c r="D199" s="95">
        <v>0</v>
      </c>
      <c r="E199" s="95">
        <v>0</v>
      </c>
    </row>
    <row r="200" spans="1:5">
      <c r="A200" s="64" t="s">
        <v>1383</v>
      </c>
      <c r="B200" s="95">
        <v>0</v>
      </c>
      <c r="C200" s="95">
        <v>24807.299039999998</v>
      </c>
      <c r="D200" s="95">
        <v>0</v>
      </c>
      <c r="E200" s="95">
        <v>24807.299039999998</v>
      </c>
    </row>
    <row r="201" spans="1:5">
      <c r="A201" s="64" t="s">
        <v>323</v>
      </c>
      <c r="B201" s="95">
        <v>0</v>
      </c>
      <c r="C201" s="95">
        <v>0</v>
      </c>
      <c r="D201" s="95">
        <v>0</v>
      </c>
      <c r="E201" s="95">
        <v>0</v>
      </c>
    </row>
    <row r="202" spans="1:5">
      <c r="A202" s="64" t="s">
        <v>324</v>
      </c>
      <c r="B202" s="95">
        <v>0</v>
      </c>
      <c r="C202" s="95">
        <v>20137.738819999999</v>
      </c>
      <c r="D202" s="95">
        <v>0</v>
      </c>
      <c r="E202" s="95">
        <v>20137.738819999999</v>
      </c>
    </row>
    <row r="203" spans="1:5">
      <c r="A203" s="63" t="s">
        <v>325</v>
      </c>
      <c r="B203" s="95">
        <v>0</v>
      </c>
      <c r="C203" s="95">
        <v>0</v>
      </c>
      <c r="D203" s="95">
        <v>0</v>
      </c>
      <c r="E203" s="95">
        <v>0</v>
      </c>
    </row>
    <row r="204" spans="1:5">
      <c r="A204" s="63" t="s">
        <v>326</v>
      </c>
      <c r="B204" s="95">
        <v>1893.9217100000001</v>
      </c>
      <c r="C204" s="95">
        <v>0</v>
      </c>
      <c r="D204" s="95">
        <v>0</v>
      </c>
      <c r="E204" s="95">
        <v>1893.9217100000001</v>
      </c>
    </row>
    <row r="205" spans="1:5">
      <c r="A205" s="64" t="s">
        <v>327</v>
      </c>
      <c r="B205" s="95">
        <v>0</v>
      </c>
      <c r="C205" s="95">
        <v>0</v>
      </c>
      <c r="D205" s="95">
        <v>0</v>
      </c>
      <c r="E205" s="95">
        <v>0</v>
      </c>
    </row>
    <row r="206" spans="1:5">
      <c r="A206" s="64" t="s">
        <v>328</v>
      </c>
      <c r="B206" s="95">
        <v>1893.9217100000001</v>
      </c>
      <c r="C206" s="95">
        <v>0</v>
      </c>
      <c r="D206" s="95">
        <v>0</v>
      </c>
      <c r="E206" s="95">
        <v>1893.9217100000001</v>
      </c>
    </row>
    <row r="207" spans="1:5">
      <c r="A207" s="64" t="s">
        <v>329</v>
      </c>
      <c r="B207" s="95">
        <v>0</v>
      </c>
      <c r="C207" s="95">
        <v>0</v>
      </c>
      <c r="D207" s="95">
        <v>0</v>
      </c>
      <c r="E207" s="95">
        <v>0</v>
      </c>
    </row>
    <row r="208" spans="1:5">
      <c r="A208" s="64" t="s">
        <v>330</v>
      </c>
      <c r="B208" s="95">
        <v>0</v>
      </c>
      <c r="C208" s="95">
        <v>0</v>
      </c>
      <c r="D208" s="95">
        <v>0</v>
      </c>
      <c r="E208" s="95">
        <v>0</v>
      </c>
    </row>
    <row r="209" spans="1:5">
      <c r="A209" s="63" t="s">
        <v>331</v>
      </c>
      <c r="B209" s="95">
        <v>0</v>
      </c>
      <c r="C209" s="95">
        <v>0</v>
      </c>
      <c r="D209" s="95">
        <v>0</v>
      </c>
      <c r="E209" s="95">
        <v>0</v>
      </c>
    </row>
    <row r="210" spans="1:5">
      <c r="A210" s="177" t="s">
        <v>332</v>
      </c>
      <c r="B210" s="57">
        <v>5343182.4962299997</v>
      </c>
      <c r="C210" s="57">
        <v>1910097.60314</v>
      </c>
      <c r="D210" s="57">
        <v>547875.41250999994</v>
      </c>
      <c r="E210" s="57">
        <v>7801155.5118800001</v>
      </c>
    </row>
    <row r="211" spans="1:5">
      <c r="A211" s="63" t="s">
        <v>333</v>
      </c>
      <c r="B211" s="95">
        <v>0</v>
      </c>
      <c r="C211" s="95">
        <v>0</v>
      </c>
      <c r="D211" s="95">
        <v>0</v>
      </c>
      <c r="E211" s="95">
        <v>0</v>
      </c>
    </row>
    <row r="212" spans="1:5">
      <c r="A212" s="64" t="s">
        <v>334</v>
      </c>
      <c r="B212" s="95">
        <v>0</v>
      </c>
      <c r="C212" s="95">
        <v>0</v>
      </c>
      <c r="D212" s="95">
        <v>0</v>
      </c>
      <c r="E212" s="95">
        <v>0</v>
      </c>
    </row>
    <row r="213" spans="1:5">
      <c r="A213" s="64" t="s">
        <v>335</v>
      </c>
      <c r="B213" s="95">
        <v>0</v>
      </c>
      <c r="C213" s="95">
        <v>0</v>
      </c>
      <c r="D213" s="95">
        <v>0</v>
      </c>
      <c r="E213" s="95">
        <v>0</v>
      </c>
    </row>
    <row r="214" spans="1:5">
      <c r="A214" s="64" t="s">
        <v>336</v>
      </c>
      <c r="B214" s="95">
        <v>0</v>
      </c>
      <c r="C214" s="95">
        <v>0</v>
      </c>
      <c r="D214" s="95">
        <v>0</v>
      </c>
      <c r="E214" s="95">
        <v>0</v>
      </c>
    </row>
    <row r="215" spans="1:5">
      <c r="A215" s="63" t="s">
        <v>337</v>
      </c>
      <c r="B215" s="95">
        <v>0</v>
      </c>
      <c r="C215" s="95">
        <v>0</v>
      </c>
      <c r="D215" s="95">
        <v>144.54445999999999</v>
      </c>
      <c r="E215" s="95">
        <v>144.54445999999999</v>
      </c>
    </row>
    <row r="216" spans="1:5">
      <c r="A216" s="65" t="s">
        <v>338</v>
      </c>
      <c r="B216" s="95">
        <v>0</v>
      </c>
      <c r="C216" s="95">
        <v>0</v>
      </c>
      <c r="D216" s="95">
        <v>0</v>
      </c>
      <c r="E216" s="95">
        <v>0</v>
      </c>
    </row>
    <row r="217" spans="1:5">
      <c r="A217" s="64" t="s">
        <v>339</v>
      </c>
      <c r="B217" s="95">
        <v>0</v>
      </c>
      <c r="C217" s="95">
        <v>0</v>
      </c>
      <c r="D217" s="95">
        <v>144.54445999999999</v>
      </c>
      <c r="E217" s="95">
        <v>144.54445999999999</v>
      </c>
    </row>
    <row r="218" spans="1:5">
      <c r="A218" s="64" t="s">
        <v>340</v>
      </c>
      <c r="B218" s="95">
        <v>0</v>
      </c>
      <c r="C218" s="95">
        <v>0</v>
      </c>
      <c r="D218" s="95">
        <v>0</v>
      </c>
      <c r="E218" s="95">
        <v>0</v>
      </c>
    </row>
    <row r="219" spans="1:5">
      <c r="A219" s="64" t="s">
        <v>341</v>
      </c>
      <c r="B219" s="95">
        <v>0</v>
      </c>
      <c r="C219" s="95">
        <v>0</v>
      </c>
      <c r="D219" s="95">
        <v>0</v>
      </c>
      <c r="E219" s="95">
        <v>0</v>
      </c>
    </row>
    <row r="220" spans="1:5">
      <c r="A220" s="64" t="s">
        <v>342</v>
      </c>
      <c r="B220" s="95">
        <v>0</v>
      </c>
      <c r="C220" s="95">
        <v>0</v>
      </c>
      <c r="D220" s="95">
        <v>0</v>
      </c>
      <c r="E220" s="95">
        <v>0</v>
      </c>
    </row>
    <row r="221" spans="1:5">
      <c r="A221" s="63" t="s">
        <v>343</v>
      </c>
      <c r="B221" s="95">
        <v>0</v>
      </c>
      <c r="C221" s="95">
        <v>0</v>
      </c>
      <c r="D221" s="95">
        <v>0</v>
      </c>
      <c r="E221" s="95">
        <v>0</v>
      </c>
    </row>
    <row r="222" spans="1:5">
      <c r="A222" s="64" t="s">
        <v>344</v>
      </c>
      <c r="B222" s="95">
        <v>0</v>
      </c>
      <c r="C222" s="95">
        <v>0</v>
      </c>
      <c r="D222" s="95">
        <v>0</v>
      </c>
      <c r="E222" s="95">
        <v>0</v>
      </c>
    </row>
    <row r="223" spans="1:5">
      <c r="A223" s="64" t="s">
        <v>345</v>
      </c>
      <c r="B223" s="95">
        <v>0</v>
      </c>
      <c r="C223" s="95">
        <v>0</v>
      </c>
      <c r="D223" s="95">
        <v>0</v>
      </c>
      <c r="E223" s="95">
        <v>0</v>
      </c>
    </row>
    <row r="224" spans="1:5">
      <c r="A224" s="63" t="s">
        <v>346</v>
      </c>
      <c r="B224" s="95">
        <v>0</v>
      </c>
      <c r="C224" s="95">
        <v>0</v>
      </c>
      <c r="D224" s="95">
        <v>0</v>
      </c>
      <c r="E224" s="95">
        <v>0</v>
      </c>
    </row>
    <row r="225" spans="1:5">
      <c r="A225" s="64" t="s">
        <v>347</v>
      </c>
      <c r="B225" s="95">
        <v>0</v>
      </c>
      <c r="C225" s="95">
        <v>0</v>
      </c>
      <c r="D225" s="95">
        <v>0</v>
      </c>
      <c r="E225" s="95">
        <v>0</v>
      </c>
    </row>
    <row r="226" spans="1:5">
      <c r="A226" s="64" t="s">
        <v>348</v>
      </c>
      <c r="B226" s="95">
        <v>0</v>
      </c>
      <c r="C226" s="95">
        <v>0</v>
      </c>
      <c r="D226" s="95">
        <v>0</v>
      </c>
      <c r="E226" s="95">
        <v>0</v>
      </c>
    </row>
    <row r="227" spans="1:5">
      <c r="A227" s="63" t="s">
        <v>349</v>
      </c>
      <c r="B227" s="95">
        <v>3407809.4630100001</v>
      </c>
      <c r="C227" s="95">
        <v>1752760.66454</v>
      </c>
      <c r="D227" s="95">
        <v>527768.26121000003</v>
      </c>
      <c r="E227" s="95">
        <v>5688338.3887600005</v>
      </c>
    </row>
    <row r="228" spans="1:5">
      <c r="A228" s="64" t="s">
        <v>350</v>
      </c>
      <c r="B228" s="95">
        <v>3406175.33665</v>
      </c>
      <c r="C228" s="95">
        <v>1676012.5568499998</v>
      </c>
      <c r="D228" s="95">
        <v>527760.96383999998</v>
      </c>
      <c r="E228" s="95">
        <v>5609948.8573400006</v>
      </c>
    </row>
    <row r="229" spans="1:5">
      <c r="A229" s="64" t="s">
        <v>351</v>
      </c>
      <c r="B229" s="95">
        <v>0</v>
      </c>
      <c r="C229" s="95">
        <v>0</v>
      </c>
      <c r="D229" s="95">
        <v>0</v>
      </c>
      <c r="E229" s="95">
        <v>0</v>
      </c>
    </row>
    <row r="230" spans="1:5">
      <c r="A230" s="64" t="s">
        <v>352</v>
      </c>
      <c r="B230" s="95">
        <v>0</v>
      </c>
      <c r="C230" s="95">
        <v>12156.78436</v>
      </c>
      <c r="D230" s="95">
        <v>0</v>
      </c>
      <c r="E230" s="95">
        <v>12156.78436</v>
      </c>
    </row>
    <row r="231" spans="1:5">
      <c r="A231" s="64" t="s">
        <v>353</v>
      </c>
      <c r="B231" s="95">
        <v>0</v>
      </c>
      <c r="C231" s="95">
        <v>0</v>
      </c>
      <c r="D231" s="95">
        <v>0</v>
      </c>
      <c r="E231" s="95">
        <v>0</v>
      </c>
    </row>
    <row r="232" spans="1:5">
      <c r="A232" s="64" t="s">
        <v>354</v>
      </c>
      <c r="B232" s="64">
        <v>1634.1263600000002</v>
      </c>
      <c r="C232" s="64">
        <v>21293.53183</v>
      </c>
      <c r="D232" s="64">
        <v>7.2973699999999999</v>
      </c>
      <c r="E232" s="64">
        <v>22934.955559999999</v>
      </c>
    </row>
    <row r="233" spans="1:5">
      <c r="A233" s="64" t="s">
        <v>355</v>
      </c>
      <c r="B233" s="64">
        <v>0</v>
      </c>
      <c r="C233" s="64">
        <v>171.5</v>
      </c>
      <c r="D233" s="64">
        <v>0</v>
      </c>
      <c r="E233" s="64">
        <v>171.5</v>
      </c>
    </row>
    <row r="234" spans="1:5">
      <c r="A234" s="64" t="s">
        <v>356</v>
      </c>
      <c r="B234" s="64">
        <v>0</v>
      </c>
      <c r="C234" s="64">
        <v>0</v>
      </c>
      <c r="D234" s="64">
        <v>0</v>
      </c>
      <c r="E234" s="64">
        <v>0</v>
      </c>
    </row>
    <row r="235" spans="1:5">
      <c r="A235" s="64" t="s">
        <v>357</v>
      </c>
      <c r="B235" s="64">
        <v>0</v>
      </c>
      <c r="C235" s="64">
        <v>43126.291499999999</v>
      </c>
      <c r="D235" s="64">
        <v>0</v>
      </c>
      <c r="E235" s="64">
        <v>43126.291499999999</v>
      </c>
    </row>
    <row r="236" spans="1:5">
      <c r="A236" s="63" t="s">
        <v>358</v>
      </c>
      <c r="B236" s="64">
        <v>1935373.0332200001</v>
      </c>
      <c r="C236" s="64">
        <v>157336.93859999999</v>
      </c>
      <c r="D236" s="64">
        <v>19962.60684</v>
      </c>
      <c r="E236" s="64">
        <v>2112672.5786600001</v>
      </c>
    </row>
    <row r="237" spans="1:5">
      <c r="A237" s="64" t="s">
        <v>359</v>
      </c>
      <c r="B237" s="64">
        <v>16146.021070000001</v>
      </c>
      <c r="C237" s="64">
        <v>26600.038769999999</v>
      </c>
      <c r="D237" s="64">
        <v>0</v>
      </c>
      <c r="E237" s="64">
        <v>42746.059840000002</v>
      </c>
    </row>
    <row r="238" spans="1:5">
      <c r="A238" s="64" t="s">
        <v>360</v>
      </c>
      <c r="B238" s="64">
        <v>0</v>
      </c>
      <c r="C238" s="64">
        <v>0</v>
      </c>
      <c r="D238" s="64">
        <v>0</v>
      </c>
      <c r="E238" s="64">
        <v>0</v>
      </c>
    </row>
    <row r="239" spans="1:5">
      <c r="A239" s="64" t="s">
        <v>361</v>
      </c>
      <c r="B239" s="64">
        <v>19324.799059999998</v>
      </c>
      <c r="C239" s="64">
        <v>4643.9426900000008</v>
      </c>
      <c r="D239" s="64">
        <v>524.09680000000003</v>
      </c>
      <c r="E239" s="64">
        <v>24492.83855</v>
      </c>
    </row>
    <row r="240" spans="1:5">
      <c r="A240" s="64" t="s">
        <v>362</v>
      </c>
      <c r="B240" s="64">
        <v>14844.54243</v>
      </c>
      <c r="C240" s="64">
        <v>6989.9176900000002</v>
      </c>
      <c r="D240" s="64">
        <v>3163.1600400000002</v>
      </c>
      <c r="E240" s="64">
        <v>24997.620159999999</v>
      </c>
    </row>
    <row r="241" spans="1:5">
      <c r="A241" s="64" t="s">
        <v>1384</v>
      </c>
      <c r="B241" s="64">
        <v>0</v>
      </c>
      <c r="C241" s="64">
        <v>0</v>
      </c>
      <c r="D241" s="64">
        <v>0</v>
      </c>
      <c r="E241" s="64">
        <v>0</v>
      </c>
    </row>
    <row r="242" spans="1:5">
      <c r="A242" s="64" t="s">
        <v>363</v>
      </c>
      <c r="B242" s="64">
        <v>1885057.6706600001</v>
      </c>
      <c r="C242" s="64">
        <v>119103.03945</v>
      </c>
      <c r="D242" s="64">
        <v>16275.35</v>
      </c>
      <c r="E242" s="64">
        <v>2020436.06011</v>
      </c>
    </row>
    <row r="243" spans="1:5">
      <c r="A243" s="63" t="s">
        <v>364</v>
      </c>
      <c r="B243" s="64">
        <v>0</v>
      </c>
      <c r="C243" s="64">
        <v>0</v>
      </c>
      <c r="D243" s="64">
        <v>0</v>
      </c>
      <c r="E243" s="64">
        <v>0</v>
      </c>
    </row>
    <row r="244" spans="1:5">
      <c r="A244" s="64" t="s">
        <v>365</v>
      </c>
      <c r="B244" s="64">
        <v>0</v>
      </c>
      <c r="C244" s="64">
        <v>0</v>
      </c>
      <c r="D244" s="64">
        <v>0</v>
      </c>
      <c r="E244" s="64">
        <v>0</v>
      </c>
    </row>
    <row r="245" spans="1:5">
      <c r="A245" s="64" t="s">
        <v>366</v>
      </c>
      <c r="B245" s="64">
        <v>0</v>
      </c>
      <c r="C245" s="64">
        <v>0</v>
      </c>
      <c r="D245" s="64">
        <v>0</v>
      </c>
      <c r="E245" s="64">
        <v>0</v>
      </c>
    </row>
    <row r="246" spans="1:5">
      <c r="A246" s="63" t="s">
        <v>367</v>
      </c>
      <c r="B246" s="64">
        <v>0</v>
      </c>
      <c r="C246" s="64">
        <v>0</v>
      </c>
      <c r="D246" s="64">
        <v>0</v>
      </c>
      <c r="E246" s="64">
        <v>0</v>
      </c>
    </row>
    <row r="247" spans="1:5">
      <c r="A247" s="64" t="s">
        <v>365</v>
      </c>
      <c r="B247" s="64">
        <v>0</v>
      </c>
      <c r="C247" s="64">
        <v>0</v>
      </c>
      <c r="D247" s="64">
        <v>0</v>
      </c>
      <c r="E247" s="64">
        <v>0</v>
      </c>
    </row>
    <row r="248" spans="1:5">
      <c r="A248" s="64" t="s">
        <v>366</v>
      </c>
      <c r="B248" s="64">
        <v>0</v>
      </c>
      <c r="C248" s="64">
        <v>0</v>
      </c>
      <c r="D248" s="64">
        <v>0</v>
      </c>
      <c r="E248" s="64">
        <v>0</v>
      </c>
    </row>
    <row r="249" spans="1:5">
      <c r="A249" s="389" t="s">
        <v>368</v>
      </c>
      <c r="B249" s="274">
        <v>54843.583810000004</v>
      </c>
      <c r="C249" s="274">
        <v>27745.05013</v>
      </c>
      <c r="D249" s="274">
        <v>9303.3766599999999</v>
      </c>
      <c r="E249" s="274">
        <v>91892.010599999994</v>
      </c>
    </row>
    <row r="250" spans="1:5">
      <c r="A250" s="64" t="s">
        <v>369</v>
      </c>
      <c r="B250" s="95">
        <v>0</v>
      </c>
      <c r="C250" s="95">
        <v>10.98518</v>
      </c>
      <c r="D250" s="95">
        <v>0</v>
      </c>
      <c r="E250" s="95">
        <v>10.98518</v>
      </c>
    </row>
    <row r="251" spans="1:5">
      <c r="A251" s="64" t="s">
        <v>370</v>
      </c>
      <c r="B251" s="95">
        <v>8783.7939499999993</v>
      </c>
      <c r="C251" s="95">
        <v>578.30795000000001</v>
      </c>
      <c r="D251" s="95">
        <v>293.98209000000003</v>
      </c>
      <c r="E251" s="95">
        <v>9656.083990000001</v>
      </c>
    </row>
    <row r="252" spans="1:5">
      <c r="A252" s="64" t="s">
        <v>371</v>
      </c>
      <c r="B252" s="95">
        <v>29529.411120000001</v>
      </c>
      <c r="C252" s="95">
        <v>14628.297980000001</v>
      </c>
      <c r="D252" s="95">
        <v>2931.3976000000002</v>
      </c>
      <c r="E252" s="95">
        <v>47089.106700000004</v>
      </c>
    </row>
    <row r="253" spans="1:5">
      <c r="A253" s="64" t="s">
        <v>372</v>
      </c>
      <c r="B253" s="95">
        <v>15659.75865</v>
      </c>
      <c r="C253" s="95">
        <v>10716.971099999999</v>
      </c>
      <c r="D253" s="95">
        <v>4750.2997599999999</v>
      </c>
      <c r="E253" s="95">
        <v>31127.02951</v>
      </c>
    </row>
    <row r="254" spans="1:5">
      <c r="A254" s="64" t="s">
        <v>373</v>
      </c>
      <c r="B254" s="95">
        <v>50.529240000000001</v>
      </c>
      <c r="C254" s="95">
        <v>112.42363</v>
      </c>
      <c r="D254" s="95">
        <v>8.3830000000000002E-2</v>
      </c>
      <c r="E254" s="95">
        <v>163.03670000000002</v>
      </c>
    </row>
    <row r="255" spans="1:5">
      <c r="A255" s="64" t="s">
        <v>374</v>
      </c>
      <c r="B255" s="95">
        <v>0</v>
      </c>
      <c r="C255" s="95">
        <v>43.156760000000006</v>
      </c>
      <c r="D255" s="95">
        <v>7.0195400000000001</v>
      </c>
      <c r="E255" s="95">
        <v>50.176300000000005</v>
      </c>
    </row>
    <row r="256" spans="1:5">
      <c r="A256" s="64" t="s">
        <v>375</v>
      </c>
      <c r="B256" s="95">
        <v>820.09084999999993</v>
      </c>
      <c r="C256" s="95">
        <v>833.81414000000007</v>
      </c>
      <c r="D256" s="95">
        <v>64.543400000000005</v>
      </c>
      <c r="E256" s="95">
        <v>1718.4483899999998</v>
      </c>
    </row>
    <row r="257" spans="1:5">
      <c r="A257" s="64" t="s">
        <v>376</v>
      </c>
      <c r="B257" s="95">
        <v>0</v>
      </c>
      <c r="C257" s="95">
        <v>6.7835600000000005</v>
      </c>
      <c r="D257" s="95">
        <v>0</v>
      </c>
      <c r="E257" s="95">
        <v>6.7835600000000005</v>
      </c>
    </row>
    <row r="258" spans="1:5">
      <c r="A258" s="64" t="s">
        <v>377</v>
      </c>
      <c r="B258" s="95">
        <v>0</v>
      </c>
      <c r="C258" s="95">
        <v>0</v>
      </c>
      <c r="D258" s="95">
        <v>0</v>
      </c>
      <c r="E258" s="95">
        <v>0</v>
      </c>
    </row>
    <row r="259" spans="1:5">
      <c r="A259" s="64" t="s">
        <v>378</v>
      </c>
      <c r="B259" s="95">
        <v>0</v>
      </c>
      <c r="C259" s="95">
        <v>528.54429000000005</v>
      </c>
      <c r="D259" s="95">
        <v>1256.05044</v>
      </c>
      <c r="E259" s="95">
        <v>1784.59473</v>
      </c>
    </row>
    <row r="260" spans="1:5">
      <c r="A260" s="64" t="s">
        <v>379</v>
      </c>
      <c r="B260" s="95">
        <v>0</v>
      </c>
      <c r="C260" s="95">
        <v>285.76553999999999</v>
      </c>
      <c r="D260" s="95">
        <v>0</v>
      </c>
      <c r="E260" s="95">
        <v>285.76553999999999</v>
      </c>
    </row>
    <row r="261" spans="1:5">
      <c r="A261" s="389" t="s">
        <v>380</v>
      </c>
      <c r="B261" s="274">
        <v>-12906.05983</v>
      </c>
      <c r="C261" s="274">
        <v>-14736.353150000001</v>
      </c>
      <c r="D261" s="274">
        <v>-1169.6897099999999</v>
      </c>
      <c r="E261" s="274">
        <v>-28812.10269</v>
      </c>
    </row>
    <row r="262" spans="1:5">
      <c r="A262" s="64" t="s">
        <v>381</v>
      </c>
      <c r="B262" s="95">
        <v>-12669.60209</v>
      </c>
      <c r="C262" s="95">
        <v>-11932.496929999999</v>
      </c>
      <c r="D262" s="95">
        <v>-1169.6897099999999</v>
      </c>
      <c r="E262" s="95">
        <v>-25771.78873</v>
      </c>
    </row>
    <row r="263" spans="1:5">
      <c r="A263" s="64" t="s">
        <v>382</v>
      </c>
      <c r="B263" s="95">
        <v>0</v>
      </c>
      <c r="C263" s="95">
        <v>0</v>
      </c>
      <c r="D263" s="95">
        <v>0</v>
      </c>
      <c r="E263" s="95">
        <v>0</v>
      </c>
    </row>
    <row r="264" spans="1:5">
      <c r="A264" s="64" t="s">
        <v>383</v>
      </c>
      <c r="B264" s="95">
        <v>0</v>
      </c>
      <c r="C264" s="95">
        <v>-2752.8781200000003</v>
      </c>
      <c r="D264" s="95">
        <v>0</v>
      </c>
      <c r="E264" s="95">
        <v>-2752.8781200000003</v>
      </c>
    </row>
    <row r="265" spans="1:5">
      <c r="A265" s="64" t="s">
        <v>384</v>
      </c>
      <c r="B265" s="95">
        <v>-236.45774</v>
      </c>
      <c r="C265" s="95">
        <v>-50.013829999999999</v>
      </c>
      <c r="D265" s="95">
        <v>0</v>
      </c>
      <c r="E265" s="95">
        <v>-286.47156999999999</v>
      </c>
    </row>
    <row r="266" spans="1:5">
      <c r="A266" s="65" t="s">
        <v>385</v>
      </c>
      <c r="B266" s="95">
        <v>0</v>
      </c>
      <c r="C266" s="95">
        <v>0</v>
      </c>
      <c r="D266" s="95">
        <v>0</v>
      </c>
      <c r="E266" s="95">
        <v>0</v>
      </c>
    </row>
    <row r="267" spans="1:5">
      <c r="A267" s="65" t="s">
        <v>386</v>
      </c>
      <c r="B267" s="95">
        <v>0</v>
      </c>
      <c r="C267" s="95">
        <v>0</v>
      </c>
      <c r="D267" s="95">
        <v>0</v>
      </c>
      <c r="E267" s="95">
        <v>0</v>
      </c>
    </row>
    <row r="268" spans="1:5">
      <c r="A268" s="65" t="s">
        <v>457</v>
      </c>
      <c r="B268" s="95">
        <v>0</v>
      </c>
      <c r="C268" s="95">
        <v>-0.96426999999999996</v>
      </c>
      <c r="D268" s="95">
        <v>0</v>
      </c>
      <c r="E268" s="95">
        <v>-0.96426999999999996</v>
      </c>
    </row>
    <row r="269" spans="1:5">
      <c r="A269" s="385" t="s">
        <v>969</v>
      </c>
      <c r="B269" s="274">
        <v>41937.523979999998</v>
      </c>
      <c r="C269" s="274">
        <v>13008.696980000001</v>
      </c>
      <c r="D269" s="274">
        <v>8133.6869500000003</v>
      </c>
      <c r="E269" s="274">
        <v>63079.907909999994</v>
      </c>
    </row>
    <row r="270" spans="1:5">
      <c r="A270" s="64" t="s">
        <v>387</v>
      </c>
      <c r="B270" s="95">
        <v>10044.53809</v>
      </c>
      <c r="C270" s="95">
        <v>947.96487999999999</v>
      </c>
      <c r="D270" s="95">
        <v>11.04336</v>
      </c>
      <c r="E270" s="95">
        <v>11003.546329999999</v>
      </c>
    </row>
    <row r="271" spans="1:5">
      <c r="A271" s="64" t="s">
        <v>388</v>
      </c>
      <c r="B271" s="95">
        <v>1380.9578200000001</v>
      </c>
      <c r="C271" s="95">
        <v>598.59884999999997</v>
      </c>
      <c r="D271" s="95">
        <v>30.99213</v>
      </c>
      <c r="E271" s="95">
        <v>2010.5488</v>
      </c>
    </row>
    <row r="272" spans="1:5">
      <c r="A272" s="64" t="s">
        <v>389</v>
      </c>
      <c r="B272" s="95">
        <v>1512.94505</v>
      </c>
      <c r="C272" s="95">
        <v>321.72080999999997</v>
      </c>
      <c r="D272" s="95">
        <v>-20.39677</v>
      </c>
      <c r="E272" s="95">
        <v>1814.26909</v>
      </c>
    </row>
    <row r="273" spans="1:5">
      <c r="A273" s="64" t="s">
        <v>390</v>
      </c>
      <c r="B273" s="95">
        <v>6155.7218200000007</v>
      </c>
      <c r="C273" s="95">
        <v>1.48E-3</v>
      </c>
      <c r="D273" s="95">
        <v>0</v>
      </c>
      <c r="E273" s="95">
        <v>6155.7232999999997</v>
      </c>
    </row>
    <row r="274" spans="1:5">
      <c r="A274" s="64" t="s">
        <v>391</v>
      </c>
      <c r="B274" s="95">
        <v>0</v>
      </c>
      <c r="C274" s="95">
        <v>0</v>
      </c>
      <c r="D274" s="95">
        <v>0</v>
      </c>
      <c r="E274" s="95">
        <v>0</v>
      </c>
    </row>
    <row r="275" spans="1:5">
      <c r="A275" s="64" t="s">
        <v>392</v>
      </c>
      <c r="B275" s="95">
        <v>994.91340000000002</v>
      </c>
      <c r="C275" s="95">
        <v>27.643740000000001</v>
      </c>
      <c r="D275" s="95">
        <v>0.44800000000000001</v>
      </c>
      <c r="E275" s="95">
        <v>1023.00514</v>
      </c>
    </row>
    <row r="276" spans="1:5">
      <c r="A276" s="64" t="s">
        <v>393</v>
      </c>
      <c r="B276" s="95">
        <v>0</v>
      </c>
      <c r="C276" s="95">
        <v>0</v>
      </c>
      <c r="D276" s="95">
        <v>0</v>
      </c>
      <c r="E276" s="95">
        <v>0</v>
      </c>
    </row>
    <row r="277" spans="1:5">
      <c r="A277" s="64" t="s">
        <v>394</v>
      </c>
      <c r="B277" s="95">
        <v>-2877.1274600000002</v>
      </c>
      <c r="C277" s="95">
        <v>-1942.0781000000002</v>
      </c>
      <c r="D277" s="95">
        <v>-183.41973999999999</v>
      </c>
      <c r="E277" s="95">
        <v>-5002.6252999999997</v>
      </c>
    </row>
    <row r="278" spans="1:5">
      <c r="A278" s="64" t="s">
        <v>388</v>
      </c>
      <c r="B278" s="95">
        <v>-705.61045999999999</v>
      </c>
      <c r="C278" s="95">
        <v>-83.012129999999999</v>
      </c>
      <c r="D278" s="95">
        <v>-41.042529999999999</v>
      </c>
      <c r="E278" s="95">
        <v>-829.66512</v>
      </c>
    </row>
    <row r="279" spans="1:5">
      <c r="A279" s="64" t="s">
        <v>395</v>
      </c>
      <c r="B279" s="95">
        <v>-1591.9522899999999</v>
      </c>
      <c r="C279" s="95">
        <v>-1654.4849899999999</v>
      </c>
      <c r="D279" s="95">
        <v>-141.90451000000002</v>
      </c>
      <c r="E279" s="95">
        <v>-3388.3417899999999</v>
      </c>
    </row>
    <row r="280" spans="1:5">
      <c r="A280" s="64" t="s">
        <v>396</v>
      </c>
      <c r="B280" s="95">
        <v>0</v>
      </c>
      <c r="C280" s="95">
        <v>0</v>
      </c>
      <c r="D280" s="95">
        <v>-0.47270000000000001</v>
      </c>
      <c r="E280" s="95">
        <v>-0.47270000000000001</v>
      </c>
    </row>
    <row r="281" spans="1:5">
      <c r="A281" s="65" t="s">
        <v>397</v>
      </c>
      <c r="B281" s="95">
        <v>0</v>
      </c>
      <c r="C281" s="95">
        <v>0</v>
      </c>
      <c r="D281" s="95">
        <v>0</v>
      </c>
      <c r="E281" s="95">
        <v>0</v>
      </c>
    </row>
    <row r="282" spans="1:5">
      <c r="A282" s="64" t="s">
        <v>398</v>
      </c>
      <c r="B282" s="95">
        <v>-579.56470999999999</v>
      </c>
      <c r="C282" s="95">
        <v>-204.58098000000001</v>
      </c>
      <c r="D282" s="95">
        <v>0</v>
      </c>
      <c r="E282" s="95">
        <v>-784.14568999999995</v>
      </c>
    </row>
    <row r="283" spans="1:5">
      <c r="A283" s="64" t="s">
        <v>399</v>
      </c>
      <c r="B283" s="95">
        <v>0</v>
      </c>
      <c r="C283" s="95">
        <v>0</v>
      </c>
      <c r="D283" s="95">
        <v>0</v>
      </c>
      <c r="E283" s="95">
        <v>0</v>
      </c>
    </row>
    <row r="284" spans="1:5">
      <c r="A284" s="389" t="s">
        <v>968</v>
      </c>
      <c r="B284" s="274">
        <v>49104.934609999997</v>
      </c>
      <c r="C284" s="274">
        <v>12014.58376</v>
      </c>
      <c r="D284" s="274">
        <v>7961.3105700000006</v>
      </c>
      <c r="E284" s="274">
        <v>69080.828939999992</v>
      </c>
    </row>
    <row r="285" spans="1:5">
      <c r="A285" s="64" t="s">
        <v>400</v>
      </c>
      <c r="B285" s="95">
        <v>417.95047</v>
      </c>
      <c r="C285" s="95">
        <v>7346.6003099999998</v>
      </c>
      <c r="D285" s="95">
        <v>7700.5115199999991</v>
      </c>
      <c r="E285" s="95">
        <v>15465.062300000001</v>
      </c>
    </row>
    <row r="286" spans="1:5">
      <c r="A286" s="64" t="s">
        <v>401</v>
      </c>
      <c r="B286" s="95">
        <v>17.883230000000001</v>
      </c>
      <c r="C286" s="95">
        <v>1806.5184999999999</v>
      </c>
      <c r="D286" s="95">
        <v>25.76895</v>
      </c>
      <c r="E286" s="95">
        <v>1850.1706799999999</v>
      </c>
    </row>
    <row r="287" spans="1:5">
      <c r="A287" s="64" t="s">
        <v>402</v>
      </c>
      <c r="B287" s="95">
        <v>400.06723999999997</v>
      </c>
      <c r="C287" s="95">
        <v>5540.0818099999997</v>
      </c>
      <c r="D287" s="95">
        <v>7674.7425700000003</v>
      </c>
      <c r="E287" s="95">
        <v>13614.891619999999</v>
      </c>
    </row>
    <row r="288" spans="1:5">
      <c r="A288" s="64" t="s">
        <v>403</v>
      </c>
      <c r="B288" s="95">
        <v>0</v>
      </c>
      <c r="C288" s="95">
        <v>0</v>
      </c>
      <c r="D288" s="95">
        <v>0</v>
      </c>
      <c r="E288" s="95">
        <v>0</v>
      </c>
    </row>
    <row r="289" spans="1:5">
      <c r="A289" s="64" t="s">
        <v>404</v>
      </c>
      <c r="B289" s="95">
        <v>0</v>
      </c>
      <c r="C289" s="95">
        <v>0</v>
      </c>
      <c r="D289" s="95">
        <v>0</v>
      </c>
      <c r="E289" s="95">
        <v>0</v>
      </c>
    </row>
    <row r="290" spans="1:5">
      <c r="A290" s="64" t="s">
        <v>405</v>
      </c>
      <c r="B290" s="95">
        <v>0</v>
      </c>
      <c r="C290" s="95">
        <v>0</v>
      </c>
      <c r="D290" s="95">
        <v>0</v>
      </c>
      <c r="E290" s="95">
        <v>0</v>
      </c>
    </row>
    <row r="291" spans="1:5">
      <c r="A291" s="64" t="s">
        <v>406</v>
      </c>
      <c r="B291" s="95">
        <v>0</v>
      </c>
      <c r="C291" s="95">
        <v>0</v>
      </c>
      <c r="D291" s="95">
        <v>0</v>
      </c>
      <c r="E291" s="95">
        <v>0</v>
      </c>
    </row>
    <row r="292" spans="1:5">
      <c r="A292" s="64" t="s">
        <v>407</v>
      </c>
      <c r="B292" s="95">
        <v>0</v>
      </c>
      <c r="C292" s="95">
        <v>0</v>
      </c>
      <c r="D292" s="95">
        <v>0</v>
      </c>
      <c r="E292" s="95">
        <v>0</v>
      </c>
    </row>
    <row r="293" spans="1:5">
      <c r="A293" s="64" t="s">
        <v>408</v>
      </c>
      <c r="B293" s="95">
        <v>-4834.3306399999992</v>
      </c>
      <c r="C293" s="95">
        <v>-10099.075130000001</v>
      </c>
      <c r="D293" s="95">
        <v>-7744.8386200000004</v>
      </c>
      <c r="E293" s="95">
        <v>-22678.24439</v>
      </c>
    </row>
    <row r="294" spans="1:5">
      <c r="A294" s="64" t="s">
        <v>409</v>
      </c>
      <c r="B294" s="95">
        <v>-3307.5641800000003</v>
      </c>
      <c r="C294" s="95">
        <v>-7371.0659100000003</v>
      </c>
      <c r="D294" s="95">
        <v>-7512.6890400000002</v>
      </c>
      <c r="E294" s="95">
        <v>-18191.31913</v>
      </c>
    </row>
    <row r="295" spans="1:5">
      <c r="A295" s="64" t="s">
        <v>410</v>
      </c>
      <c r="B295" s="95">
        <v>-69.842210000000009</v>
      </c>
      <c r="C295" s="95">
        <v>-31.24231</v>
      </c>
      <c r="D295" s="95">
        <v>0</v>
      </c>
      <c r="E295" s="95">
        <v>-101.08452</v>
      </c>
    </row>
    <row r="296" spans="1:5">
      <c r="A296" s="65" t="s">
        <v>411</v>
      </c>
      <c r="B296" s="95">
        <v>0</v>
      </c>
      <c r="C296" s="95">
        <v>0</v>
      </c>
      <c r="D296" s="95">
        <v>0</v>
      </c>
      <c r="E296" s="95">
        <v>0</v>
      </c>
    </row>
    <row r="297" spans="1:5">
      <c r="A297" s="64" t="s">
        <v>412</v>
      </c>
      <c r="B297" s="95">
        <v>-1456.92425</v>
      </c>
      <c r="C297" s="95">
        <v>-2696.7669100000003</v>
      </c>
      <c r="D297" s="95">
        <v>-232.14957999999999</v>
      </c>
      <c r="E297" s="95">
        <v>-4385.8407400000006</v>
      </c>
    </row>
    <row r="298" spans="1:5">
      <c r="A298" s="64" t="s">
        <v>1385</v>
      </c>
      <c r="B298" s="95">
        <v>0</v>
      </c>
      <c r="C298" s="95">
        <v>0</v>
      </c>
      <c r="D298" s="95">
        <v>0</v>
      </c>
      <c r="E298" s="95">
        <v>0</v>
      </c>
    </row>
    <row r="299" spans="1:5">
      <c r="A299" s="64" t="s">
        <v>414</v>
      </c>
      <c r="B299" s="95">
        <v>0</v>
      </c>
      <c r="C299" s="95">
        <v>0</v>
      </c>
      <c r="D299" s="95">
        <v>0</v>
      </c>
      <c r="E299" s="95">
        <v>0</v>
      </c>
    </row>
    <row r="300" spans="1:5">
      <c r="A300" s="389" t="s">
        <v>967</v>
      </c>
      <c r="B300" s="274">
        <v>44688.55444</v>
      </c>
      <c r="C300" s="274">
        <v>9262.1089400000001</v>
      </c>
      <c r="D300" s="274">
        <v>7916.9834700000001</v>
      </c>
      <c r="E300" s="274">
        <v>61867.646850000005</v>
      </c>
    </row>
    <row r="301" spans="1:5">
      <c r="A301" s="64" t="s">
        <v>415</v>
      </c>
      <c r="B301" s="95">
        <v>-32293.385969999999</v>
      </c>
      <c r="C301" s="95">
        <v>-17938.66027</v>
      </c>
      <c r="D301" s="95">
        <v>-4134.5394100000003</v>
      </c>
      <c r="E301" s="95">
        <v>-54366.585650000001</v>
      </c>
    </row>
    <row r="302" spans="1:5">
      <c r="A302" s="64" t="s">
        <v>416</v>
      </c>
      <c r="B302" s="95">
        <v>-16939.460950000001</v>
      </c>
      <c r="C302" s="95">
        <v>-9881.5522300000011</v>
      </c>
      <c r="D302" s="95">
        <v>-2242.7863900000002</v>
      </c>
      <c r="E302" s="95">
        <v>-29063.799569999999</v>
      </c>
    </row>
    <row r="303" spans="1:5">
      <c r="A303" s="64" t="s">
        <v>417</v>
      </c>
      <c r="B303" s="95">
        <v>-3001.4501700000001</v>
      </c>
      <c r="C303" s="95">
        <v>-1607.6073000000001</v>
      </c>
      <c r="D303" s="95">
        <v>-432.64409000000001</v>
      </c>
      <c r="E303" s="95">
        <v>-5041.7015599999995</v>
      </c>
    </row>
    <row r="304" spans="1:5">
      <c r="A304" s="64" t="s">
        <v>418</v>
      </c>
      <c r="B304" s="95">
        <v>-180.29047</v>
      </c>
      <c r="C304" s="95">
        <v>-199.70954999999998</v>
      </c>
      <c r="D304" s="95">
        <v>-161.24</v>
      </c>
      <c r="E304" s="95">
        <v>-541.24002000000007</v>
      </c>
    </row>
    <row r="305" spans="1:5">
      <c r="A305" s="64" t="s">
        <v>419</v>
      </c>
      <c r="B305" s="95">
        <v>-438.46446000000003</v>
      </c>
      <c r="C305" s="95">
        <v>-429.75479999999999</v>
      </c>
      <c r="D305" s="95">
        <v>-45.039070000000002</v>
      </c>
      <c r="E305" s="95">
        <v>-913.25833</v>
      </c>
    </row>
    <row r="306" spans="1:5">
      <c r="A306" s="64" t="s">
        <v>420</v>
      </c>
      <c r="B306" s="95">
        <v>-1674.8281200000001</v>
      </c>
      <c r="C306" s="95">
        <v>-851.27852000000007</v>
      </c>
      <c r="D306" s="95">
        <v>-248.59800000000001</v>
      </c>
      <c r="E306" s="95">
        <v>-2774.7046399999999</v>
      </c>
    </row>
    <row r="307" spans="1:5">
      <c r="A307" s="64" t="s">
        <v>421</v>
      </c>
      <c r="B307" s="95">
        <v>-357.85940999999997</v>
      </c>
      <c r="C307" s="95">
        <v>-136.96604000000002</v>
      </c>
      <c r="D307" s="95">
        <v>-28.19303</v>
      </c>
      <c r="E307" s="95">
        <v>-523.01847999999995</v>
      </c>
    </row>
    <row r="308" spans="1:5">
      <c r="A308" s="64" t="s">
        <v>422</v>
      </c>
      <c r="B308" s="95">
        <v>-515.69448999999997</v>
      </c>
      <c r="C308" s="95">
        <v>-936.61387000000002</v>
      </c>
      <c r="D308" s="95">
        <v>-98.450229999999991</v>
      </c>
      <c r="E308" s="95">
        <v>-1550.7585900000001</v>
      </c>
    </row>
    <row r="309" spans="1:5">
      <c r="A309" s="64" t="s">
        <v>423</v>
      </c>
      <c r="B309" s="95">
        <v>-283.89883000000003</v>
      </c>
      <c r="C309" s="95">
        <v>-565.48918000000003</v>
      </c>
      <c r="D309" s="95">
        <v>-39.159999999999997</v>
      </c>
      <c r="E309" s="95">
        <v>-888.54800999999998</v>
      </c>
    </row>
    <row r="310" spans="1:5">
      <c r="A310" s="65" t="s">
        <v>424</v>
      </c>
      <c r="B310" s="95">
        <v>-8901.4390700000004</v>
      </c>
      <c r="C310" s="95">
        <v>-3329.68878</v>
      </c>
      <c r="D310" s="95">
        <v>-838.42859999999996</v>
      </c>
      <c r="E310" s="95">
        <v>-13069.55645</v>
      </c>
    </row>
    <row r="311" spans="1:5">
      <c r="A311" s="385" t="s">
        <v>966</v>
      </c>
      <c r="B311" s="274">
        <v>12395.168470000001</v>
      </c>
      <c r="C311" s="274">
        <v>-8676.5513300000002</v>
      </c>
      <c r="D311" s="274">
        <v>3782.4440600000003</v>
      </c>
      <c r="E311" s="274">
        <v>7501.0612000000001</v>
      </c>
    </row>
    <row r="312" spans="1:5">
      <c r="A312" s="65" t="s">
        <v>425</v>
      </c>
      <c r="B312" s="95">
        <v>0</v>
      </c>
      <c r="C312" s="95">
        <v>0</v>
      </c>
      <c r="D312" s="95">
        <v>9.9040000000000003E-2</v>
      </c>
      <c r="E312" s="95">
        <v>9.9040000000000003E-2</v>
      </c>
    </row>
    <row r="313" spans="1:5">
      <c r="A313" s="65" t="s">
        <v>426</v>
      </c>
      <c r="B313" s="95">
        <v>0</v>
      </c>
      <c r="C313" s="95">
        <v>0</v>
      </c>
      <c r="D313" s="95">
        <v>9.9040000000000003E-2</v>
      </c>
      <c r="E313" s="95">
        <v>9.9040000000000003E-2</v>
      </c>
    </row>
    <row r="314" spans="1:5">
      <c r="A314" s="65" t="s">
        <v>427</v>
      </c>
      <c r="B314" s="95">
        <v>0</v>
      </c>
      <c r="C314" s="95">
        <v>0</v>
      </c>
      <c r="D314" s="95">
        <v>0</v>
      </c>
      <c r="E314" s="95">
        <v>0</v>
      </c>
    </row>
    <row r="315" spans="1:5">
      <c r="A315" s="65" t="s">
        <v>428</v>
      </c>
      <c r="B315" s="95">
        <v>0</v>
      </c>
      <c r="C315" s="95">
        <v>0</v>
      </c>
      <c r="D315" s="95">
        <v>0</v>
      </c>
      <c r="E315" s="95">
        <v>0</v>
      </c>
    </row>
    <row r="316" spans="1:5">
      <c r="A316" s="65" t="s">
        <v>429</v>
      </c>
      <c r="B316" s="95">
        <v>0</v>
      </c>
      <c r="C316" s="95">
        <v>0</v>
      </c>
      <c r="D316" s="95">
        <v>0</v>
      </c>
      <c r="E316" s="95">
        <v>0</v>
      </c>
    </row>
    <row r="317" spans="1:5">
      <c r="A317" s="64" t="s">
        <v>430</v>
      </c>
      <c r="B317" s="95">
        <v>0</v>
      </c>
      <c r="C317" s="95">
        <v>0</v>
      </c>
      <c r="D317" s="95">
        <v>0</v>
      </c>
      <c r="E317" s="95">
        <v>0</v>
      </c>
    </row>
    <row r="318" spans="1:5">
      <c r="A318" s="155" t="s">
        <v>1222</v>
      </c>
      <c r="B318" s="274">
        <v>12395.168470000001</v>
      </c>
      <c r="C318" s="274">
        <v>-8676.5513300000002</v>
      </c>
      <c r="D318" s="274">
        <v>3782.5430999999999</v>
      </c>
      <c r="E318" s="274">
        <v>7501.1602400000002</v>
      </c>
    </row>
    <row r="319" spans="1:5">
      <c r="A319" s="65" t="s">
        <v>431</v>
      </c>
      <c r="B319" s="95">
        <v>0</v>
      </c>
      <c r="C319" s="95">
        <v>176.96462</v>
      </c>
      <c r="D319" s="95">
        <v>0</v>
      </c>
      <c r="E319" s="95">
        <v>176.96462</v>
      </c>
    </row>
    <row r="320" spans="1:5">
      <c r="A320" s="389" t="s">
        <v>965</v>
      </c>
      <c r="B320" s="274">
        <v>12395.168470000001</v>
      </c>
      <c r="C320" s="274">
        <v>-8499.5867100000014</v>
      </c>
      <c r="D320" s="274">
        <v>3782.5430999999999</v>
      </c>
      <c r="E320" s="274">
        <v>7678.1248599999999</v>
      </c>
    </row>
    <row r="321" spans="1:5">
      <c r="A321" s="64" t="s">
        <v>432</v>
      </c>
      <c r="B321" s="95">
        <v>0</v>
      </c>
      <c r="C321" s="95">
        <v>271.09911</v>
      </c>
      <c r="D321" s="95">
        <v>0</v>
      </c>
      <c r="E321" s="95">
        <v>271.09911</v>
      </c>
    </row>
    <row r="322" spans="1:5">
      <c r="A322" s="155" t="s">
        <v>1223</v>
      </c>
      <c r="B322" s="274">
        <v>12395.168470000001</v>
      </c>
      <c r="C322" s="274">
        <v>-8228.4876000000004</v>
      </c>
      <c r="D322" s="274">
        <v>3782.5430999999999</v>
      </c>
      <c r="E322" s="274">
        <v>7949.22397</v>
      </c>
    </row>
    <row r="323" spans="1:5">
      <c r="A323" s="65" t="s">
        <v>433</v>
      </c>
      <c r="B323" s="95">
        <v>0</v>
      </c>
      <c r="C323" s="95">
        <v>0</v>
      </c>
      <c r="D323" s="95">
        <v>0</v>
      </c>
      <c r="E323" s="95">
        <v>0</v>
      </c>
    </row>
    <row r="324" spans="1:5">
      <c r="A324" s="385" t="s">
        <v>964</v>
      </c>
      <c r="B324" s="274">
        <v>12395.168470000001</v>
      </c>
      <c r="C324" s="274">
        <v>-8228.4876000000004</v>
      </c>
      <c r="D324" s="274">
        <v>3782.5430999999999</v>
      </c>
      <c r="E324" s="274">
        <v>7949.22397</v>
      </c>
    </row>
    <row r="325" spans="1:5">
      <c r="A325" s="65" t="s">
        <v>434</v>
      </c>
      <c r="B325" s="95">
        <v>0</v>
      </c>
      <c r="C325" s="95">
        <v>0</v>
      </c>
      <c r="D325" s="95">
        <v>-0.66400000000000003</v>
      </c>
      <c r="E325" s="95">
        <v>-0.66400000000000003</v>
      </c>
    </row>
    <row r="326" spans="1:5">
      <c r="A326" s="385" t="s">
        <v>963</v>
      </c>
      <c r="B326" s="274">
        <v>12395.168470000001</v>
      </c>
      <c r="C326" s="274">
        <v>-8228.4876000000004</v>
      </c>
      <c r="D326" s="274">
        <v>3781.8791000000001</v>
      </c>
      <c r="E326" s="274">
        <v>7948.5599699999993</v>
      </c>
    </row>
    <row r="327" spans="1:5" ht="3.75" customHeight="1" thickBot="1">
      <c r="A327" s="435"/>
      <c r="B327" s="513"/>
      <c r="C327" s="513"/>
      <c r="D327" s="513"/>
      <c r="E327" s="513"/>
    </row>
    <row r="328" spans="1:5" ht="15.75" thickTop="1">
      <c r="A328" s="64"/>
      <c r="B328" s="96"/>
      <c r="C328" s="96"/>
      <c r="D328" s="96"/>
      <c r="E328" s="96"/>
    </row>
  </sheetData>
  <mergeCells count="4">
    <mergeCell ref="A1:E1"/>
    <mergeCell ref="A2:E2"/>
    <mergeCell ref="A3:E3"/>
    <mergeCell ref="A4:E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sqref="A1:E1"/>
    </sheetView>
  </sheetViews>
  <sheetFormatPr defaultRowHeight="15"/>
  <cols>
    <col min="1" max="1" width="91.42578125" style="5" customWidth="1"/>
    <col min="2" max="4" width="8.28515625" style="5" bestFit="1" customWidth="1"/>
    <col min="5" max="5" width="9.28515625" style="5" bestFit="1" customWidth="1"/>
    <col min="6" max="16384" width="9.140625" style="5"/>
  </cols>
  <sheetData>
    <row r="1" spans="1:5" ht="30" customHeight="1">
      <c r="A1" s="718" t="s">
        <v>440</v>
      </c>
      <c r="B1" s="718"/>
      <c r="C1" s="718"/>
      <c r="D1" s="718"/>
      <c r="E1" s="718"/>
    </row>
    <row r="2" spans="1:5" ht="18">
      <c r="A2" s="719" t="s">
        <v>957</v>
      </c>
      <c r="B2" s="719"/>
      <c r="C2" s="719"/>
      <c r="D2" s="719"/>
      <c r="E2" s="719"/>
    </row>
    <row r="3" spans="1:5" ht="30" customHeight="1">
      <c r="A3" s="725" t="s">
        <v>1512</v>
      </c>
      <c r="B3" s="725"/>
      <c r="C3" s="725"/>
      <c r="D3" s="725"/>
      <c r="E3" s="725"/>
    </row>
    <row r="4" spans="1:5">
      <c r="A4" s="103"/>
      <c r="B4" s="178"/>
      <c r="C4" s="178"/>
      <c r="D4" s="178"/>
      <c r="E4" s="178"/>
    </row>
    <row r="5" spans="1:5" ht="30" customHeight="1">
      <c r="A5" s="102"/>
      <c r="B5" s="52" t="s">
        <v>60</v>
      </c>
      <c r="C5" s="52" t="s">
        <v>62</v>
      </c>
      <c r="D5" s="52" t="s">
        <v>64</v>
      </c>
      <c r="E5" s="53" t="s">
        <v>515</v>
      </c>
    </row>
    <row r="6" spans="1:5">
      <c r="A6" s="103"/>
      <c r="B6" s="104"/>
      <c r="C6" s="104"/>
      <c r="D6" s="104"/>
      <c r="E6" s="105"/>
    </row>
    <row r="7" spans="1:5">
      <c r="A7" s="72" t="s">
        <v>517</v>
      </c>
      <c r="B7" s="52"/>
      <c r="C7" s="52"/>
      <c r="D7" s="52"/>
      <c r="E7" s="53"/>
    </row>
    <row r="8" spans="1:5">
      <c r="A8" s="103" t="s">
        <v>518</v>
      </c>
      <c r="B8" s="106">
        <v>5.6399999999999999E-2</v>
      </c>
      <c r="C8" s="106">
        <v>6.2E-2</v>
      </c>
      <c r="D8" s="106">
        <v>8.0699999999999994E-2</v>
      </c>
      <c r="E8" s="106">
        <v>6.0199999999999997E-2</v>
      </c>
    </row>
    <row r="9" spans="1:5">
      <c r="A9" s="103" t="s">
        <v>519</v>
      </c>
      <c r="B9" s="106">
        <v>0.66479999999999995</v>
      </c>
      <c r="C9" s="106">
        <v>0.75880000000000003</v>
      </c>
      <c r="D9" s="106">
        <v>0.66639999999999999</v>
      </c>
      <c r="E9" s="106">
        <v>0.69189999999999996</v>
      </c>
    </row>
    <row r="10" spans="1:5">
      <c r="A10" s="72" t="s">
        <v>520</v>
      </c>
      <c r="B10" s="107"/>
      <c r="C10" s="107"/>
      <c r="D10" s="107"/>
      <c r="E10" s="107"/>
    </row>
    <row r="11" spans="1:5">
      <c r="A11" s="108" t="s">
        <v>1311</v>
      </c>
      <c r="B11" s="106">
        <v>0.58330000000000004</v>
      </c>
      <c r="C11" s="106">
        <v>0.71609999999999996</v>
      </c>
      <c r="D11" s="106">
        <v>0.434</v>
      </c>
      <c r="E11" s="106">
        <v>0.60799999999999998</v>
      </c>
    </row>
    <row r="12" spans="1:5">
      <c r="A12" s="108" t="s">
        <v>1312</v>
      </c>
      <c r="B12" s="106">
        <v>0.58599999999999997</v>
      </c>
      <c r="C12" s="106">
        <v>0.71730000000000005</v>
      </c>
      <c r="D12" s="106">
        <v>0.43409999999999999</v>
      </c>
      <c r="E12" s="106">
        <v>0.61</v>
      </c>
    </row>
    <row r="13" spans="1:5">
      <c r="A13" s="103" t="s">
        <v>1313</v>
      </c>
      <c r="B13" s="106">
        <v>4.6699999999999998E-2</v>
      </c>
      <c r="C13" s="106">
        <v>0.17549999999999999</v>
      </c>
      <c r="D13" s="106">
        <v>8.9999999999999998E-4</v>
      </c>
      <c r="E13" s="106">
        <v>7.9500000000000001E-2</v>
      </c>
    </row>
    <row r="14" spans="1:5">
      <c r="A14" s="108" t="s">
        <v>1314</v>
      </c>
      <c r="B14" s="106">
        <v>0</v>
      </c>
      <c r="C14" s="106">
        <v>0</v>
      </c>
      <c r="D14" s="106">
        <v>0</v>
      </c>
      <c r="E14" s="106">
        <v>0</v>
      </c>
    </row>
    <row r="15" spans="1:5">
      <c r="A15" s="109" t="s">
        <v>521</v>
      </c>
      <c r="B15" s="107"/>
      <c r="C15" s="107"/>
      <c r="D15" s="107"/>
      <c r="E15" s="107"/>
    </row>
    <row r="16" spans="1:5">
      <c r="A16" s="108" t="s">
        <v>1362</v>
      </c>
      <c r="B16" s="106">
        <v>8.3999999999999995E-3</v>
      </c>
      <c r="C16" s="106">
        <v>9.2600000000000002E-2</v>
      </c>
      <c r="D16" s="106">
        <v>1.89E-2</v>
      </c>
      <c r="E16" s="106">
        <v>3.7400000000000003E-2</v>
      </c>
    </row>
    <row r="17" spans="1:5">
      <c r="A17" s="108" t="s">
        <v>1316</v>
      </c>
      <c r="B17" s="106">
        <v>0.99160000000000004</v>
      </c>
      <c r="C17" s="106">
        <v>0.90739999999999998</v>
      </c>
      <c r="D17" s="106">
        <v>0.98109999999999997</v>
      </c>
      <c r="E17" s="106">
        <v>0.96260000000000001</v>
      </c>
    </row>
    <row r="18" spans="1:5">
      <c r="A18" s="108" t="s">
        <v>522</v>
      </c>
      <c r="B18" s="110">
        <v>350.10599999999999</v>
      </c>
      <c r="C18" s="110">
        <v>596.33029999999997</v>
      </c>
      <c r="D18" s="110">
        <v>398.56099999999998</v>
      </c>
      <c r="E18" s="110">
        <v>530.11770000000001</v>
      </c>
    </row>
    <row r="19" spans="1:5">
      <c r="A19" s="109" t="s">
        <v>523</v>
      </c>
      <c r="B19" s="111"/>
      <c r="C19" s="111"/>
      <c r="D19" s="111"/>
      <c r="E19" s="111"/>
    </row>
    <row r="20" spans="1:5">
      <c r="A20" s="103" t="s">
        <v>524</v>
      </c>
      <c r="B20" s="106">
        <v>0.98270000000000002</v>
      </c>
      <c r="C20" s="106">
        <v>0.96679999999999999</v>
      </c>
      <c r="D20" s="106">
        <v>0.95479999999999998</v>
      </c>
      <c r="E20" s="106">
        <v>0.97519999999999996</v>
      </c>
    </row>
    <row r="21" spans="1:5">
      <c r="A21" s="103" t="s">
        <v>525</v>
      </c>
      <c r="B21" s="106">
        <v>0.3337</v>
      </c>
      <c r="C21" s="106">
        <v>0.41499999999999998</v>
      </c>
      <c r="D21" s="106">
        <v>0.31469999999999998</v>
      </c>
      <c r="E21" s="106">
        <v>0.35680000000000001</v>
      </c>
    </row>
    <row r="22" spans="1:5">
      <c r="A22" s="108" t="s">
        <v>526</v>
      </c>
      <c r="B22" s="106">
        <v>1.7299999999999999E-2</v>
      </c>
      <c r="C22" s="106">
        <v>3.32E-2</v>
      </c>
      <c r="D22" s="106">
        <v>4.5199999999999997E-2</v>
      </c>
      <c r="E22" s="106">
        <v>2.4799999999999999E-2</v>
      </c>
    </row>
    <row r="23" spans="1:5">
      <c r="A23" s="108" t="s">
        <v>527</v>
      </c>
      <c r="B23" s="106">
        <v>0.33660000000000001</v>
      </c>
      <c r="C23" s="106">
        <v>0.41060000000000002</v>
      </c>
      <c r="D23" s="106">
        <v>0.31169999999999998</v>
      </c>
      <c r="E23" s="106">
        <v>0.35670000000000002</v>
      </c>
    </row>
    <row r="24" spans="1:5">
      <c r="A24" s="108" t="s">
        <v>528</v>
      </c>
      <c r="B24" s="106">
        <v>8.6E-3</v>
      </c>
      <c r="C24" s="106">
        <v>4.3499999999999997E-2</v>
      </c>
      <c r="D24" s="106">
        <v>5.4399999999999997E-2</v>
      </c>
      <c r="E24" s="106">
        <v>2.4799999999999999E-2</v>
      </c>
    </row>
    <row r="25" spans="1:5">
      <c r="A25" s="108" t="s">
        <v>529</v>
      </c>
      <c r="B25" s="106">
        <v>6.8599999999999994E-2</v>
      </c>
      <c r="C25" s="106">
        <v>8.2000000000000003E-2</v>
      </c>
      <c r="D25" s="106">
        <v>3.4299999999999997E-2</v>
      </c>
      <c r="E25" s="106">
        <v>6.9500000000000006E-2</v>
      </c>
    </row>
    <row r="26" spans="1:5">
      <c r="A26" s="108" t="s">
        <v>1317</v>
      </c>
      <c r="B26" s="106">
        <v>8.3699999999999997E-2</v>
      </c>
      <c r="C26" s="106">
        <v>3.3300000000000003E-2</v>
      </c>
      <c r="D26" s="106">
        <v>0.1062</v>
      </c>
      <c r="E26" s="106">
        <v>7.0400000000000004E-2</v>
      </c>
    </row>
    <row r="27" spans="1:5">
      <c r="A27" s="108" t="s">
        <v>530</v>
      </c>
      <c r="B27" s="106">
        <v>0.98029999999999995</v>
      </c>
      <c r="C27" s="106">
        <v>0.96440000000000003</v>
      </c>
      <c r="D27" s="106">
        <v>0.94389999999999996</v>
      </c>
      <c r="E27" s="106">
        <v>0.97189999999999999</v>
      </c>
    </row>
    <row r="28" spans="1:5">
      <c r="A28" s="108" t="s">
        <v>531</v>
      </c>
      <c r="B28" s="106">
        <v>4.5999999999999999E-3</v>
      </c>
      <c r="C28" s="106">
        <v>8.6999999999999994E-3</v>
      </c>
      <c r="D28" s="106">
        <v>1.06E-2</v>
      </c>
      <c r="E28" s="106">
        <v>6.4000000000000003E-3</v>
      </c>
    </row>
    <row r="29" spans="1:5">
      <c r="A29" s="108" t="s">
        <v>532</v>
      </c>
      <c r="B29" s="106">
        <v>1.6000000000000001E-3</v>
      </c>
      <c r="C29" s="106">
        <v>7.4999999999999997E-3</v>
      </c>
      <c r="D29" s="106">
        <v>1.03E-2</v>
      </c>
      <c r="E29" s="106">
        <v>4.3E-3</v>
      </c>
    </row>
    <row r="30" spans="1:5">
      <c r="A30" s="108" t="s">
        <v>533</v>
      </c>
      <c r="B30" s="106">
        <v>2.0000000000000001E-4</v>
      </c>
      <c r="C30" s="106">
        <v>8.0000000000000004E-4</v>
      </c>
      <c r="D30" s="106">
        <v>1.1599999999999999E-2</v>
      </c>
      <c r="E30" s="106">
        <v>1.4E-3</v>
      </c>
    </row>
    <row r="31" spans="1:5">
      <c r="A31" s="108" t="s">
        <v>534</v>
      </c>
      <c r="B31" s="106">
        <v>2.9999999999999997E-4</v>
      </c>
      <c r="C31" s="106">
        <v>1.1999999999999999E-3</v>
      </c>
      <c r="D31" s="106">
        <v>0</v>
      </c>
      <c r="E31" s="106">
        <v>5.0000000000000001E-4</v>
      </c>
    </row>
    <row r="32" spans="1:5">
      <c r="A32" s="108" t="s">
        <v>535</v>
      </c>
      <c r="B32" s="106">
        <v>1.3100000000000001E-2</v>
      </c>
      <c r="C32" s="106">
        <v>1.7399999999999999E-2</v>
      </c>
      <c r="D32" s="106">
        <v>2.3699999999999999E-2</v>
      </c>
      <c r="E32" s="106">
        <v>1.54E-2</v>
      </c>
    </row>
    <row r="33" spans="1:5">
      <c r="A33" s="109" t="s">
        <v>536</v>
      </c>
      <c r="B33" s="107"/>
      <c r="C33" s="107"/>
      <c r="D33" s="107"/>
      <c r="E33" s="107"/>
    </row>
    <row r="34" spans="1:5">
      <c r="A34" s="108" t="s">
        <v>537</v>
      </c>
      <c r="B34" s="106">
        <v>0.106</v>
      </c>
      <c r="C34" s="106">
        <v>0.17760000000000001</v>
      </c>
      <c r="D34" s="106">
        <v>0.21190000000000001</v>
      </c>
      <c r="E34" s="106">
        <v>0.12909999999999999</v>
      </c>
    </row>
    <row r="35" spans="1:5">
      <c r="A35" s="108" t="s">
        <v>538</v>
      </c>
      <c r="B35" s="106">
        <v>0.49390000000000001</v>
      </c>
      <c r="C35" s="106">
        <v>0.29459999999999997</v>
      </c>
      <c r="D35" s="106">
        <v>0.4178</v>
      </c>
      <c r="E35" s="106">
        <v>0.44550000000000001</v>
      </c>
    </row>
    <row r="36" spans="1:5">
      <c r="A36" s="108" t="s">
        <v>539</v>
      </c>
      <c r="B36" s="106">
        <v>0.37859999999999999</v>
      </c>
      <c r="C36" s="106">
        <v>0.11310000000000001</v>
      </c>
      <c r="D36" s="106">
        <v>0.32900000000000001</v>
      </c>
      <c r="E36" s="106">
        <v>0.28179999999999999</v>
      </c>
    </row>
    <row r="37" spans="1:5">
      <c r="A37" s="108" t="s">
        <v>540</v>
      </c>
      <c r="B37" s="106">
        <v>0.26300000000000001</v>
      </c>
      <c r="C37" s="106">
        <v>0.1028</v>
      </c>
      <c r="D37" s="106">
        <v>0.15909999999999999</v>
      </c>
      <c r="E37" s="106">
        <v>0.2077</v>
      </c>
    </row>
    <row r="38" spans="1:5">
      <c r="A38" s="103" t="s">
        <v>1389</v>
      </c>
      <c r="B38" s="106">
        <v>0.49390000000000001</v>
      </c>
      <c r="C38" s="106">
        <v>0.25540000000000002</v>
      </c>
      <c r="D38" s="106">
        <v>0.41249999999999998</v>
      </c>
      <c r="E38" s="106">
        <v>0.43090000000000001</v>
      </c>
    </row>
    <row r="39" spans="1:5">
      <c r="A39" s="72" t="s">
        <v>541</v>
      </c>
      <c r="B39" s="107"/>
      <c r="C39" s="107"/>
      <c r="D39" s="107"/>
      <c r="E39" s="107"/>
    </row>
    <row r="40" spans="1:5">
      <c r="A40" s="108" t="s">
        <v>542</v>
      </c>
      <c r="B40" s="106">
        <v>0.3054</v>
      </c>
      <c r="C40" s="106">
        <v>9.0700000000000003E-2</v>
      </c>
      <c r="D40" s="106">
        <v>0.51649999999999996</v>
      </c>
      <c r="E40" s="106">
        <v>0.26279999999999998</v>
      </c>
    </row>
    <row r="41" spans="1:5">
      <c r="A41" s="108" t="s">
        <v>543</v>
      </c>
      <c r="B41" s="106">
        <v>0.30509999999999998</v>
      </c>
      <c r="C41" s="106">
        <v>8.72E-2</v>
      </c>
      <c r="D41" s="106">
        <v>0.51649999999999996</v>
      </c>
      <c r="E41" s="106">
        <v>0.2596</v>
      </c>
    </row>
    <row r="42" spans="1:5">
      <c r="A42" s="108" t="s">
        <v>544</v>
      </c>
      <c r="B42" s="106">
        <v>3.6900000000000002E-2</v>
      </c>
      <c r="C42" s="106">
        <v>0.26440000000000002</v>
      </c>
      <c r="D42" s="106">
        <v>6.2199999999999998E-2</v>
      </c>
      <c r="E42" s="106">
        <v>6.3899999999999998E-2</v>
      </c>
    </row>
    <row r="43" spans="1:5">
      <c r="A43" s="108" t="s">
        <v>545</v>
      </c>
      <c r="B43" s="106">
        <v>6.1000000000000004E-3</v>
      </c>
      <c r="C43" s="106">
        <v>0.1439</v>
      </c>
      <c r="D43" s="106">
        <v>2.3599999999999999E-2</v>
      </c>
      <c r="E43" s="106">
        <v>2.29E-2</v>
      </c>
    </row>
    <row r="44" spans="1:5">
      <c r="A44" s="108" t="s">
        <v>546</v>
      </c>
      <c r="B44" s="106">
        <v>2.2599999999999999E-2</v>
      </c>
      <c r="C44" s="106">
        <v>0.1802</v>
      </c>
      <c r="D44" s="106">
        <v>3.6999999999999998E-2</v>
      </c>
      <c r="E44" s="106">
        <v>4.07E-2</v>
      </c>
    </row>
    <row r="45" spans="1:5">
      <c r="A45" s="108" t="s">
        <v>547</v>
      </c>
      <c r="B45" s="106">
        <v>0.69699999999999995</v>
      </c>
      <c r="C45" s="106">
        <v>0.16539999999999999</v>
      </c>
      <c r="D45" s="106">
        <v>1.0383</v>
      </c>
      <c r="E45" s="106">
        <v>0.55379999999999996</v>
      </c>
    </row>
    <row r="46" spans="1:5">
      <c r="A46" s="109" t="s">
        <v>548</v>
      </c>
      <c r="B46" s="107"/>
      <c r="C46" s="107"/>
      <c r="D46" s="107"/>
      <c r="E46" s="107"/>
    </row>
    <row r="47" spans="1:5">
      <c r="A47" s="108" t="s">
        <v>549</v>
      </c>
      <c r="B47" s="106">
        <v>0.90569999999999995</v>
      </c>
      <c r="C47" s="106">
        <v>0.8276</v>
      </c>
      <c r="D47" s="106">
        <v>0.90759999999999996</v>
      </c>
      <c r="E47" s="106">
        <v>0.88280000000000003</v>
      </c>
    </row>
    <row r="48" spans="1:5">
      <c r="A48" s="108" t="s">
        <v>550</v>
      </c>
      <c r="B48" s="106">
        <v>0.9002</v>
      </c>
      <c r="C48" s="106">
        <v>0.92749999999999999</v>
      </c>
      <c r="D48" s="106">
        <v>0.89429999999999998</v>
      </c>
      <c r="E48" s="106">
        <v>0.90980000000000005</v>
      </c>
    </row>
    <row r="49" spans="1:5">
      <c r="A49" s="108" t="s">
        <v>551</v>
      </c>
      <c r="B49" s="106">
        <v>0.44790000000000002</v>
      </c>
      <c r="C49" s="106">
        <v>-2.2499999999999999E-2</v>
      </c>
      <c r="D49" s="106">
        <v>1.0988</v>
      </c>
      <c r="E49" s="106">
        <v>0.31059999999999999</v>
      </c>
    </row>
    <row r="50" spans="1:5" ht="15.75" thickBot="1">
      <c r="A50" s="238" t="s">
        <v>552</v>
      </c>
      <c r="B50" s="112">
        <v>0.30919999999999997</v>
      </c>
      <c r="C50" s="112">
        <v>1.9773000000000001</v>
      </c>
      <c r="D50" s="112">
        <v>0.1789</v>
      </c>
      <c r="E50" s="112">
        <v>0.45140000000000002</v>
      </c>
    </row>
    <row r="51" spans="1:5" ht="15.75" thickTop="1">
      <c r="A51" s="767" t="s">
        <v>553</v>
      </c>
      <c r="B51" s="767"/>
      <c r="C51" s="767"/>
      <c r="D51" s="767"/>
      <c r="E51" s="767"/>
    </row>
    <row r="52" spans="1:5" ht="84.75" customHeight="1">
      <c r="A52" s="724" t="s">
        <v>554</v>
      </c>
      <c r="B52" s="724"/>
      <c r="C52" s="724"/>
      <c r="D52" s="724"/>
      <c r="E52" s="724"/>
    </row>
    <row r="53" spans="1:5" ht="84.75" customHeight="1">
      <c r="A53" s="724" t="s">
        <v>555</v>
      </c>
      <c r="B53" s="724"/>
      <c r="C53" s="724"/>
      <c r="D53" s="724"/>
      <c r="E53" s="724"/>
    </row>
    <row r="54" spans="1:5">
      <c r="A54" s="731" t="s">
        <v>1363</v>
      </c>
      <c r="B54" s="731"/>
      <c r="C54" s="731"/>
      <c r="D54" s="731"/>
      <c r="E54" s="731"/>
    </row>
    <row r="55" spans="1:5">
      <c r="A55" s="731" t="s">
        <v>557</v>
      </c>
      <c r="B55" s="731"/>
      <c r="C55" s="731"/>
      <c r="D55" s="731"/>
      <c r="E55" s="731"/>
    </row>
    <row r="56" spans="1:5">
      <c r="A56" s="11"/>
      <c r="B56" s="11"/>
      <c r="C56" s="11"/>
      <c r="D56" s="11"/>
      <c r="E56" s="11"/>
    </row>
    <row r="57" spans="1:5" ht="30" customHeight="1">
      <c r="A57" s="159"/>
      <c r="B57" s="67" t="s">
        <v>60</v>
      </c>
      <c r="C57" s="67" t="s">
        <v>62</v>
      </c>
      <c r="D57" s="67" t="s">
        <v>64</v>
      </c>
      <c r="E57" s="68" t="s">
        <v>515</v>
      </c>
    </row>
    <row r="58" spans="1:5">
      <c r="A58" s="99"/>
      <c r="B58" s="99"/>
      <c r="C58" s="99"/>
      <c r="D58" s="99"/>
      <c r="E58" s="99"/>
    </row>
    <row r="59" spans="1:5">
      <c r="A59" s="109" t="s">
        <v>558</v>
      </c>
      <c r="B59" s="67"/>
      <c r="C59" s="67"/>
      <c r="D59" s="67"/>
      <c r="E59" s="68"/>
    </row>
    <row r="60" spans="1:5">
      <c r="A60" s="665" t="s">
        <v>885</v>
      </c>
      <c r="B60" s="160">
        <v>4.0899999999999999E-2</v>
      </c>
      <c r="C60" s="160">
        <v>2.7199999999999998E-2</v>
      </c>
      <c r="D60" s="160">
        <v>5.5599999999999997E-2</v>
      </c>
      <c r="E60" s="160">
        <v>3.8199999999999998E-2</v>
      </c>
    </row>
    <row r="61" spans="1:5">
      <c r="A61" s="665" t="s">
        <v>1318</v>
      </c>
      <c r="B61" s="160">
        <v>4.7899999999999998E-2</v>
      </c>
      <c r="C61" s="160">
        <v>2.5100000000000001E-2</v>
      </c>
      <c r="D61" s="160">
        <v>5.4399999999999997E-2</v>
      </c>
      <c r="E61" s="160">
        <v>4.19E-2</v>
      </c>
    </row>
    <row r="62" spans="1:5">
      <c r="A62" s="665" t="s">
        <v>1319</v>
      </c>
      <c r="B62" s="160">
        <v>4.36E-2</v>
      </c>
      <c r="C62" s="160">
        <v>1.9400000000000001E-2</v>
      </c>
      <c r="D62" s="160">
        <v>5.4100000000000002E-2</v>
      </c>
      <c r="E62" s="160">
        <v>3.7499999999999999E-2</v>
      </c>
    </row>
    <row r="63" spans="1:5">
      <c r="A63" s="665" t="s">
        <v>1320</v>
      </c>
      <c r="B63" s="160">
        <v>1.21E-2</v>
      </c>
      <c r="C63" s="160">
        <v>-1.8100000000000002E-2</v>
      </c>
      <c r="D63" s="160">
        <v>2.5899999999999999E-2</v>
      </c>
      <c r="E63" s="160">
        <v>4.4999999999999997E-3</v>
      </c>
    </row>
    <row r="64" spans="1:5">
      <c r="A64" s="665" t="s">
        <v>1321</v>
      </c>
      <c r="B64" s="160">
        <v>1.21E-2</v>
      </c>
      <c r="C64" s="160">
        <v>-1.72E-2</v>
      </c>
      <c r="D64" s="160">
        <v>2.5899999999999999E-2</v>
      </c>
      <c r="E64" s="160">
        <v>4.7999999999999996E-3</v>
      </c>
    </row>
    <row r="65" spans="1:5">
      <c r="A65" s="665" t="s">
        <v>1322</v>
      </c>
      <c r="B65" s="160">
        <v>1.21E-2</v>
      </c>
      <c r="C65" s="160">
        <v>-1.72E-2</v>
      </c>
      <c r="D65" s="160">
        <v>2.5899999999999999E-2</v>
      </c>
      <c r="E65" s="160">
        <v>4.7999999999999996E-3</v>
      </c>
    </row>
    <row r="66" spans="1:5">
      <c r="A66" s="665" t="s">
        <v>1323</v>
      </c>
      <c r="B66" s="160">
        <v>4.07E-2</v>
      </c>
      <c r="C66" s="160">
        <v>-0.1893</v>
      </c>
      <c r="D66" s="160">
        <v>5.0700000000000002E-2</v>
      </c>
      <c r="E66" s="160">
        <v>1.8800000000000001E-2</v>
      </c>
    </row>
    <row r="67" spans="1:5">
      <c r="A67" s="109" t="s">
        <v>559</v>
      </c>
      <c r="B67" s="67"/>
      <c r="C67" s="67"/>
      <c r="D67" s="67"/>
      <c r="E67" s="68"/>
    </row>
    <row r="68" spans="1:5">
      <c r="A68" s="665" t="s">
        <v>893</v>
      </c>
      <c r="B68" s="160">
        <v>5.3499999999999999E-2</v>
      </c>
      <c r="C68" s="160">
        <v>5.8000000000000003E-2</v>
      </c>
      <c r="D68" s="160">
        <v>6.3600000000000004E-2</v>
      </c>
      <c r="E68" s="160">
        <v>5.57E-2</v>
      </c>
    </row>
    <row r="69" spans="1:5">
      <c r="A69" s="665" t="s">
        <v>895</v>
      </c>
      <c r="B69" s="160">
        <v>-1.26E-2</v>
      </c>
      <c r="C69" s="160">
        <v>-3.0800000000000001E-2</v>
      </c>
      <c r="D69" s="160">
        <v>-8.0000000000000002E-3</v>
      </c>
      <c r="E69" s="160">
        <v>-1.7500000000000002E-2</v>
      </c>
    </row>
    <row r="70" spans="1:5">
      <c r="A70" s="665" t="s">
        <v>897</v>
      </c>
      <c r="B70" s="160">
        <v>1.9800000000000002E-2</v>
      </c>
      <c r="C70" s="160">
        <v>3.6200000000000003E-2</v>
      </c>
      <c r="D70" s="160">
        <v>1.8100000000000002E-2</v>
      </c>
      <c r="E70" s="160">
        <v>2.5600000000000001E-2</v>
      </c>
    </row>
    <row r="71" spans="1:5">
      <c r="A71" s="665" t="s">
        <v>899</v>
      </c>
      <c r="B71" s="160">
        <v>0</v>
      </c>
      <c r="C71" s="160">
        <v>0</v>
      </c>
      <c r="D71" s="160">
        <v>0</v>
      </c>
      <c r="E71" s="160">
        <v>0</v>
      </c>
    </row>
    <row r="72" spans="1:5">
      <c r="A72" s="665" t="s">
        <v>1324</v>
      </c>
      <c r="B72" s="160">
        <v>-4.3E-3</v>
      </c>
      <c r="C72" s="160">
        <v>-5.7999999999999996E-3</v>
      </c>
      <c r="D72" s="160">
        <v>-2.9999999999999997E-4</v>
      </c>
      <c r="E72" s="160">
        <v>-4.4000000000000003E-3</v>
      </c>
    </row>
    <row r="73" spans="1:5">
      <c r="A73" s="665" t="s">
        <v>1325</v>
      </c>
      <c r="B73" s="160">
        <v>7.0000000000000001E-3</v>
      </c>
      <c r="C73" s="160">
        <v>-2.0999999999999999E-3</v>
      </c>
      <c r="D73" s="160">
        <v>-1.1999999999999999E-3</v>
      </c>
      <c r="E73" s="160">
        <v>3.5999999999999999E-3</v>
      </c>
    </row>
    <row r="74" spans="1:5">
      <c r="A74" s="665" t="s">
        <v>1326</v>
      </c>
      <c r="B74" s="160">
        <v>-3.15E-2</v>
      </c>
      <c r="C74" s="160">
        <v>-3.7499999999999999E-2</v>
      </c>
      <c r="D74" s="160">
        <v>-2.8299999999999999E-2</v>
      </c>
      <c r="E74" s="160">
        <v>-3.2899999999999999E-2</v>
      </c>
    </row>
    <row r="75" spans="1:5">
      <c r="A75" s="665" t="s">
        <v>1327</v>
      </c>
      <c r="B75" s="160">
        <v>0</v>
      </c>
      <c r="C75" s="160">
        <v>8.9999999999999998E-4</v>
      </c>
      <c r="D75" s="160">
        <v>0</v>
      </c>
      <c r="E75" s="160">
        <v>2.9999999999999997E-4</v>
      </c>
    </row>
    <row r="76" spans="1:5">
      <c r="A76" s="665" t="s">
        <v>1328</v>
      </c>
      <c r="B76" s="160">
        <v>7.5600000000000001E-2</v>
      </c>
      <c r="C76" s="160">
        <v>4.7199999999999999E-2</v>
      </c>
      <c r="D76" s="160">
        <v>0.1409</v>
      </c>
      <c r="E76" s="160">
        <v>5.67E-2</v>
      </c>
    </row>
    <row r="77" spans="1:5">
      <c r="A77" s="109" t="s">
        <v>560</v>
      </c>
      <c r="B77" s="67"/>
      <c r="C77" s="67"/>
      <c r="D77" s="67"/>
      <c r="E77" s="68"/>
    </row>
    <row r="78" spans="1:5">
      <c r="A78" s="665" t="s">
        <v>1329</v>
      </c>
      <c r="B78" s="160">
        <v>6.8199999999999997E-2</v>
      </c>
      <c r="C78" s="160">
        <v>7.7299999999999994E-2</v>
      </c>
      <c r="D78" s="160">
        <v>4.3799999999999999E-2</v>
      </c>
      <c r="E78" s="160">
        <v>6.83E-2</v>
      </c>
    </row>
    <row r="79" spans="1:5">
      <c r="A79" s="665" t="s">
        <v>1330</v>
      </c>
      <c r="B79" s="160">
        <v>7.1499999999999994E-2</v>
      </c>
      <c r="C79" s="160">
        <v>7.85E-2</v>
      </c>
      <c r="D79" s="160">
        <v>0.15</v>
      </c>
      <c r="E79" s="160">
        <v>8.0399999999999999E-2</v>
      </c>
    </row>
    <row r="80" spans="1:5">
      <c r="A80" s="665" t="s">
        <v>1331</v>
      </c>
      <c r="B80" s="160">
        <v>0.1057</v>
      </c>
      <c r="C80" s="160">
        <v>0.2114</v>
      </c>
      <c r="D80" s="160">
        <v>2.4199999999999999E-2</v>
      </c>
      <c r="E80" s="160">
        <v>0.12239999999999999</v>
      </c>
    </row>
    <row r="81" spans="1:5">
      <c r="A81" s="665" t="s">
        <v>1332</v>
      </c>
      <c r="B81" s="160">
        <v>0</v>
      </c>
      <c r="C81" s="160">
        <v>1.14E-2</v>
      </c>
      <c r="D81" s="160">
        <v>4.3E-3</v>
      </c>
      <c r="E81" s="160">
        <v>8.2000000000000007E-3</v>
      </c>
    </row>
    <row r="82" spans="1:5">
      <c r="A82" s="665" t="s">
        <v>1333</v>
      </c>
      <c r="B82" s="160">
        <v>2.9999999999999997E-4</v>
      </c>
      <c r="C82" s="160">
        <v>0</v>
      </c>
      <c r="D82" s="160">
        <v>1.18E-2</v>
      </c>
      <c r="E82" s="160">
        <v>5.0000000000000001E-4</v>
      </c>
    </row>
    <row r="83" spans="1:5">
      <c r="A83" s="665" t="s">
        <v>1334</v>
      </c>
      <c r="B83" s="160">
        <v>7.9000000000000008E-3</v>
      </c>
      <c r="C83" s="160">
        <v>3.2000000000000002E-3</v>
      </c>
      <c r="D83" s="160">
        <v>4.9099999999999998E-2</v>
      </c>
      <c r="E83" s="160">
        <v>7.1999999999999998E-3</v>
      </c>
    </row>
    <row r="84" spans="1:5">
      <c r="A84" s="665" t="s">
        <v>1335</v>
      </c>
      <c r="B84" s="160">
        <v>7.4999999999999997E-3</v>
      </c>
      <c r="C84" s="160">
        <v>2.7000000000000001E-3</v>
      </c>
      <c r="D84" s="160">
        <v>4.5400000000000003E-2</v>
      </c>
      <c r="E84" s="160">
        <v>6.4000000000000003E-3</v>
      </c>
    </row>
    <row r="85" spans="1:5">
      <c r="A85" s="665" t="s">
        <v>1336</v>
      </c>
      <c r="B85" s="160">
        <v>0</v>
      </c>
      <c r="C85" s="160">
        <v>0</v>
      </c>
      <c r="D85" s="160">
        <v>0</v>
      </c>
      <c r="E85" s="160">
        <v>0</v>
      </c>
    </row>
    <row r="86" spans="1:5">
      <c r="A86" s="665" t="s">
        <v>1337</v>
      </c>
      <c r="B86" s="160">
        <v>2.1100000000000001E-2</v>
      </c>
      <c r="C86" s="160">
        <v>2.5600000000000001E-2</v>
      </c>
      <c r="D86" s="160">
        <v>1.61E-2</v>
      </c>
      <c r="E86" s="160">
        <v>2.1700000000000001E-2</v>
      </c>
    </row>
    <row r="87" spans="1:5">
      <c r="A87" s="665" t="s">
        <v>1338</v>
      </c>
      <c r="B87" s="160">
        <v>1.9099999999999999E-2</v>
      </c>
      <c r="C87" s="160">
        <v>4.7199999999999999E-2</v>
      </c>
      <c r="D87" s="160">
        <v>3.1099999999999999E-2</v>
      </c>
      <c r="E87" s="160">
        <v>3.9699999999999999E-2</v>
      </c>
    </row>
    <row r="88" spans="1:5">
      <c r="A88" s="665" t="s">
        <v>1339</v>
      </c>
      <c r="B88" s="160">
        <v>0</v>
      </c>
      <c r="C88" s="160">
        <v>3.0999999999999999E-3</v>
      </c>
      <c r="D88" s="160">
        <v>0</v>
      </c>
      <c r="E88" s="160">
        <v>5.0000000000000001E-4</v>
      </c>
    </row>
    <row r="89" spans="1:5">
      <c r="A89" s="665" t="s">
        <v>1340</v>
      </c>
      <c r="B89" s="160">
        <v>0</v>
      </c>
      <c r="C89" s="160">
        <v>2.12E-2</v>
      </c>
      <c r="D89" s="160">
        <v>0</v>
      </c>
      <c r="E89" s="160">
        <v>8.6E-3</v>
      </c>
    </row>
    <row r="90" spans="1:5">
      <c r="A90" s="109" t="s">
        <v>561</v>
      </c>
      <c r="B90" s="67"/>
      <c r="C90" s="67"/>
      <c r="D90" s="67"/>
      <c r="E90" s="68"/>
    </row>
    <row r="91" spans="1:5">
      <c r="A91" s="109" t="s">
        <v>562</v>
      </c>
      <c r="B91" s="67"/>
      <c r="C91" s="67"/>
      <c r="D91" s="67"/>
      <c r="E91" s="68"/>
    </row>
    <row r="92" spans="1:5">
      <c r="A92" s="665" t="s">
        <v>917</v>
      </c>
      <c r="B92" s="160">
        <v>3.15E-2</v>
      </c>
      <c r="C92" s="160">
        <v>3.7499999999999999E-2</v>
      </c>
      <c r="D92" s="160">
        <v>2.8299999999999999E-2</v>
      </c>
      <c r="E92" s="160">
        <v>3.2899999999999999E-2</v>
      </c>
    </row>
    <row r="93" spans="1:5">
      <c r="A93" s="665" t="s">
        <v>919</v>
      </c>
      <c r="B93" s="160">
        <v>3.4700000000000002E-2</v>
      </c>
      <c r="C93" s="160">
        <v>4.6399999999999997E-2</v>
      </c>
      <c r="D93" s="160">
        <v>3.0800000000000001E-2</v>
      </c>
      <c r="E93" s="160">
        <v>3.7400000000000003E-2</v>
      </c>
    </row>
    <row r="94" spans="1:5">
      <c r="A94" s="665" t="s">
        <v>921</v>
      </c>
      <c r="B94" s="160">
        <v>4.8800000000000003E-2</v>
      </c>
      <c r="C94" s="160">
        <v>5.1200000000000002E-2</v>
      </c>
      <c r="D94" s="160">
        <v>4.02E-2</v>
      </c>
      <c r="E94" s="160">
        <v>4.8800000000000003E-2</v>
      </c>
    </row>
    <row r="95" spans="1:5">
      <c r="A95" s="665" t="s">
        <v>1341</v>
      </c>
      <c r="B95" s="160">
        <v>5.3499999999999999E-2</v>
      </c>
      <c r="C95" s="160">
        <v>5.57E-2</v>
      </c>
      <c r="D95" s="160">
        <v>6.4100000000000004E-2</v>
      </c>
      <c r="E95" s="160">
        <v>5.4899999999999997E-2</v>
      </c>
    </row>
    <row r="96" spans="1:5">
      <c r="A96" s="109" t="s">
        <v>563</v>
      </c>
      <c r="B96" s="67"/>
      <c r="C96" s="67"/>
      <c r="D96" s="67"/>
      <c r="E96" s="68"/>
    </row>
    <row r="97" spans="1:5">
      <c r="A97" s="665" t="s">
        <v>924</v>
      </c>
      <c r="B97" s="160">
        <v>0.52449999999999997</v>
      </c>
      <c r="C97" s="160">
        <v>0.55089999999999995</v>
      </c>
      <c r="D97" s="160">
        <v>0.54249999999999998</v>
      </c>
      <c r="E97" s="160">
        <v>0.53459999999999996</v>
      </c>
    </row>
    <row r="98" spans="1:5">
      <c r="A98" s="665" t="s">
        <v>926</v>
      </c>
      <c r="B98" s="160">
        <v>2.4799999999999999E-2</v>
      </c>
      <c r="C98" s="160">
        <v>8.3699999999999997E-2</v>
      </c>
      <c r="D98" s="160">
        <v>3.3300000000000003E-2</v>
      </c>
      <c r="E98" s="160">
        <v>4.4900000000000002E-2</v>
      </c>
    </row>
    <row r="99" spans="1:5">
      <c r="A99" s="665" t="s">
        <v>928</v>
      </c>
      <c r="B99" s="160">
        <v>0.45069999999999999</v>
      </c>
      <c r="C99" s="160">
        <v>0.3654</v>
      </c>
      <c r="D99" s="160">
        <v>0.42430000000000001</v>
      </c>
      <c r="E99" s="160">
        <v>0.42049999999999998</v>
      </c>
    </row>
    <row r="100" spans="1:5">
      <c r="A100" s="665" t="s">
        <v>930</v>
      </c>
      <c r="B100" s="160">
        <v>0.61029999999999995</v>
      </c>
      <c r="C100" s="160">
        <v>0.40060000000000001</v>
      </c>
      <c r="D100" s="160">
        <v>0.31240000000000001</v>
      </c>
      <c r="E100" s="160">
        <v>0.49009999999999998</v>
      </c>
    </row>
    <row r="101" spans="1:5">
      <c r="A101" s="109" t="s">
        <v>564</v>
      </c>
      <c r="B101" s="67"/>
      <c r="C101" s="67"/>
      <c r="D101" s="67"/>
      <c r="E101" s="68"/>
    </row>
    <row r="102" spans="1:5">
      <c r="A102" s="108" t="s">
        <v>932</v>
      </c>
      <c r="B102" s="160">
        <v>4.65E-2</v>
      </c>
      <c r="C102" s="160">
        <v>2.01E-2</v>
      </c>
      <c r="D102" s="160">
        <v>5.28E-2</v>
      </c>
      <c r="E102" s="160">
        <v>3.9600000000000003E-2</v>
      </c>
    </row>
    <row r="103" spans="1:5">
      <c r="A103" s="108" t="s">
        <v>934</v>
      </c>
      <c r="B103" s="160">
        <v>3.9699999999999999E-2</v>
      </c>
      <c r="C103" s="160">
        <v>2.18E-2</v>
      </c>
      <c r="D103" s="160">
        <v>5.3999999999999999E-2</v>
      </c>
      <c r="E103" s="160">
        <v>3.5900000000000001E-2</v>
      </c>
    </row>
    <row r="104" spans="1:5">
      <c r="A104" s="103" t="s">
        <v>1342</v>
      </c>
      <c r="B104" s="160">
        <v>4.41E-2</v>
      </c>
      <c r="C104" s="160">
        <v>2.9700000000000001E-2</v>
      </c>
      <c r="D104" s="160">
        <v>5.8999999999999997E-2</v>
      </c>
      <c r="E104" s="160">
        <v>4.1300000000000003E-2</v>
      </c>
    </row>
    <row r="105" spans="1:5">
      <c r="A105" s="103" t="s">
        <v>937</v>
      </c>
      <c r="B105" s="160">
        <v>5.6399999999999999E-2</v>
      </c>
      <c r="C105" s="160">
        <v>6.1400000000000003E-2</v>
      </c>
      <c r="D105" s="160">
        <v>6.7000000000000004E-2</v>
      </c>
      <c r="E105" s="160">
        <v>5.8700000000000002E-2</v>
      </c>
    </row>
    <row r="106" spans="1:5">
      <c r="A106" s="103" t="s">
        <v>939</v>
      </c>
      <c r="B106" s="160">
        <v>-1.24E-2</v>
      </c>
      <c r="C106" s="160">
        <v>-3.1699999999999999E-2</v>
      </c>
      <c r="D106" s="160">
        <v>-8.0000000000000002E-3</v>
      </c>
      <c r="E106" s="160">
        <v>-1.7500000000000002E-2</v>
      </c>
    </row>
    <row r="107" spans="1:5">
      <c r="A107" s="103" t="s">
        <v>941</v>
      </c>
      <c r="B107" s="160">
        <v>-4.3E-3</v>
      </c>
      <c r="C107" s="160">
        <v>-7.9000000000000008E-3</v>
      </c>
      <c r="D107" s="160">
        <v>-5.0000000000000001E-3</v>
      </c>
      <c r="E107" s="160">
        <v>-5.3E-3</v>
      </c>
    </row>
    <row r="108" spans="1:5">
      <c r="A108" s="103" t="s">
        <v>943</v>
      </c>
      <c r="B108" s="160">
        <v>6.7999999999999996E-3</v>
      </c>
      <c r="C108" s="160">
        <v>-1.6000000000000001E-3</v>
      </c>
      <c r="D108" s="160">
        <v>-1.1999999999999999E-3</v>
      </c>
      <c r="E108" s="160">
        <v>3.7000000000000002E-3</v>
      </c>
    </row>
    <row r="109" spans="1:5">
      <c r="A109" s="109" t="s">
        <v>944</v>
      </c>
      <c r="B109" s="67"/>
      <c r="C109" s="67"/>
      <c r="D109" s="67"/>
      <c r="E109" s="68"/>
    </row>
    <row r="110" spans="1:5">
      <c r="A110" s="103" t="s">
        <v>932</v>
      </c>
      <c r="B110" s="160">
        <v>4.65E-2</v>
      </c>
      <c r="C110" s="160">
        <v>2.01E-2</v>
      </c>
      <c r="D110" s="160">
        <v>5.28E-2</v>
      </c>
      <c r="E110" s="160">
        <v>3.9600000000000003E-2</v>
      </c>
    </row>
    <row r="111" spans="1:5">
      <c r="A111" s="103" t="s">
        <v>946</v>
      </c>
      <c r="B111" s="160">
        <v>-2.8999999999999998E-3</v>
      </c>
      <c r="C111" s="160">
        <v>-1E-4</v>
      </c>
      <c r="D111" s="160">
        <v>1.2999999999999999E-3</v>
      </c>
      <c r="E111" s="160">
        <v>-1.6999999999999999E-3</v>
      </c>
    </row>
    <row r="112" spans="1:5">
      <c r="A112" s="103" t="s">
        <v>948</v>
      </c>
      <c r="B112" s="160">
        <v>-3.15E-2</v>
      </c>
      <c r="C112" s="160">
        <v>-3.8800000000000001E-2</v>
      </c>
      <c r="D112" s="160">
        <v>-2.8299999999999999E-2</v>
      </c>
      <c r="E112" s="160">
        <v>-3.3300000000000003E-2</v>
      </c>
    </row>
    <row r="113" spans="1:5">
      <c r="A113" s="103" t="s">
        <v>950</v>
      </c>
      <c r="B113" s="160">
        <v>0</v>
      </c>
      <c r="C113" s="160">
        <v>4.0000000000000002E-4</v>
      </c>
      <c r="D113" s="160">
        <v>0</v>
      </c>
      <c r="E113" s="160">
        <v>1E-4</v>
      </c>
    </row>
    <row r="114" spans="1:5">
      <c r="A114" s="103" t="s">
        <v>952</v>
      </c>
      <c r="B114" s="160">
        <v>0</v>
      </c>
      <c r="C114" s="160">
        <v>5.9999999999999995E-4</v>
      </c>
      <c r="D114" s="160">
        <v>0</v>
      </c>
      <c r="E114" s="160">
        <v>2.0000000000000001E-4</v>
      </c>
    </row>
    <row r="115" spans="1:5">
      <c r="A115" s="103" t="s">
        <v>953</v>
      </c>
      <c r="B115" s="160">
        <v>0</v>
      </c>
      <c r="C115" s="160">
        <v>0</v>
      </c>
      <c r="D115" s="160">
        <v>0</v>
      </c>
      <c r="E115" s="160">
        <v>0</v>
      </c>
    </row>
    <row r="116" spans="1:5">
      <c r="A116" s="72" t="s">
        <v>565</v>
      </c>
      <c r="B116" s="161">
        <v>1.21E-2</v>
      </c>
      <c r="C116" s="161">
        <v>-1.78E-2</v>
      </c>
      <c r="D116" s="161">
        <v>2.5899999999999999E-2</v>
      </c>
      <c r="E116" s="161">
        <v>4.8999999999999998E-3</v>
      </c>
    </row>
    <row r="117" spans="1:5" ht="3.75" customHeight="1" thickBot="1">
      <c r="A117" s="191"/>
      <c r="B117" s="217"/>
      <c r="C117" s="217"/>
      <c r="D117" s="217"/>
      <c r="E117" s="217"/>
    </row>
    <row r="118" spans="1:5" ht="15.75" thickTop="1">
      <c r="A118" s="732" t="s">
        <v>1306</v>
      </c>
      <c r="B118" s="732"/>
      <c r="C118" s="732"/>
      <c r="D118" s="732"/>
      <c r="E118" s="732"/>
    </row>
    <row r="119" spans="1:5">
      <c r="A119" s="727" t="s">
        <v>1307</v>
      </c>
      <c r="B119" s="727"/>
      <c r="C119" s="727"/>
      <c r="D119" s="727"/>
      <c r="E119" s="727"/>
    </row>
    <row r="120" spans="1:5">
      <c r="A120" s="727" t="s">
        <v>1308</v>
      </c>
      <c r="B120" s="727"/>
      <c r="C120" s="727"/>
      <c r="D120" s="727"/>
      <c r="E120" s="727"/>
    </row>
    <row r="121" spans="1:5">
      <c r="A121" s="727" t="s">
        <v>1309</v>
      </c>
      <c r="B121" s="727"/>
      <c r="C121" s="727"/>
      <c r="D121" s="727"/>
      <c r="E121" s="727"/>
    </row>
    <row r="122" spans="1:5">
      <c r="A122" s="727" t="s">
        <v>1310</v>
      </c>
      <c r="B122" s="727"/>
      <c r="C122" s="727"/>
      <c r="D122" s="727"/>
      <c r="E122" s="727"/>
    </row>
    <row r="123" spans="1:5" ht="30" customHeight="1">
      <c r="A123" s="729" t="s">
        <v>958</v>
      </c>
      <c r="B123" s="729"/>
      <c r="C123" s="729"/>
      <c r="D123" s="729"/>
      <c r="E123" s="729"/>
    </row>
    <row r="124" spans="1:5">
      <c r="A124" s="727" t="s">
        <v>567</v>
      </c>
      <c r="B124" s="727"/>
      <c r="C124" s="727"/>
      <c r="D124" s="727"/>
      <c r="E124" s="727"/>
    </row>
    <row r="125" spans="1:5" ht="30" customHeight="1">
      <c r="A125" s="729" t="s">
        <v>959</v>
      </c>
      <c r="B125" s="729"/>
      <c r="C125" s="729"/>
      <c r="D125" s="729"/>
      <c r="E125" s="729"/>
    </row>
    <row r="126" spans="1:5">
      <c r="A126" s="11"/>
      <c r="B126" s="211"/>
      <c r="C126" s="211"/>
      <c r="D126" s="211"/>
      <c r="E126" s="211"/>
    </row>
  </sheetData>
  <mergeCells count="16">
    <mergeCell ref="A122:E122"/>
    <mergeCell ref="A123:E123"/>
    <mergeCell ref="A124:E124"/>
    <mergeCell ref="A125:E125"/>
    <mergeCell ref="A54:E54"/>
    <mergeCell ref="A55:E55"/>
    <mergeCell ref="A118:E118"/>
    <mergeCell ref="A119:E119"/>
    <mergeCell ref="A120:E120"/>
    <mergeCell ref="A121:E121"/>
    <mergeCell ref="A53:E53"/>
    <mergeCell ref="A1:E1"/>
    <mergeCell ref="A2:E2"/>
    <mergeCell ref="A3:E3"/>
    <mergeCell ref="A51:E51"/>
    <mergeCell ref="A52:E52"/>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2" width="11.140625" style="14" bestFit="1" customWidth="1"/>
    <col min="3" max="9" width="9.7109375" style="14" bestFit="1" customWidth="1"/>
    <col min="10" max="11" width="9.7109375" style="14" customWidth="1"/>
    <col min="12" max="12" width="9.7109375" style="18" bestFit="1" customWidth="1"/>
    <col min="13" max="258" width="9.140625" style="14"/>
    <col min="259" max="259" width="89.85546875" style="14" bestFit="1" customWidth="1"/>
    <col min="260" max="268" width="16" style="14" customWidth="1"/>
    <col min="269" max="514" width="9.140625" style="14"/>
    <col min="515" max="515" width="89.85546875" style="14" bestFit="1" customWidth="1"/>
    <col min="516" max="524" width="16" style="14" customWidth="1"/>
    <col min="525" max="770" width="9.140625" style="14"/>
    <col min="771" max="771" width="89.85546875" style="14" bestFit="1" customWidth="1"/>
    <col min="772" max="780" width="16" style="14" customWidth="1"/>
    <col min="781" max="1026" width="9.140625" style="14"/>
    <col min="1027" max="1027" width="89.85546875" style="14" bestFit="1" customWidth="1"/>
    <col min="1028" max="1036" width="16" style="14" customWidth="1"/>
    <col min="1037" max="1282" width="9.140625" style="14"/>
    <col min="1283" max="1283" width="89.85546875" style="14" bestFit="1" customWidth="1"/>
    <col min="1284" max="1292" width="16" style="14" customWidth="1"/>
    <col min="1293" max="1538" width="9.140625" style="14"/>
    <col min="1539" max="1539" width="89.85546875" style="14" bestFit="1" customWidth="1"/>
    <col min="1540" max="1548" width="16" style="14" customWidth="1"/>
    <col min="1549" max="1794" width="9.140625" style="14"/>
    <col min="1795" max="1795" width="89.85546875" style="14" bestFit="1" customWidth="1"/>
    <col min="1796" max="1804" width="16" style="14" customWidth="1"/>
    <col min="1805" max="2050" width="9.140625" style="14"/>
    <col min="2051" max="2051" width="89.85546875" style="14" bestFit="1" customWidth="1"/>
    <col min="2052" max="2060" width="16" style="14" customWidth="1"/>
    <col min="2061" max="2306" width="9.140625" style="14"/>
    <col min="2307" max="2307" width="89.85546875" style="14" bestFit="1" customWidth="1"/>
    <col min="2308" max="2316" width="16" style="14" customWidth="1"/>
    <col min="2317" max="2562" width="9.140625" style="14"/>
    <col min="2563" max="2563" width="89.85546875" style="14" bestFit="1" customWidth="1"/>
    <col min="2564" max="2572" width="16" style="14" customWidth="1"/>
    <col min="2573" max="2818" width="9.140625" style="14"/>
    <col min="2819" max="2819" width="89.85546875" style="14" bestFit="1" customWidth="1"/>
    <col min="2820" max="2828" width="16" style="14" customWidth="1"/>
    <col min="2829" max="3074" width="9.140625" style="14"/>
    <col min="3075" max="3075" width="89.85546875" style="14" bestFit="1" customWidth="1"/>
    <col min="3076" max="3084" width="16" style="14" customWidth="1"/>
    <col min="3085" max="3330" width="9.140625" style="14"/>
    <col min="3331" max="3331" width="89.85546875" style="14" bestFit="1" customWidth="1"/>
    <col min="3332" max="3340" width="16" style="14" customWidth="1"/>
    <col min="3341" max="3586" width="9.140625" style="14"/>
    <col min="3587" max="3587" width="89.85546875" style="14" bestFit="1" customWidth="1"/>
    <col min="3588" max="3596" width="16" style="14" customWidth="1"/>
    <col min="3597" max="3842" width="9.140625" style="14"/>
    <col min="3843" max="3843" width="89.85546875" style="14" bestFit="1" customWidth="1"/>
    <col min="3844" max="3852" width="16" style="14" customWidth="1"/>
    <col min="3853" max="4098" width="9.140625" style="14"/>
    <col min="4099" max="4099" width="89.85546875" style="14" bestFit="1" customWidth="1"/>
    <col min="4100" max="4108" width="16" style="14" customWidth="1"/>
    <col min="4109" max="4354" width="9.140625" style="14"/>
    <col min="4355" max="4355" width="89.85546875" style="14" bestFit="1" customWidth="1"/>
    <col min="4356" max="4364" width="16" style="14" customWidth="1"/>
    <col min="4365" max="4610" width="9.140625" style="14"/>
    <col min="4611" max="4611" width="89.85546875" style="14" bestFit="1" customWidth="1"/>
    <col min="4612" max="4620" width="16" style="14" customWidth="1"/>
    <col min="4621" max="4866" width="9.140625" style="14"/>
    <col min="4867" max="4867" width="89.85546875" style="14" bestFit="1" customWidth="1"/>
    <col min="4868" max="4876" width="16" style="14" customWidth="1"/>
    <col min="4877" max="5122" width="9.140625" style="14"/>
    <col min="5123" max="5123" width="89.85546875" style="14" bestFit="1" customWidth="1"/>
    <col min="5124" max="5132" width="16" style="14" customWidth="1"/>
    <col min="5133" max="5378" width="9.140625" style="14"/>
    <col min="5379" max="5379" width="89.85546875" style="14" bestFit="1" customWidth="1"/>
    <col min="5380" max="5388" width="16" style="14" customWidth="1"/>
    <col min="5389" max="5634" width="9.140625" style="14"/>
    <col min="5635" max="5635" width="89.85546875" style="14" bestFit="1" customWidth="1"/>
    <col min="5636" max="5644" width="16" style="14" customWidth="1"/>
    <col min="5645" max="5890" width="9.140625" style="14"/>
    <col min="5891" max="5891" width="89.85546875" style="14" bestFit="1" customWidth="1"/>
    <col min="5892" max="5900" width="16" style="14" customWidth="1"/>
    <col min="5901" max="6146" width="9.140625" style="14"/>
    <col min="6147" max="6147" width="89.85546875" style="14" bestFit="1" customWidth="1"/>
    <col min="6148" max="6156" width="16" style="14" customWidth="1"/>
    <col min="6157" max="6402" width="9.140625" style="14"/>
    <col min="6403" max="6403" width="89.85546875" style="14" bestFit="1" customWidth="1"/>
    <col min="6404" max="6412" width="16" style="14" customWidth="1"/>
    <col min="6413" max="6658" width="9.140625" style="14"/>
    <col min="6659" max="6659" width="89.85546875" style="14" bestFit="1" customWidth="1"/>
    <col min="6660" max="6668" width="16" style="14" customWidth="1"/>
    <col min="6669" max="6914" width="9.140625" style="14"/>
    <col min="6915" max="6915" width="89.85546875" style="14" bestFit="1" customWidth="1"/>
    <col min="6916" max="6924" width="16" style="14" customWidth="1"/>
    <col min="6925" max="7170" width="9.140625" style="14"/>
    <col min="7171" max="7171" width="89.85546875" style="14" bestFit="1" customWidth="1"/>
    <col min="7172" max="7180" width="16" style="14" customWidth="1"/>
    <col min="7181" max="7426" width="9.140625" style="14"/>
    <col min="7427" max="7427" width="89.85546875" style="14" bestFit="1" customWidth="1"/>
    <col min="7428" max="7436" width="16" style="14" customWidth="1"/>
    <col min="7437" max="7682" width="9.140625" style="14"/>
    <col min="7683" max="7683" width="89.85546875" style="14" bestFit="1" customWidth="1"/>
    <col min="7684" max="7692" width="16" style="14" customWidth="1"/>
    <col min="7693" max="7938" width="9.140625" style="14"/>
    <col min="7939" max="7939" width="89.85546875" style="14" bestFit="1" customWidth="1"/>
    <col min="7940" max="7948" width="16" style="14" customWidth="1"/>
    <col min="7949" max="8194" width="9.140625" style="14"/>
    <col min="8195" max="8195" width="89.85546875" style="14" bestFit="1" customWidth="1"/>
    <col min="8196" max="8204" width="16" style="14" customWidth="1"/>
    <col min="8205" max="8450" width="9.140625" style="14"/>
    <col min="8451" max="8451" width="89.85546875" style="14" bestFit="1" customWidth="1"/>
    <col min="8452" max="8460" width="16" style="14" customWidth="1"/>
    <col min="8461" max="8706" width="9.140625" style="14"/>
    <col min="8707" max="8707" width="89.85546875" style="14" bestFit="1" customWidth="1"/>
    <col min="8708" max="8716" width="16" style="14" customWidth="1"/>
    <col min="8717" max="8962" width="9.140625" style="14"/>
    <col min="8963" max="8963" width="89.85546875" style="14" bestFit="1" customWidth="1"/>
    <col min="8964" max="8972" width="16" style="14" customWidth="1"/>
    <col min="8973" max="9218" width="9.140625" style="14"/>
    <col min="9219" max="9219" width="89.85546875" style="14" bestFit="1" customWidth="1"/>
    <col min="9220" max="9228" width="16" style="14" customWidth="1"/>
    <col min="9229" max="9474" width="9.140625" style="14"/>
    <col min="9475" max="9475" width="89.85546875" style="14" bestFit="1" customWidth="1"/>
    <col min="9476" max="9484" width="16" style="14" customWidth="1"/>
    <col min="9485" max="9730" width="9.140625" style="14"/>
    <col min="9731" max="9731" width="89.85546875" style="14" bestFit="1" customWidth="1"/>
    <col min="9732" max="9740" width="16" style="14" customWidth="1"/>
    <col min="9741" max="9986" width="9.140625" style="14"/>
    <col min="9987" max="9987" width="89.85546875" style="14" bestFit="1" customWidth="1"/>
    <col min="9988" max="9996" width="16" style="14" customWidth="1"/>
    <col min="9997" max="10242" width="9.140625" style="14"/>
    <col min="10243" max="10243" width="89.85546875" style="14" bestFit="1" customWidth="1"/>
    <col min="10244" max="10252" width="16" style="14" customWidth="1"/>
    <col min="10253" max="10498" width="9.140625" style="14"/>
    <col min="10499" max="10499" width="89.85546875" style="14" bestFit="1" customWidth="1"/>
    <col min="10500" max="10508" width="16" style="14" customWidth="1"/>
    <col min="10509" max="10754" width="9.140625" style="14"/>
    <col min="10755" max="10755" width="89.85546875" style="14" bestFit="1" customWidth="1"/>
    <col min="10756" max="10764" width="16" style="14" customWidth="1"/>
    <col min="10765" max="11010" width="9.140625" style="14"/>
    <col min="11011" max="11011" width="89.85546875" style="14" bestFit="1" customWidth="1"/>
    <col min="11012" max="11020" width="16" style="14" customWidth="1"/>
    <col min="11021" max="11266" width="9.140625" style="14"/>
    <col min="11267" max="11267" width="89.85546875" style="14" bestFit="1" customWidth="1"/>
    <col min="11268" max="11276" width="16" style="14" customWidth="1"/>
    <col min="11277" max="11522" width="9.140625" style="14"/>
    <col min="11523" max="11523" width="89.85546875" style="14" bestFit="1" customWidth="1"/>
    <col min="11524" max="11532" width="16" style="14" customWidth="1"/>
    <col min="11533" max="11778" width="9.140625" style="14"/>
    <col min="11779" max="11779" width="89.85546875" style="14" bestFit="1" customWidth="1"/>
    <col min="11780" max="11788" width="16" style="14" customWidth="1"/>
    <col min="11789" max="12034" width="9.140625" style="14"/>
    <col min="12035" max="12035" width="89.85546875" style="14" bestFit="1" customWidth="1"/>
    <col min="12036" max="12044" width="16" style="14" customWidth="1"/>
    <col min="12045" max="12290" width="9.140625" style="14"/>
    <col min="12291" max="12291" width="89.85546875" style="14" bestFit="1" customWidth="1"/>
    <col min="12292" max="12300" width="16" style="14" customWidth="1"/>
    <col min="12301" max="12546" width="9.140625" style="14"/>
    <col min="12547" max="12547" width="89.85546875" style="14" bestFit="1" customWidth="1"/>
    <col min="12548" max="12556" width="16" style="14" customWidth="1"/>
    <col min="12557" max="12802" width="9.140625" style="14"/>
    <col min="12803" max="12803" width="89.85546875" style="14" bestFit="1" customWidth="1"/>
    <col min="12804" max="12812" width="16" style="14" customWidth="1"/>
    <col min="12813" max="13058" width="9.140625" style="14"/>
    <col min="13059" max="13059" width="89.85546875" style="14" bestFit="1" customWidth="1"/>
    <col min="13060" max="13068" width="16" style="14" customWidth="1"/>
    <col min="13069" max="13314" width="9.140625" style="14"/>
    <col min="13315" max="13315" width="89.85546875" style="14" bestFit="1" customWidth="1"/>
    <col min="13316" max="13324" width="16" style="14" customWidth="1"/>
    <col min="13325" max="13570" width="9.140625" style="14"/>
    <col min="13571" max="13571" width="89.85546875" style="14" bestFit="1" customWidth="1"/>
    <col min="13572" max="13580" width="16" style="14" customWidth="1"/>
    <col min="13581" max="13826" width="9.140625" style="14"/>
    <col min="13827" max="13827" width="89.85546875" style="14" bestFit="1" customWidth="1"/>
    <col min="13828" max="13836" width="16" style="14" customWidth="1"/>
    <col min="13837" max="14082" width="9.140625" style="14"/>
    <col min="14083" max="14083" width="89.85546875" style="14" bestFit="1" customWidth="1"/>
    <col min="14084" max="14092" width="16" style="14" customWidth="1"/>
    <col min="14093" max="14338" width="9.140625" style="14"/>
    <col min="14339" max="14339" width="89.85546875" style="14" bestFit="1" customWidth="1"/>
    <col min="14340" max="14348" width="16" style="14" customWidth="1"/>
    <col min="14349" max="14594" width="9.140625" style="14"/>
    <col min="14595" max="14595" width="89.85546875" style="14" bestFit="1" customWidth="1"/>
    <col min="14596" max="14604" width="16" style="14" customWidth="1"/>
    <col min="14605" max="14850" width="9.140625" style="14"/>
    <col min="14851" max="14851" width="89.85546875" style="14" bestFit="1" customWidth="1"/>
    <col min="14852" max="14860" width="16" style="14" customWidth="1"/>
    <col min="14861" max="15106" width="9.140625" style="14"/>
    <col min="15107" max="15107" width="89.85546875" style="14" bestFit="1" customWidth="1"/>
    <col min="15108" max="15116" width="16" style="14" customWidth="1"/>
    <col min="15117" max="15362" width="9.140625" style="14"/>
    <col min="15363" max="15363" width="89.85546875" style="14" bestFit="1" customWidth="1"/>
    <col min="15364" max="15372" width="16" style="14" customWidth="1"/>
    <col min="15373" max="15618" width="9.140625" style="14"/>
    <col min="15619" max="15619" width="89.85546875" style="14" bestFit="1" customWidth="1"/>
    <col min="15620" max="15628" width="16" style="14" customWidth="1"/>
    <col min="15629" max="15874" width="9.140625" style="14"/>
    <col min="15875" max="15875" width="89.85546875" style="14" bestFit="1" customWidth="1"/>
    <col min="15876" max="15884" width="16" style="14" customWidth="1"/>
    <col min="15885" max="16130" width="9.140625" style="14"/>
    <col min="16131" max="16131" width="89.85546875" style="14" bestFit="1" customWidth="1"/>
    <col min="16132" max="16140" width="16" style="14" customWidth="1"/>
    <col min="16141" max="16384" width="9.140625" style="14"/>
  </cols>
  <sheetData>
    <row r="1" spans="1:12" ht="30" customHeight="1">
      <c r="A1" s="733" t="s">
        <v>440</v>
      </c>
      <c r="B1" s="733"/>
      <c r="C1" s="733"/>
      <c r="D1" s="733"/>
      <c r="E1" s="733"/>
      <c r="F1" s="733"/>
      <c r="G1" s="733"/>
      <c r="H1" s="733"/>
      <c r="I1" s="733"/>
      <c r="J1" s="733"/>
      <c r="K1" s="733"/>
      <c r="L1" s="733"/>
    </row>
    <row r="2" spans="1:12" ht="15" customHeight="1">
      <c r="A2" s="734" t="s">
        <v>568</v>
      </c>
      <c r="B2" s="734"/>
      <c r="C2" s="734"/>
      <c r="D2" s="734"/>
      <c r="E2" s="734"/>
      <c r="F2" s="734"/>
      <c r="G2" s="734"/>
      <c r="H2" s="734"/>
      <c r="I2" s="734"/>
      <c r="J2" s="734"/>
      <c r="K2" s="734"/>
      <c r="L2" s="734"/>
    </row>
    <row r="3" spans="1:12" ht="30" customHeight="1">
      <c r="A3" s="735" t="s">
        <v>508</v>
      </c>
      <c r="B3" s="735"/>
      <c r="C3" s="735"/>
      <c r="D3" s="735"/>
      <c r="E3" s="735"/>
      <c r="F3" s="735"/>
      <c r="G3" s="735"/>
      <c r="H3" s="735"/>
      <c r="I3" s="735"/>
      <c r="J3" s="735"/>
      <c r="K3" s="735"/>
      <c r="L3" s="735"/>
    </row>
    <row r="4" spans="1:12" ht="3.75" customHeight="1" thickBot="1">
      <c r="A4" s="47"/>
      <c r="B4" s="47"/>
      <c r="C4" s="47"/>
      <c r="D4" s="47"/>
      <c r="E4" s="47"/>
      <c r="F4" s="47"/>
      <c r="G4" s="47"/>
      <c r="H4" s="47"/>
      <c r="I4" s="47"/>
      <c r="J4" s="47"/>
      <c r="K4" s="47"/>
      <c r="L4" s="47"/>
    </row>
    <row r="5" spans="1:12" ht="19.5" thickTop="1" thickBot="1">
      <c r="A5" s="564"/>
      <c r="B5" s="610" t="s">
        <v>1227</v>
      </c>
      <c r="C5" s="768" t="s">
        <v>440</v>
      </c>
      <c r="D5" s="768"/>
      <c r="E5" s="768"/>
      <c r="F5" s="768"/>
      <c r="G5" s="768"/>
      <c r="H5" s="768"/>
      <c r="I5" s="768"/>
      <c r="J5" s="768"/>
      <c r="K5" s="768"/>
      <c r="L5" s="768"/>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4407838.8264600001</v>
      </c>
      <c r="C7" s="393">
        <v>4584646.9357000003</v>
      </c>
      <c r="D7" s="393">
        <v>3510170.1633699997</v>
      </c>
      <c r="E7" s="393">
        <v>3847091.32284</v>
      </c>
      <c r="F7" s="393">
        <v>3951563.7530999999</v>
      </c>
      <c r="G7" s="393">
        <v>3905410.7503299997</v>
      </c>
      <c r="H7" s="393">
        <v>3847177.5872300002</v>
      </c>
      <c r="I7" s="393">
        <v>3882617.9608800001</v>
      </c>
      <c r="J7" s="393">
        <v>3913578.4297099998</v>
      </c>
      <c r="K7" s="393">
        <v>3991291.97792</v>
      </c>
      <c r="L7" s="393">
        <v>3850436.2898200001</v>
      </c>
    </row>
    <row r="8" spans="1:12" s="16" customFormat="1" ht="15" customHeight="1" thickTop="1">
      <c r="A8" s="147" t="s">
        <v>158</v>
      </c>
      <c r="B8" s="114">
        <v>281769.33925999998</v>
      </c>
      <c r="C8" s="114">
        <v>330731.38819999999</v>
      </c>
      <c r="D8" s="114">
        <v>227646.42818000002</v>
      </c>
      <c r="E8" s="114">
        <v>244156.97907</v>
      </c>
      <c r="F8" s="114">
        <v>257465.64434</v>
      </c>
      <c r="G8" s="114">
        <v>227802.74453999999</v>
      </c>
      <c r="H8" s="114">
        <v>261638.51071</v>
      </c>
      <c r="I8" s="114">
        <v>226810.02343</v>
      </c>
      <c r="J8" s="114">
        <v>217168.93937000001</v>
      </c>
      <c r="K8" s="114">
        <v>204214.6194</v>
      </c>
      <c r="L8" s="114">
        <v>231800.81568999999</v>
      </c>
    </row>
    <row r="9" spans="1:12" s="16" customFormat="1" ht="15" customHeight="1">
      <c r="A9" s="147" t="s">
        <v>167</v>
      </c>
      <c r="B9" s="114">
        <v>647131.53206</v>
      </c>
      <c r="C9" s="114">
        <v>778902.58794000011</v>
      </c>
      <c r="D9" s="114">
        <v>766549.95730999997</v>
      </c>
      <c r="E9" s="114">
        <v>745357.54261999996</v>
      </c>
      <c r="F9" s="114">
        <v>476030.53049000003</v>
      </c>
      <c r="G9" s="114">
        <v>313226.30056</v>
      </c>
      <c r="H9" s="114">
        <v>381413.99927999999</v>
      </c>
      <c r="I9" s="114">
        <v>551756.83372</v>
      </c>
      <c r="J9" s="114">
        <v>557395.81559000001</v>
      </c>
      <c r="K9" s="114">
        <v>591794.50150999997</v>
      </c>
      <c r="L9" s="114">
        <v>568037.57527000003</v>
      </c>
    </row>
    <row r="10" spans="1:12" s="16" customFormat="1" ht="15" customHeight="1">
      <c r="A10" s="147" t="s">
        <v>176</v>
      </c>
      <c r="B10" s="114">
        <v>3091890.99027</v>
      </c>
      <c r="C10" s="114">
        <v>3238773.4474800001</v>
      </c>
      <c r="D10" s="114">
        <v>2382995.8239000002</v>
      </c>
      <c r="E10" s="114">
        <v>2620440.4886100003</v>
      </c>
      <c r="F10" s="114">
        <v>2768797.23489</v>
      </c>
      <c r="G10" s="114">
        <v>2831384.56366</v>
      </c>
      <c r="H10" s="114">
        <v>2817400.3032300002</v>
      </c>
      <c r="I10" s="114">
        <v>2714432.4177600001</v>
      </c>
      <c r="J10" s="114">
        <v>2707401.5172899999</v>
      </c>
      <c r="K10" s="114">
        <v>2717144.4929999998</v>
      </c>
      <c r="L10" s="114">
        <v>2664211.8677500002</v>
      </c>
    </row>
    <row r="11" spans="1:12" s="16" customFormat="1" ht="15" customHeight="1">
      <c r="A11" s="148" t="s">
        <v>577</v>
      </c>
      <c r="B11" s="114">
        <v>3182810.11106</v>
      </c>
      <c r="C11" s="114">
        <v>3330318.19661</v>
      </c>
      <c r="D11" s="114">
        <v>2447438.7730399999</v>
      </c>
      <c r="E11" s="114">
        <v>2671987.3874499998</v>
      </c>
      <c r="F11" s="114">
        <v>2820841.4120800002</v>
      </c>
      <c r="G11" s="114">
        <v>2891116.5057800002</v>
      </c>
      <c r="H11" s="114">
        <v>2788953.81097</v>
      </c>
      <c r="I11" s="114">
        <v>2631629.3779699998</v>
      </c>
      <c r="J11" s="114">
        <v>2604523.79734</v>
      </c>
      <c r="K11" s="114">
        <v>2617464.94044</v>
      </c>
      <c r="L11" s="114">
        <v>2548340.2250399999</v>
      </c>
    </row>
    <row r="12" spans="1:12" s="16" customFormat="1" ht="15" customHeight="1">
      <c r="A12" s="148" t="s">
        <v>578</v>
      </c>
      <c r="B12" s="114">
        <v>3166857.7422600002</v>
      </c>
      <c r="C12" s="114">
        <v>3312899.3948000004</v>
      </c>
      <c r="D12" s="114">
        <v>2427991.5934499996</v>
      </c>
      <c r="E12" s="114">
        <v>2650700.2073300001</v>
      </c>
      <c r="F12" s="114">
        <v>2788730.0140200001</v>
      </c>
      <c r="G12" s="114">
        <v>2864946.2845100001</v>
      </c>
      <c r="H12" s="114">
        <v>2702967.6057800003</v>
      </c>
      <c r="I12" s="114">
        <v>1782047.08045</v>
      </c>
      <c r="J12" s="114">
        <v>1630125.7246700001</v>
      </c>
      <c r="K12" s="114">
        <v>1668837.7625599999</v>
      </c>
      <c r="L12" s="114">
        <v>1639268.60353</v>
      </c>
    </row>
    <row r="13" spans="1:12" s="16" customFormat="1" ht="15" customHeight="1">
      <c r="A13" s="148" t="s">
        <v>579</v>
      </c>
      <c r="B13" s="114">
        <v>15952.3688</v>
      </c>
      <c r="C13" s="114">
        <v>17418.801809999997</v>
      </c>
      <c r="D13" s="114">
        <v>19447.17959</v>
      </c>
      <c r="E13" s="114">
        <v>21287.180120000001</v>
      </c>
      <c r="F13" s="114">
        <v>32111.39806</v>
      </c>
      <c r="G13" s="114">
        <v>26170.221269999998</v>
      </c>
      <c r="H13" s="114">
        <v>85986.205189999993</v>
      </c>
      <c r="I13" s="114">
        <v>849582.29752000002</v>
      </c>
      <c r="J13" s="114">
        <v>974398.07266999991</v>
      </c>
      <c r="K13" s="114">
        <v>948627.17787999997</v>
      </c>
      <c r="L13" s="114">
        <v>909071.62150999997</v>
      </c>
    </row>
    <row r="14" spans="1:12" s="16" customFormat="1" ht="15" customHeight="1">
      <c r="A14" s="148" t="s">
        <v>580</v>
      </c>
      <c r="B14" s="114">
        <v>13515.591619999999</v>
      </c>
      <c r="C14" s="114">
        <v>9499.6850599999998</v>
      </c>
      <c r="D14" s="114">
        <v>10758.39179</v>
      </c>
      <c r="E14" s="114">
        <v>21538.603520000001</v>
      </c>
      <c r="F14" s="114">
        <v>17746.28226</v>
      </c>
      <c r="G14" s="114">
        <v>14294.772710000001</v>
      </c>
      <c r="H14" s="114">
        <v>0</v>
      </c>
      <c r="I14" s="114">
        <v>652.65018000000009</v>
      </c>
      <c r="J14" s="114">
        <v>9883.0837599999995</v>
      </c>
      <c r="K14" s="114">
        <v>6914.4755500000001</v>
      </c>
      <c r="L14" s="114">
        <v>17887.888920000001</v>
      </c>
    </row>
    <row r="15" spans="1:12" s="16" customFormat="1" ht="15" customHeight="1">
      <c r="A15" s="148" t="s">
        <v>581</v>
      </c>
      <c r="B15" s="114">
        <v>13412.505580000001</v>
      </c>
      <c r="C15" s="114">
        <v>9467.0943399999996</v>
      </c>
      <c r="D15" s="114">
        <v>10726.133179999999</v>
      </c>
      <c r="E15" s="114">
        <v>20218.612779999999</v>
      </c>
      <c r="F15" s="114">
        <v>17705.563149999998</v>
      </c>
      <c r="G15" s="114">
        <v>14255.939759999999</v>
      </c>
      <c r="H15" s="114">
        <v>0</v>
      </c>
      <c r="I15" s="114">
        <v>349.06769000000003</v>
      </c>
      <c r="J15" s="114">
        <v>2433.7744199999997</v>
      </c>
      <c r="K15" s="114">
        <v>1399.9760700000002</v>
      </c>
      <c r="L15" s="114">
        <v>6349.7704999999996</v>
      </c>
    </row>
    <row r="16" spans="1:12" s="16" customFormat="1" ht="15" customHeight="1">
      <c r="A16" s="148" t="s">
        <v>582</v>
      </c>
      <c r="B16" s="114">
        <v>103.08604</v>
      </c>
      <c r="C16" s="114">
        <v>32.590720000000005</v>
      </c>
      <c r="D16" s="114">
        <v>32.258609999999997</v>
      </c>
      <c r="E16" s="114">
        <v>1319.99074</v>
      </c>
      <c r="F16" s="114">
        <v>40.719110000000001</v>
      </c>
      <c r="G16" s="114">
        <v>38.832949999999997</v>
      </c>
      <c r="H16" s="114">
        <v>0</v>
      </c>
      <c r="I16" s="114">
        <v>303.58249000000001</v>
      </c>
      <c r="J16" s="114">
        <v>7449.3093399999998</v>
      </c>
      <c r="K16" s="114">
        <v>5514.4994800000004</v>
      </c>
      <c r="L16" s="114">
        <v>11538.118420000001</v>
      </c>
    </row>
    <row r="17" spans="1:12" s="16" customFormat="1" ht="15" customHeight="1">
      <c r="A17" s="148" t="s">
        <v>583</v>
      </c>
      <c r="B17" s="114">
        <v>50474.872790000001</v>
      </c>
      <c r="C17" s="114">
        <v>53402.04552</v>
      </c>
      <c r="D17" s="114">
        <v>24188.09604</v>
      </c>
      <c r="E17" s="114">
        <v>41541.632990000006</v>
      </c>
      <c r="F17" s="114">
        <v>47522.820530000005</v>
      </c>
      <c r="G17" s="114">
        <v>52478.472200000004</v>
      </c>
      <c r="H17" s="114">
        <v>56650.233420000004</v>
      </c>
      <c r="I17" s="114">
        <v>44694.216420000004</v>
      </c>
      <c r="J17" s="114">
        <v>38689.735759999996</v>
      </c>
      <c r="K17" s="114">
        <v>35562.078380000006</v>
      </c>
      <c r="L17" s="114">
        <v>46801.1872</v>
      </c>
    </row>
    <row r="18" spans="1:12" s="16" customFormat="1" ht="15" customHeight="1">
      <c r="A18" s="148" t="s">
        <v>584</v>
      </c>
      <c r="B18" s="114">
        <v>44429.60194</v>
      </c>
      <c r="C18" s="114">
        <v>47665.697970000001</v>
      </c>
      <c r="D18" s="114">
        <v>23717.780289999999</v>
      </c>
      <c r="E18" s="114">
        <v>41501.274520000006</v>
      </c>
      <c r="F18" s="114">
        <v>46154.891790000001</v>
      </c>
      <c r="G18" s="114">
        <v>51215.253509999995</v>
      </c>
      <c r="H18" s="114">
        <v>54353.044070000004</v>
      </c>
      <c r="I18" s="114">
        <v>43248.163950000002</v>
      </c>
      <c r="J18" s="114">
        <v>37654.40367</v>
      </c>
      <c r="K18" s="114">
        <v>30852.235199999999</v>
      </c>
      <c r="L18" s="114">
        <v>35209.256229999999</v>
      </c>
    </row>
    <row r="19" spans="1:12" s="16" customFormat="1" ht="15" customHeight="1">
      <c r="A19" s="148" t="s">
        <v>585</v>
      </c>
      <c r="B19" s="114">
        <v>6045.2708499999999</v>
      </c>
      <c r="C19" s="114">
        <v>5736.3475499999995</v>
      </c>
      <c r="D19" s="114">
        <v>470.31574999999998</v>
      </c>
      <c r="E19" s="114">
        <v>40.358470000000004</v>
      </c>
      <c r="F19" s="114">
        <v>1367.9287400000001</v>
      </c>
      <c r="G19" s="114">
        <v>1263.2186899999999</v>
      </c>
      <c r="H19" s="114">
        <v>2297.1893500000001</v>
      </c>
      <c r="I19" s="114">
        <v>1446.0524700000001</v>
      </c>
      <c r="J19" s="114">
        <v>1035.3320899999999</v>
      </c>
      <c r="K19" s="114">
        <v>4709.8431799999998</v>
      </c>
      <c r="L19" s="114">
        <v>11591.930970000001</v>
      </c>
    </row>
    <row r="20" spans="1:12" s="16" customFormat="1" ht="15" customHeight="1">
      <c r="A20" s="148" t="s">
        <v>189</v>
      </c>
      <c r="B20" s="114">
        <v>11920.365169999999</v>
      </c>
      <c r="C20" s="114">
        <v>11782.86975</v>
      </c>
      <c r="D20" s="114">
        <v>8623.2709600000017</v>
      </c>
      <c r="E20" s="114">
        <v>9863.3410000000003</v>
      </c>
      <c r="F20" s="114">
        <v>10236.6651</v>
      </c>
      <c r="G20" s="114">
        <v>11001.6661</v>
      </c>
      <c r="H20" s="114">
        <v>114978.34331</v>
      </c>
      <c r="I20" s="114">
        <v>173035.42855000001</v>
      </c>
      <c r="J20" s="114">
        <v>185453.41029</v>
      </c>
      <c r="K20" s="114">
        <v>186012.38702000002</v>
      </c>
      <c r="L20" s="114">
        <v>181547.07784000001</v>
      </c>
    </row>
    <row r="21" spans="1:12" s="16" customFormat="1" ht="15" customHeight="1">
      <c r="A21" s="148" t="s">
        <v>586</v>
      </c>
      <c r="B21" s="114">
        <v>-166829.95037000001</v>
      </c>
      <c r="C21" s="114">
        <v>-166229.34946</v>
      </c>
      <c r="D21" s="114">
        <v>-108012.70793</v>
      </c>
      <c r="E21" s="114">
        <v>-124490.47635</v>
      </c>
      <c r="F21" s="114">
        <v>-127549.94508</v>
      </c>
      <c r="G21" s="114">
        <v>-137506.85313</v>
      </c>
      <c r="H21" s="114">
        <v>-143182.08447</v>
      </c>
      <c r="I21" s="114">
        <v>-135579.25536000001</v>
      </c>
      <c r="J21" s="114">
        <v>-131148.50985999999</v>
      </c>
      <c r="K21" s="114">
        <v>-128809.38839000001</v>
      </c>
      <c r="L21" s="114">
        <v>-130364.51125</v>
      </c>
    </row>
    <row r="22" spans="1:12" s="16" customFormat="1" ht="15" customHeight="1">
      <c r="A22" s="147" t="s">
        <v>202</v>
      </c>
      <c r="B22" s="114">
        <v>9039.1144899999999</v>
      </c>
      <c r="C22" s="114">
        <v>11858.053810000001</v>
      </c>
      <c r="D22" s="114">
        <v>4466.4076699999996</v>
      </c>
      <c r="E22" s="114">
        <v>5811.9998399999995</v>
      </c>
      <c r="F22" s="114">
        <v>7564.6427300000005</v>
      </c>
      <c r="G22" s="114">
        <v>6784.8854099999999</v>
      </c>
      <c r="H22" s="114">
        <v>9532.167449999999</v>
      </c>
      <c r="I22" s="114">
        <v>16060.65134</v>
      </c>
      <c r="J22" s="114">
        <v>30852.450870000001</v>
      </c>
      <c r="K22" s="114">
        <v>14270.837310000001</v>
      </c>
      <c r="L22" s="114">
        <v>12357.581769999999</v>
      </c>
    </row>
    <row r="23" spans="1:12" s="16" customFormat="1" ht="15" customHeight="1">
      <c r="A23" s="147" t="s">
        <v>208</v>
      </c>
      <c r="B23" s="114">
        <v>312.89001000000002</v>
      </c>
      <c r="C23" s="114">
        <v>577.74613999999997</v>
      </c>
      <c r="D23" s="114">
        <v>1096.7559799999999</v>
      </c>
      <c r="E23" s="114">
        <v>872.51013999999998</v>
      </c>
      <c r="F23" s="114">
        <v>1063.14229</v>
      </c>
      <c r="G23" s="114">
        <v>1454.6790800000001</v>
      </c>
      <c r="H23" s="114">
        <v>919.55763000000002</v>
      </c>
      <c r="I23" s="114">
        <v>1971.66074</v>
      </c>
      <c r="J23" s="114">
        <v>3131.4331699999998</v>
      </c>
      <c r="K23" s="114">
        <v>3075.50261</v>
      </c>
      <c r="L23" s="114">
        <v>3374.82933</v>
      </c>
    </row>
    <row r="24" spans="1:12" s="16" customFormat="1" ht="15" customHeight="1">
      <c r="A24" s="147" t="s">
        <v>587</v>
      </c>
      <c r="B24" s="114">
        <v>312315.72617000004</v>
      </c>
      <c r="C24" s="114">
        <v>160911.06766999999</v>
      </c>
      <c r="D24" s="114">
        <v>79593.683150000012</v>
      </c>
      <c r="E24" s="114">
        <v>181488.90885000001</v>
      </c>
      <c r="F24" s="114">
        <v>392308.54635000002</v>
      </c>
      <c r="G24" s="114">
        <v>475059.98824000004</v>
      </c>
      <c r="H24" s="114">
        <v>327149.83173999999</v>
      </c>
      <c r="I24" s="114">
        <v>320640.51068000001</v>
      </c>
      <c r="J24" s="114">
        <v>346069.80676000001</v>
      </c>
      <c r="K24" s="114">
        <v>378001.39662000001</v>
      </c>
      <c r="L24" s="114">
        <v>288873.94626</v>
      </c>
    </row>
    <row r="25" spans="1:12" s="16" customFormat="1" ht="15" customHeight="1">
      <c r="A25" s="147" t="s">
        <v>219</v>
      </c>
      <c r="B25" s="114">
        <v>61687.769639999999</v>
      </c>
      <c r="C25" s="114">
        <v>59447.905509999997</v>
      </c>
      <c r="D25" s="114">
        <v>45582.823079999995</v>
      </c>
      <c r="E25" s="114">
        <v>45898.478259999996</v>
      </c>
      <c r="F25" s="114">
        <v>44651.986950000006</v>
      </c>
      <c r="G25" s="114">
        <v>45489.169809999999</v>
      </c>
      <c r="H25" s="114">
        <v>45148.48689</v>
      </c>
      <c r="I25" s="114">
        <v>46766.151189999997</v>
      </c>
      <c r="J25" s="114">
        <v>46905.769829999997</v>
      </c>
      <c r="K25" s="114">
        <v>77681.33468</v>
      </c>
      <c r="L25" s="114">
        <v>77314.115730000005</v>
      </c>
    </row>
    <row r="26" spans="1:12" s="16" customFormat="1" ht="15" customHeight="1">
      <c r="A26" s="147" t="s">
        <v>588</v>
      </c>
      <c r="B26" s="114">
        <v>3691.4645599999999</v>
      </c>
      <c r="C26" s="114">
        <v>3444.7389500000004</v>
      </c>
      <c r="D26" s="114">
        <v>2238.2841000000003</v>
      </c>
      <c r="E26" s="114">
        <v>3064.41545</v>
      </c>
      <c r="F26" s="114">
        <v>3682.0250599999999</v>
      </c>
      <c r="G26" s="114">
        <v>4208.41903</v>
      </c>
      <c r="H26" s="114">
        <v>3974.7302999999997</v>
      </c>
      <c r="I26" s="114">
        <v>4179.7120199999999</v>
      </c>
      <c r="J26" s="114">
        <v>4652.6968299999999</v>
      </c>
      <c r="K26" s="114">
        <v>5109.2927900000004</v>
      </c>
      <c r="L26" s="114">
        <v>4465.5580199999995</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3510461.7504400001</v>
      </c>
      <c r="C28" s="393">
        <v>3598285.2859</v>
      </c>
      <c r="D28" s="393">
        <v>2688590.04354</v>
      </c>
      <c r="E28" s="393">
        <v>2948026.8595599998</v>
      </c>
      <c r="F28" s="393">
        <v>3038957.47077</v>
      </c>
      <c r="G28" s="393">
        <v>2972449.90607</v>
      </c>
      <c r="H28" s="393">
        <v>2867607.2281999998</v>
      </c>
      <c r="I28" s="393">
        <v>2891002.8791</v>
      </c>
      <c r="J28" s="393">
        <v>2921816.08427</v>
      </c>
      <c r="K28" s="393">
        <v>2973916.8714399999</v>
      </c>
      <c r="L28" s="393">
        <v>2838562.5938800001</v>
      </c>
    </row>
    <row r="29" spans="1:12" s="16" customFormat="1" ht="15" customHeight="1" thickTop="1">
      <c r="A29" s="147" t="s">
        <v>590</v>
      </c>
      <c r="B29" s="114">
        <v>3216267.5471999999</v>
      </c>
      <c r="C29" s="114">
        <v>3336038.7406599997</v>
      </c>
      <c r="D29" s="114">
        <v>2516669.4650500002</v>
      </c>
      <c r="E29" s="114">
        <v>2726255.65747</v>
      </c>
      <c r="F29" s="114">
        <v>2739078.8734200001</v>
      </c>
      <c r="G29" s="114">
        <v>2542863.83072</v>
      </c>
      <c r="H29" s="114">
        <v>2432865.85512</v>
      </c>
      <c r="I29" s="114">
        <v>2431133.34504</v>
      </c>
      <c r="J29" s="114">
        <v>2465489.1758600003</v>
      </c>
      <c r="K29" s="114">
        <v>2508782.37078</v>
      </c>
      <c r="L29" s="114">
        <v>2340915.8561100001</v>
      </c>
    </row>
    <row r="30" spans="1:12" s="16" customFormat="1" ht="15" customHeight="1">
      <c r="A30" s="148" t="s">
        <v>591</v>
      </c>
      <c r="B30" s="114">
        <v>900.51956999999993</v>
      </c>
      <c r="C30" s="114">
        <v>850.94278000000008</v>
      </c>
      <c r="D30" s="114">
        <v>139.46078</v>
      </c>
      <c r="E30" s="114">
        <v>139.46078</v>
      </c>
      <c r="F30" s="114">
        <v>171.22353000000001</v>
      </c>
      <c r="G30" s="114">
        <v>144.37359000000001</v>
      </c>
      <c r="H30" s="114">
        <v>317.72606999999999</v>
      </c>
      <c r="I30" s="114">
        <v>247.44420000000002</v>
      </c>
      <c r="J30" s="114">
        <v>296.92901000000001</v>
      </c>
      <c r="K30" s="114">
        <v>262.44420000000002</v>
      </c>
      <c r="L30" s="114">
        <v>362.37720000000002</v>
      </c>
    </row>
    <row r="31" spans="1:12" s="16" customFormat="1" ht="15" customHeight="1">
      <c r="A31" s="148" t="s">
        <v>592</v>
      </c>
      <c r="B31" s="114">
        <v>2291796.0401500002</v>
      </c>
      <c r="C31" s="114">
        <v>2412947.0002199998</v>
      </c>
      <c r="D31" s="114">
        <v>1973721.61234</v>
      </c>
      <c r="E31" s="114">
        <v>2122651.1604599999</v>
      </c>
      <c r="F31" s="114">
        <v>2129163.8757000002</v>
      </c>
      <c r="G31" s="114">
        <v>1975741.0943699998</v>
      </c>
      <c r="H31" s="114">
        <v>1875383.7936800001</v>
      </c>
      <c r="I31" s="114">
        <v>1883922.9807500001</v>
      </c>
      <c r="J31" s="114">
        <v>1898053.8670399999</v>
      </c>
      <c r="K31" s="114">
        <v>1932111.0813800001</v>
      </c>
      <c r="L31" s="114">
        <v>1760621.18716</v>
      </c>
    </row>
    <row r="32" spans="1:12" s="16" customFormat="1" ht="15" customHeight="1">
      <c r="A32" s="148" t="s">
        <v>593</v>
      </c>
      <c r="B32" s="114">
        <v>878227.15091999993</v>
      </c>
      <c r="C32" s="114">
        <v>875552.30346000008</v>
      </c>
      <c r="D32" s="114">
        <v>511574.42612999998</v>
      </c>
      <c r="E32" s="114">
        <v>572213.08679999993</v>
      </c>
      <c r="F32" s="114">
        <v>576870.81750999996</v>
      </c>
      <c r="G32" s="114">
        <v>521009.68982999999</v>
      </c>
      <c r="H32" s="114">
        <v>511920.76851999998</v>
      </c>
      <c r="I32" s="114">
        <v>500622.73222000001</v>
      </c>
      <c r="J32" s="114">
        <v>527645.87880000006</v>
      </c>
      <c r="K32" s="114">
        <v>533437.94383</v>
      </c>
      <c r="L32" s="114">
        <v>528699.93502999994</v>
      </c>
    </row>
    <row r="33" spans="1:12" s="16" customFormat="1" ht="15" customHeight="1">
      <c r="A33" s="148" t="s">
        <v>594</v>
      </c>
      <c r="B33" s="114">
        <v>34452.715979999994</v>
      </c>
      <c r="C33" s="114">
        <v>34669.983759999996</v>
      </c>
      <c r="D33" s="114">
        <v>24435.987149999997</v>
      </c>
      <c r="E33" s="114">
        <v>23437.670899999997</v>
      </c>
      <c r="F33" s="114">
        <v>24489.300139999999</v>
      </c>
      <c r="G33" s="114">
        <v>38068.932079999999</v>
      </c>
      <c r="H33" s="114">
        <v>38062.032719999996</v>
      </c>
      <c r="I33" s="114">
        <v>38227.838250000001</v>
      </c>
      <c r="J33" s="114">
        <v>31660.145639999999</v>
      </c>
      <c r="K33" s="114">
        <v>32857.486960000002</v>
      </c>
      <c r="L33" s="114">
        <v>42124.509869999994</v>
      </c>
    </row>
    <row r="34" spans="1:12" s="16" customFormat="1" ht="15" customHeight="1">
      <c r="A34" s="148" t="s">
        <v>595</v>
      </c>
      <c r="B34" s="114">
        <v>0</v>
      </c>
      <c r="C34" s="114">
        <v>0</v>
      </c>
      <c r="D34" s="114">
        <v>0</v>
      </c>
      <c r="E34" s="114">
        <v>0</v>
      </c>
      <c r="F34" s="114">
        <v>0</v>
      </c>
      <c r="G34" s="114">
        <v>0</v>
      </c>
      <c r="H34" s="114">
        <v>0</v>
      </c>
      <c r="I34" s="114">
        <v>0</v>
      </c>
      <c r="J34" s="114">
        <v>0</v>
      </c>
      <c r="K34" s="114">
        <v>0</v>
      </c>
      <c r="L34" s="114">
        <v>0</v>
      </c>
    </row>
    <row r="35" spans="1:12" s="16" customFormat="1" ht="15" customHeight="1">
      <c r="A35" s="148" t="s">
        <v>596</v>
      </c>
      <c r="B35" s="114">
        <v>10891.120580000001</v>
      </c>
      <c r="C35" s="114">
        <v>12018.51044</v>
      </c>
      <c r="D35" s="114">
        <v>6797.97865</v>
      </c>
      <c r="E35" s="114">
        <v>7814.2785300000005</v>
      </c>
      <c r="F35" s="114">
        <v>8383.6565399999999</v>
      </c>
      <c r="G35" s="114">
        <v>7899.7408499999992</v>
      </c>
      <c r="H35" s="114">
        <v>7181.53413</v>
      </c>
      <c r="I35" s="114">
        <v>8112.34962</v>
      </c>
      <c r="J35" s="114">
        <v>7832.3553700000002</v>
      </c>
      <c r="K35" s="114">
        <v>10113.414409999999</v>
      </c>
      <c r="L35" s="114">
        <v>9107.8468499999999</v>
      </c>
    </row>
    <row r="36" spans="1:12" s="16" customFormat="1" ht="15" customHeight="1">
      <c r="A36" s="147" t="s">
        <v>597</v>
      </c>
      <c r="B36" s="114">
        <v>1832.41977</v>
      </c>
      <c r="C36" s="114">
        <v>3648.6875800000003</v>
      </c>
      <c r="D36" s="114">
        <v>38.835239999999999</v>
      </c>
      <c r="E36" s="114">
        <v>447.71359000000001</v>
      </c>
      <c r="F36" s="114">
        <v>370.83949000000001</v>
      </c>
      <c r="G36" s="114">
        <v>408.43096999999995</v>
      </c>
      <c r="H36" s="114">
        <v>341.45976000000002</v>
      </c>
      <c r="I36" s="114">
        <v>218.69561999999999</v>
      </c>
      <c r="J36" s="114">
        <v>360.46131000000003</v>
      </c>
      <c r="K36" s="114">
        <v>254.69498999999999</v>
      </c>
      <c r="L36" s="114">
        <v>567.84890000000007</v>
      </c>
    </row>
    <row r="37" spans="1:12" s="16" customFormat="1" ht="15" customHeight="1">
      <c r="A37" s="147" t="s">
        <v>598</v>
      </c>
      <c r="B37" s="114">
        <v>113758.67712000001</v>
      </c>
      <c r="C37" s="114">
        <v>116012.5077</v>
      </c>
      <c r="D37" s="114">
        <v>57869.421329999997</v>
      </c>
      <c r="E37" s="114">
        <v>105132.98883</v>
      </c>
      <c r="F37" s="114">
        <v>172076.05137999999</v>
      </c>
      <c r="G37" s="114">
        <v>284979.44379000005</v>
      </c>
      <c r="H37" s="114">
        <v>283893.70530999999</v>
      </c>
      <c r="I37" s="114">
        <v>296975.99598000001</v>
      </c>
      <c r="J37" s="114">
        <v>287833.37085000001</v>
      </c>
      <c r="K37" s="114">
        <v>291101.35913999996</v>
      </c>
      <c r="L37" s="114">
        <v>306183.56281999999</v>
      </c>
    </row>
    <row r="38" spans="1:12" s="16" customFormat="1" ht="15" customHeight="1">
      <c r="A38" s="147" t="s">
        <v>599</v>
      </c>
      <c r="B38" s="114">
        <v>60659.345439999997</v>
      </c>
      <c r="C38" s="114">
        <v>60640.191719999995</v>
      </c>
      <c r="D38" s="114">
        <v>38547.096850000002</v>
      </c>
      <c r="E38" s="114">
        <v>43696.182609999996</v>
      </c>
      <c r="F38" s="114">
        <v>53217.761060000004</v>
      </c>
      <c r="G38" s="114">
        <v>68390.527799999996</v>
      </c>
      <c r="H38" s="114">
        <v>75227.528160000002</v>
      </c>
      <c r="I38" s="114">
        <v>87898.532250000004</v>
      </c>
      <c r="J38" s="114">
        <v>93961.536170000007</v>
      </c>
      <c r="K38" s="114">
        <v>98481.040129999994</v>
      </c>
      <c r="L38" s="114">
        <v>108184.34581</v>
      </c>
    </row>
    <row r="39" spans="1:12" s="16" customFormat="1" ht="15" customHeight="1">
      <c r="A39" s="147" t="s">
        <v>273</v>
      </c>
      <c r="B39" s="114">
        <v>117943.76091</v>
      </c>
      <c r="C39" s="114">
        <v>81945.15823999999</v>
      </c>
      <c r="D39" s="114">
        <v>75465.225069999986</v>
      </c>
      <c r="E39" s="114">
        <v>72494.317060000001</v>
      </c>
      <c r="F39" s="114">
        <v>74213.945420000004</v>
      </c>
      <c r="G39" s="114">
        <v>74450.496249999997</v>
      </c>
      <c r="H39" s="114">
        <v>74276.247220000005</v>
      </c>
      <c r="I39" s="114">
        <v>74075.135209999993</v>
      </c>
      <c r="J39" s="114">
        <v>74112.600129999992</v>
      </c>
      <c r="K39" s="114">
        <v>74784.590249999994</v>
      </c>
      <c r="L39" s="114">
        <v>74746.49573000001</v>
      </c>
    </row>
    <row r="40" spans="1:12" s="16" customFormat="1" ht="15" customHeight="1">
      <c r="A40" s="147" t="s">
        <v>279</v>
      </c>
      <c r="B40" s="114">
        <v>0</v>
      </c>
      <c r="C40" s="114">
        <v>0</v>
      </c>
      <c r="D40" s="114">
        <v>0</v>
      </c>
      <c r="E40" s="114">
        <v>0</v>
      </c>
      <c r="F40" s="114">
        <v>0</v>
      </c>
      <c r="G40" s="114">
        <v>0</v>
      </c>
      <c r="H40" s="114">
        <v>0</v>
      </c>
      <c r="I40" s="114">
        <v>0</v>
      </c>
      <c r="J40" s="114">
        <v>0</v>
      </c>
      <c r="K40" s="114">
        <v>0</v>
      </c>
      <c r="L40" s="114">
        <v>0</v>
      </c>
    </row>
    <row r="41" spans="1:12" s="16" customFormat="1" ht="15" customHeight="1">
      <c r="A41" s="147" t="s">
        <v>600</v>
      </c>
      <c r="B41" s="114">
        <v>0</v>
      </c>
      <c r="C41" s="114">
        <v>0</v>
      </c>
      <c r="D41" s="114">
        <v>0</v>
      </c>
      <c r="E41" s="114">
        <v>0</v>
      </c>
      <c r="F41" s="114">
        <v>0</v>
      </c>
      <c r="G41" s="114">
        <v>0</v>
      </c>
      <c r="H41" s="114">
        <v>0</v>
      </c>
      <c r="I41" s="114">
        <v>0</v>
      </c>
      <c r="J41" s="114">
        <v>0</v>
      </c>
      <c r="K41" s="114">
        <v>0</v>
      </c>
      <c r="L41" s="114">
        <v>0</v>
      </c>
    </row>
    <row r="42" spans="1:12" s="17" customFormat="1" ht="15" customHeight="1" thickBot="1">
      <c r="A42" s="147" t="s">
        <v>451</v>
      </c>
      <c r="B42" s="114">
        <v>0</v>
      </c>
      <c r="C42" s="114">
        <v>0</v>
      </c>
      <c r="D42" s="114">
        <v>0</v>
      </c>
      <c r="E42" s="114">
        <v>0</v>
      </c>
      <c r="F42" s="114">
        <v>0</v>
      </c>
      <c r="G42" s="114">
        <v>1357.1765399999999</v>
      </c>
      <c r="H42" s="114">
        <v>1002.43263</v>
      </c>
      <c r="I42" s="114">
        <v>701.17499999999995</v>
      </c>
      <c r="J42" s="114">
        <v>58.939949999999996</v>
      </c>
      <c r="K42" s="114">
        <v>512.81614999999999</v>
      </c>
      <c r="L42" s="114">
        <v>7964.4845100000002</v>
      </c>
    </row>
    <row r="43" spans="1:12" ht="15" customHeight="1" thickTop="1" thickBot="1">
      <c r="A43" s="392" t="s">
        <v>601</v>
      </c>
      <c r="B43" s="393">
        <v>897377.07637999998</v>
      </c>
      <c r="C43" s="393">
        <v>986361.64978999994</v>
      </c>
      <c r="D43" s="393">
        <v>821580.1198300001</v>
      </c>
      <c r="E43" s="393">
        <v>899064.4633200001</v>
      </c>
      <c r="F43" s="393">
        <v>912606.28284</v>
      </c>
      <c r="G43" s="393">
        <v>932960.84475000005</v>
      </c>
      <c r="H43" s="393">
        <v>979570.35950999998</v>
      </c>
      <c r="I43" s="393">
        <v>991615.08227000001</v>
      </c>
      <c r="J43" s="393">
        <v>991762.34591999999</v>
      </c>
      <c r="K43" s="393">
        <v>1017375.1069199999</v>
      </c>
      <c r="L43" s="393">
        <v>1011873.69641</v>
      </c>
    </row>
    <row r="44" spans="1:12" s="16" customFormat="1" ht="15" customHeight="1" thickTop="1">
      <c r="A44" s="147" t="s">
        <v>294</v>
      </c>
      <c r="B44" s="114">
        <v>2901.2880299999997</v>
      </c>
      <c r="C44" s="114">
        <v>637355.00075999997</v>
      </c>
      <c r="D44" s="114">
        <v>517143.20075999998</v>
      </c>
      <c r="E44" s="114">
        <v>553359</v>
      </c>
      <c r="F44" s="114">
        <v>553432.5</v>
      </c>
      <c r="G44" s="114">
        <v>553432.5</v>
      </c>
      <c r="H44" s="114">
        <v>553432.5</v>
      </c>
      <c r="I44" s="114">
        <v>553432.5</v>
      </c>
      <c r="J44" s="114">
        <v>553432.5</v>
      </c>
      <c r="K44" s="114">
        <v>553432.5</v>
      </c>
      <c r="L44" s="114">
        <v>553432.5</v>
      </c>
    </row>
    <row r="45" spans="1:12" s="16" customFormat="1" ht="15" customHeight="1">
      <c r="A45" s="147" t="s">
        <v>298</v>
      </c>
      <c r="B45" s="114">
        <v>37724.7641</v>
      </c>
      <c r="C45" s="114">
        <v>4.7393199999999993</v>
      </c>
      <c r="D45" s="114">
        <v>4.7393199999999993</v>
      </c>
      <c r="E45" s="114">
        <v>4.7393199999999993</v>
      </c>
      <c r="F45" s="114">
        <v>4.7393199999999993</v>
      </c>
      <c r="G45" s="114">
        <v>4.7393199999999993</v>
      </c>
      <c r="H45" s="114">
        <v>4.7393199999999993</v>
      </c>
      <c r="I45" s="114">
        <v>4.7393199999999993</v>
      </c>
      <c r="J45" s="114">
        <v>4.7393199999999993</v>
      </c>
      <c r="K45" s="114">
        <v>4.7393199999999993</v>
      </c>
      <c r="L45" s="114">
        <v>4.7393199999999993</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813961.72276000003</v>
      </c>
      <c r="C47" s="114">
        <v>305230.69393000001</v>
      </c>
      <c r="D47" s="114">
        <v>275283.11742999998</v>
      </c>
      <c r="E47" s="114">
        <v>317688.37088</v>
      </c>
      <c r="F47" s="114">
        <v>330254.11550999997</v>
      </c>
      <c r="G47" s="114">
        <v>346793.90307999996</v>
      </c>
      <c r="H47" s="114">
        <v>349382.17431000003</v>
      </c>
      <c r="I47" s="114">
        <v>411031.67197000002</v>
      </c>
      <c r="J47" s="114">
        <v>427078.28976999997</v>
      </c>
      <c r="K47" s="114">
        <v>427078.28976999997</v>
      </c>
      <c r="L47" s="114">
        <v>450487.89711999998</v>
      </c>
    </row>
    <row r="48" spans="1:12" s="16" customFormat="1" ht="15" customHeight="1">
      <c r="A48" s="147" t="s">
        <v>308</v>
      </c>
      <c r="B48" s="114">
        <v>42789.301490000005</v>
      </c>
      <c r="C48" s="114">
        <v>43771.215779999999</v>
      </c>
      <c r="D48" s="114">
        <v>29149.062320000001</v>
      </c>
      <c r="E48" s="114">
        <v>28012.35312</v>
      </c>
      <c r="F48" s="114">
        <v>28914.928010000003</v>
      </c>
      <c r="G48" s="114">
        <v>32729.702350000003</v>
      </c>
      <c r="H48" s="114">
        <v>76750.945879999999</v>
      </c>
      <c r="I48" s="114">
        <v>27146.170979999999</v>
      </c>
      <c r="J48" s="114">
        <v>11246.81683</v>
      </c>
      <c r="K48" s="114">
        <v>36859.577829999995</v>
      </c>
      <c r="L48" s="114">
        <v>7948.5599699999993</v>
      </c>
    </row>
    <row r="49" spans="1:12" s="16" customFormat="1" ht="15" customHeight="1">
      <c r="A49" s="148" t="s">
        <v>603</v>
      </c>
      <c r="B49" s="114">
        <v>-93.748999999999995</v>
      </c>
      <c r="C49" s="114">
        <v>901.04657999999995</v>
      </c>
      <c r="D49" s="114">
        <v>-161.31825000000001</v>
      </c>
      <c r="E49" s="114">
        <v>-592.66138000000001</v>
      </c>
      <c r="F49" s="114">
        <v>0</v>
      </c>
      <c r="G49" s="114">
        <v>0</v>
      </c>
      <c r="H49" s="114">
        <v>30141.431120000001</v>
      </c>
      <c r="I49" s="114">
        <v>0</v>
      </c>
      <c r="J49" s="114">
        <v>0</v>
      </c>
      <c r="K49" s="114">
        <v>0</v>
      </c>
      <c r="L49" s="114">
        <v>0</v>
      </c>
    </row>
    <row r="50" spans="1:12" s="17" customFormat="1" ht="15" customHeight="1" thickBot="1">
      <c r="A50" s="148" t="s">
        <v>604</v>
      </c>
      <c r="B50" s="114">
        <v>42883.050490000001</v>
      </c>
      <c r="C50" s="114">
        <v>42870.169200000004</v>
      </c>
      <c r="D50" s="114">
        <v>29310.380570000001</v>
      </c>
      <c r="E50" s="114">
        <v>28605.014500000001</v>
      </c>
      <c r="F50" s="114">
        <v>28914.928010000003</v>
      </c>
      <c r="G50" s="114">
        <v>32729.702350000003</v>
      </c>
      <c r="H50" s="114">
        <v>46609.514759999998</v>
      </c>
      <c r="I50" s="114">
        <v>27146.170979999999</v>
      </c>
      <c r="J50" s="114">
        <v>11246.81683</v>
      </c>
      <c r="K50" s="114">
        <v>36859.577829999995</v>
      </c>
      <c r="L50" s="114">
        <v>7948.5599699999993</v>
      </c>
    </row>
    <row r="51" spans="1:12" ht="15" customHeight="1" thickTop="1" thickBot="1">
      <c r="A51" s="392" t="s">
        <v>605</v>
      </c>
      <c r="B51" s="393">
        <v>4407838.8268200001</v>
      </c>
      <c r="C51" s="393">
        <v>4584646.9356899997</v>
      </c>
      <c r="D51" s="393">
        <v>3510170.1633699997</v>
      </c>
      <c r="E51" s="393">
        <v>3847091.3228800003</v>
      </c>
      <c r="F51" s="393">
        <v>3951563.75361</v>
      </c>
      <c r="G51" s="393">
        <v>3905410.7508200002</v>
      </c>
      <c r="H51" s="393">
        <v>3847177.5877100001</v>
      </c>
      <c r="I51" s="393">
        <v>3882617.9613699997</v>
      </c>
      <c r="J51" s="393">
        <v>3913578.4301900002</v>
      </c>
      <c r="K51" s="393">
        <v>3991291.9783600001</v>
      </c>
      <c r="L51" s="393">
        <v>3850436.2902899999</v>
      </c>
    </row>
    <row r="52" spans="1:12" s="16" customFormat="1" ht="15" customHeight="1" thickTop="1">
      <c r="A52" s="113" t="s">
        <v>606</v>
      </c>
      <c r="B52" s="114">
        <v>14973.20441</v>
      </c>
      <c r="C52" s="114">
        <v>10001.87084</v>
      </c>
      <c r="D52" s="114">
        <v>2994.1173199999998</v>
      </c>
      <c r="E52" s="114">
        <v>4149.4416899999997</v>
      </c>
      <c r="F52" s="114">
        <v>3406.1938799999998</v>
      </c>
      <c r="G52" s="114">
        <v>2259.9529700000003</v>
      </c>
      <c r="H52" s="114">
        <v>2328.8197200000004</v>
      </c>
      <c r="I52" s="114">
        <v>3460.2270800000001</v>
      </c>
      <c r="J52" s="114">
        <v>3094.7611699999998</v>
      </c>
      <c r="K52" s="114">
        <v>32996.346709999998</v>
      </c>
      <c r="L52" s="114">
        <v>46838.959569999999</v>
      </c>
    </row>
    <row r="53" spans="1:12" s="17" customFormat="1" ht="15" customHeight="1">
      <c r="A53" s="148" t="s">
        <v>607</v>
      </c>
      <c r="B53" s="114">
        <v>0</v>
      </c>
      <c r="C53" s="114">
        <v>0</v>
      </c>
      <c r="D53" s="114">
        <v>0</v>
      </c>
      <c r="E53" s="114">
        <v>0</v>
      </c>
      <c r="F53" s="114">
        <v>0</v>
      </c>
      <c r="G53" s="114">
        <v>0</v>
      </c>
      <c r="H53" s="114">
        <v>0</v>
      </c>
      <c r="I53" s="114">
        <v>0</v>
      </c>
      <c r="J53" s="114">
        <v>0</v>
      </c>
      <c r="K53" s="114">
        <v>0</v>
      </c>
      <c r="L53" s="114">
        <v>0</v>
      </c>
    </row>
    <row r="54" spans="1:12" s="17" customFormat="1" ht="15" customHeight="1">
      <c r="A54" s="148" t="s">
        <v>608</v>
      </c>
      <c r="B54" s="114">
        <v>11200.111339999999</v>
      </c>
      <c r="C54" s="114">
        <v>6890.3854299999994</v>
      </c>
      <c r="D54" s="114">
        <v>0</v>
      </c>
      <c r="E54" s="114">
        <v>1475.8085900000001</v>
      </c>
      <c r="F54" s="114">
        <v>1009.88729</v>
      </c>
      <c r="G54" s="114">
        <v>0</v>
      </c>
      <c r="H54" s="114">
        <v>0</v>
      </c>
      <c r="I54" s="114">
        <v>1194.7472600000001</v>
      </c>
      <c r="J54" s="114">
        <v>870.2266800000001</v>
      </c>
      <c r="K54" s="114">
        <v>30999.52794</v>
      </c>
      <c r="L54" s="114">
        <v>44945.037859999997</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3773.0930699999999</v>
      </c>
      <c r="C56" s="114">
        <v>3111.4854100000002</v>
      </c>
      <c r="D56" s="114">
        <v>2994.1173199999998</v>
      </c>
      <c r="E56" s="114">
        <v>2673.6331</v>
      </c>
      <c r="F56" s="114">
        <v>2396.3065899999997</v>
      </c>
      <c r="G56" s="114">
        <v>2259.9529700000003</v>
      </c>
      <c r="H56" s="114">
        <v>2328.8197200000004</v>
      </c>
      <c r="I56" s="114">
        <v>2265.47982</v>
      </c>
      <c r="J56" s="114">
        <v>2224.53449</v>
      </c>
      <c r="K56" s="114">
        <v>1996.8187700000001</v>
      </c>
      <c r="L56" s="114">
        <v>1893.9217100000001</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7468567.2496800004</v>
      </c>
      <c r="C58" s="114">
        <v>7821015.5494999997</v>
      </c>
      <c r="D58" s="114">
        <v>6003174.3401099993</v>
      </c>
      <c r="E58" s="114">
        <v>6875041.8672899995</v>
      </c>
      <c r="F58" s="114">
        <v>8446337.1393100005</v>
      </c>
      <c r="G58" s="114">
        <v>8499016.6838700008</v>
      </c>
      <c r="H58" s="114">
        <v>8284045.1439799992</v>
      </c>
      <c r="I58" s="114">
        <v>7857535.64647</v>
      </c>
      <c r="J58" s="114">
        <v>7811471.2192500001</v>
      </c>
      <c r="K58" s="114">
        <v>7885890.65276</v>
      </c>
      <c r="L58" s="114">
        <v>7801155.5118800001</v>
      </c>
    </row>
    <row r="59" spans="1:12">
      <c r="A59" s="394" t="s">
        <v>613</v>
      </c>
      <c r="B59" s="395">
        <v>278395.13493</v>
      </c>
      <c r="C59" s="395">
        <v>280500.53021</v>
      </c>
      <c r="D59" s="395">
        <v>217517.43105000001</v>
      </c>
      <c r="E59" s="395">
        <v>234827.81987000001</v>
      </c>
      <c r="F59" s="395">
        <v>219823.99284999998</v>
      </c>
      <c r="G59" s="395">
        <v>244973.10185000001</v>
      </c>
      <c r="H59" s="395">
        <v>238467.09261000002</v>
      </c>
      <c r="I59" s="395">
        <v>221615.32175999999</v>
      </c>
      <c r="J59" s="395">
        <v>92457.312359999996</v>
      </c>
      <c r="K59" s="395">
        <v>226058.5191</v>
      </c>
      <c r="L59" s="395">
        <v>91892.010599999994</v>
      </c>
    </row>
    <row r="60" spans="1:12" ht="15" customHeight="1">
      <c r="A60" s="148" t="s">
        <v>614</v>
      </c>
      <c r="B60" s="114">
        <v>-61944.671020000002</v>
      </c>
      <c r="C60" s="114">
        <v>-77189.052769999995</v>
      </c>
      <c r="D60" s="114">
        <v>-65191.276060000004</v>
      </c>
      <c r="E60" s="114">
        <v>-74970.936069999996</v>
      </c>
      <c r="F60" s="114">
        <v>-60930.343689999994</v>
      </c>
      <c r="G60" s="114">
        <v>-66952.571779999998</v>
      </c>
      <c r="H60" s="114">
        <v>-60703.231319999999</v>
      </c>
      <c r="I60" s="114">
        <v>-62682.430079999998</v>
      </c>
      <c r="J60" s="114">
        <v>-27653.0134</v>
      </c>
      <c r="K60" s="114">
        <v>-68481.701249999998</v>
      </c>
      <c r="L60" s="114">
        <v>-28812.10269</v>
      </c>
    </row>
    <row r="61" spans="1:12" ht="15" customHeight="1">
      <c r="A61" s="147" t="s">
        <v>615</v>
      </c>
      <c r="B61" s="114">
        <v>216450.46390999999</v>
      </c>
      <c r="C61" s="114">
        <v>203311.47743999999</v>
      </c>
      <c r="D61" s="114">
        <v>152326.15499000001</v>
      </c>
      <c r="E61" s="114">
        <v>159856.88380000001</v>
      </c>
      <c r="F61" s="114">
        <v>158893.64916</v>
      </c>
      <c r="G61" s="114">
        <v>178020.53006999998</v>
      </c>
      <c r="H61" s="114">
        <v>177763.86129</v>
      </c>
      <c r="I61" s="114">
        <v>158932.89168</v>
      </c>
      <c r="J61" s="114">
        <v>64804.29896</v>
      </c>
      <c r="K61" s="114">
        <v>157576.81784999999</v>
      </c>
      <c r="L61" s="114">
        <v>63079.907909999994</v>
      </c>
    </row>
    <row r="62" spans="1:12" ht="15" customHeight="1">
      <c r="A62" s="116" t="s">
        <v>616</v>
      </c>
      <c r="B62" s="114">
        <v>39165.92239</v>
      </c>
      <c r="C62" s="114">
        <v>42542.612909999996</v>
      </c>
      <c r="D62" s="114">
        <v>14170.80668</v>
      </c>
      <c r="E62" s="114">
        <v>10907.563310000001</v>
      </c>
      <c r="F62" s="114">
        <v>12894.35066</v>
      </c>
      <c r="G62" s="114">
        <v>11408.337119999998</v>
      </c>
      <c r="H62" s="114">
        <v>8703.7225199999993</v>
      </c>
      <c r="I62" s="114">
        <v>7782.6703399999997</v>
      </c>
      <c r="J62" s="114">
        <v>2423.9152200000003</v>
      </c>
      <c r="K62" s="114">
        <v>23182.141729999999</v>
      </c>
      <c r="L62" s="114">
        <v>11003.546329999999</v>
      </c>
    </row>
    <row r="63" spans="1:12" ht="15" customHeight="1">
      <c r="A63" s="148" t="s">
        <v>617</v>
      </c>
      <c r="B63" s="114">
        <v>-11484.47741</v>
      </c>
      <c r="C63" s="114">
        <v>-9762.5304499999984</v>
      </c>
      <c r="D63" s="114">
        <v>-5632.7140999999992</v>
      </c>
      <c r="E63" s="114">
        <v>-4847.8689800000002</v>
      </c>
      <c r="F63" s="114">
        <v>-7294.7126699999999</v>
      </c>
      <c r="G63" s="114">
        <v>-7709.0222599999997</v>
      </c>
      <c r="H63" s="114">
        <v>-6094.3253500000001</v>
      </c>
      <c r="I63" s="114">
        <v>-6039.3464800000002</v>
      </c>
      <c r="J63" s="114">
        <v>-3869.9950800000001</v>
      </c>
      <c r="K63" s="114">
        <v>-8879.0261599999994</v>
      </c>
      <c r="L63" s="114">
        <v>-5002.6252999999997</v>
      </c>
    </row>
    <row r="64" spans="1:12" ht="15" customHeight="1">
      <c r="A64" s="117" t="s">
        <v>618</v>
      </c>
      <c r="B64" s="114">
        <v>244131.90888999999</v>
      </c>
      <c r="C64" s="114">
        <v>236091.55989999999</v>
      </c>
      <c r="D64" s="114">
        <v>160864.24757000001</v>
      </c>
      <c r="E64" s="114">
        <v>165916.57813000001</v>
      </c>
      <c r="F64" s="114">
        <v>164493.28715000002</v>
      </c>
      <c r="G64" s="114">
        <v>181719.84493000002</v>
      </c>
      <c r="H64" s="114">
        <v>180373.25846000001</v>
      </c>
      <c r="I64" s="114">
        <v>160676.21554</v>
      </c>
      <c r="J64" s="114">
        <v>63358.219100000002</v>
      </c>
      <c r="K64" s="114">
        <v>171879.93341999999</v>
      </c>
      <c r="L64" s="114">
        <v>69080.828939999992</v>
      </c>
    </row>
    <row r="65" spans="1:12" ht="15" customHeight="1">
      <c r="A65" s="116" t="s">
        <v>619</v>
      </c>
      <c r="B65" s="114">
        <v>27377.961629999998</v>
      </c>
      <c r="C65" s="114">
        <v>32213.431539999998</v>
      </c>
      <c r="D65" s="114">
        <v>24767.02288</v>
      </c>
      <c r="E65" s="114">
        <v>30045.309730000001</v>
      </c>
      <c r="F65" s="114">
        <v>27213.680370000002</v>
      </c>
      <c r="G65" s="114">
        <v>22927.203809999999</v>
      </c>
      <c r="H65" s="114">
        <v>13435.205619999999</v>
      </c>
      <c r="I65" s="114">
        <v>14629.049720000001</v>
      </c>
      <c r="J65" s="114">
        <v>16273.48151</v>
      </c>
      <c r="K65" s="114">
        <v>30161.008750000001</v>
      </c>
      <c r="L65" s="114">
        <v>15465.062300000001</v>
      </c>
    </row>
    <row r="66" spans="1:12" ht="15" customHeight="1">
      <c r="A66" s="116" t="s">
        <v>620</v>
      </c>
      <c r="B66" s="114">
        <v>-48160.041870000001</v>
      </c>
      <c r="C66" s="114">
        <v>-40808.950689999998</v>
      </c>
      <c r="D66" s="114">
        <v>-31560.596129999998</v>
      </c>
      <c r="E66" s="114">
        <v>-38559.072189999999</v>
      </c>
      <c r="F66" s="114">
        <v>-39229.631529999999</v>
      </c>
      <c r="G66" s="114">
        <v>-37891.479060000005</v>
      </c>
      <c r="H66" s="114">
        <v>-21845.534079999998</v>
      </c>
      <c r="I66" s="114">
        <v>-15382.653980000001</v>
      </c>
      <c r="J66" s="114">
        <v>-15873.48085</v>
      </c>
      <c r="K66" s="114">
        <v>-33054.007239999999</v>
      </c>
      <c r="L66" s="114">
        <v>-22678.24439</v>
      </c>
    </row>
    <row r="67" spans="1:12" ht="15" customHeight="1">
      <c r="A67" s="147" t="s">
        <v>621</v>
      </c>
      <c r="B67" s="114">
        <v>223349.82865000001</v>
      </c>
      <c r="C67" s="114">
        <v>227496.04074999999</v>
      </c>
      <c r="D67" s="114">
        <v>154070.67431999999</v>
      </c>
      <c r="E67" s="114">
        <v>157402.81566999998</v>
      </c>
      <c r="F67" s="114">
        <v>152477.33599000002</v>
      </c>
      <c r="G67" s="114">
        <v>166755.56968000002</v>
      </c>
      <c r="H67" s="114">
        <v>171962.93</v>
      </c>
      <c r="I67" s="114">
        <v>159922.61128000001</v>
      </c>
      <c r="J67" s="114">
        <v>63758.21976</v>
      </c>
      <c r="K67" s="114">
        <v>168986.93493000002</v>
      </c>
      <c r="L67" s="114">
        <v>61867.646850000005</v>
      </c>
    </row>
    <row r="68" spans="1:12" ht="15" customHeight="1">
      <c r="A68" s="148" t="s">
        <v>622</v>
      </c>
      <c r="B68" s="114">
        <v>-180019.25640000001</v>
      </c>
      <c r="C68" s="114">
        <v>-185061.74734999999</v>
      </c>
      <c r="D68" s="114">
        <v>-125918.45629999999</v>
      </c>
      <c r="E68" s="114">
        <v>-130814.61242</v>
      </c>
      <c r="F68" s="114">
        <v>-122215.48759</v>
      </c>
      <c r="G68" s="114">
        <v>-131724.92104000002</v>
      </c>
      <c r="H68" s="114">
        <v>-119146.16972000001</v>
      </c>
      <c r="I68" s="114">
        <v>-124957.24294</v>
      </c>
      <c r="J68" s="114">
        <v>-52510.80573</v>
      </c>
      <c r="K68" s="114">
        <v>-127703.78989</v>
      </c>
      <c r="L68" s="114">
        <v>-54366.585650000001</v>
      </c>
    </row>
    <row r="69" spans="1:12" ht="15" customHeight="1">
      <c r="A69" s="117" t="s">
        <v>623</v>
      </c>
      <c r="B69" s="114">
        <v>43330.572249999997</v>
      </c>
      <c r="C69" s="114">
        <v>42434.293399999995</v>
      </c>
      <c r="D69" s="114">
        <v>28152.21802</v>
      </c>
      <c r="E69" s="114">
        <v>26588.203249999999</v>
      </c>
      <c r="F69" s="114">
        <v>30261.848399999999</v>
      </c>
      <c r="G69" s="114">
        <v>35030.648639999999</v>
      </c>
      <c r="H69" s="114">
        <v>52816.760280000002</v>
      </c>
      <c r="I69" s="114">
        <v>34965.368340000001</v>
      </c>
      <c r="J69" s="114">
        <v>11247.41403</v>
      </c>
      <c r="K69" s="114">
        <v>41283.145039999996</v>
      </c>
      <c r="L69" s="114">
        <v>7501.0612000000001</v>
      </c>
    </row>
    <row r="70" spans="1:12" ht="15" customHeight="1">
      <c r="A70" s="117" t="s">
        <v>624</v>
      </c>
      <c r="B70" s="114">
        <v>2114.2653399999999</v>
      </c>
      <c r="C70" s="114">
        <v>1345.97244</v>
      </c>
      <c r="D70" s="114">
        <v>1006.65594</v>
      </c>
      <c r="E70" s="114">
        <v>865.44482999999991</v>
      </c>
      <c r="F70" s="114">
        <v>506.57324</v>
      </c>
      <c r="G70" s="114">
        <v>0.13505</v>
      </c>
      <c r="H70" s="114">
        <v>6.0310000000000002E-2</v>
      </c>
      <c r="I70" s="114">
        <v>1.38537</v>
      </c>
      <c r="J70" s="114">
        <v>0.96602999999999994</v>
      </c>
      <c r="K70" s="114">
        <v>1.14723</v>
      </c>
      <c r="L70" s="114">
        <v>9.9040000000000003E-2</v>
      </c>
    </row>
    <row r="71" spans="1:12" ht="15" customHeight="1">
      <c r="A71" s="115" t="s">
        <v>971</v>
      </c>
      <c r="B71" s="114">
        <v>11.282020000000001</v>
      </c>
      <c r="C71" s="114">
        <v>3.9025500000000002</v>
      </c>
      <c r="D71" s="114">
        <v>0.13996</v>
      </c>
      <c r="E71" s="114">
        <v>0.11565</v>
      </c>
      <c r="F71" s="114">
        <v>8.4849999999999995E-2</v>
      </c>
      <c r="G71" s="114">
        <v>0.13505</v>
      </c>
      <c r="H71" s="114">
        <v>6.0310000000000002E-2</v>
      </c>
      <c r="I71" s="114">
        <v>1.38537</v>
      </c>
      <c r="J71" s="114">
        <v>0.96602999999999994</v>
      </c>
      <c r="K71" s="114">
        <v>1.14723</v>
      </c>
      <c r="L71" s="114">
        <v>9.9040000000000003E-2</v>
      </c>
    </row>
    <row r="72" spans="1:12" ht="15" customHeight="1">
      <c r="A72" s="115" t="s">
        <v>972</v>
      </c>
      <c r="B72" s="114">
        <v>2102.9833199999998</v>
      </c>
      <c r="C72" s="114">
        <v>1342.06989</v>
      </c>
      <c r="D72" s="114">
        <v>1006.51598</v>
      </c>
      <c r="E72" s="114">
        <v>865.32918000000006</v>
      </c>
      <c r="F72" s="114">
        <v>506.48839000000004</v>
      </c>
      <c r="G72" s="114">
        <v>0</v>
      </c>
      <c r="H72" s="114">
        <v>0</v>
      </c>
      <c r="I72" s="114">
        <v>0</v>
      </c>
      <c r="J72" s="114">
        <v>0</v>
      </c>
      <c r="K72" s="114">
        <v>0</v>
      </c>
      <c r="L72" s="114">
        <v>0</v>
      </c>
    </row>
    <row r="73" spans="1:12" ht="15" customHeight="1">
      <c r="A73" s="147" t="s">
        <v>625</v>
      </c>
      <c r="B73" s="114">
        <v>-30.451450000000001</v>
      </c>
      <c r="C73" s="114">
        <v>-1.1402399999999999</v>
      </c>
      <c r="D73" s="114">
        <v>2.9E-4</v>
      </c>
      <c r="E73" s="114">
        <v>8.0000000000000007E-5</v>
      </c>
      <c r="F73" s="114">
        <v>0</v>
      </c>
      <c r="G73" s="114">
        <v>0</v>
      </c>
      <c r="H73" s="114">
        <v>-1.0000000000000001E-5</v>
      </c>
      <c r="I73" s="114">
        <v>0</v>
      </c>
      <c r="J73" s="114">
        <v>0</v>
      </c>
      <c r="K73" s="114">
        <v>0</v>
      </c>
      <c r="L73" s="114">
        <v>0</v>
      </c>
    </row>
    <row r="74" spans="1:12" ht="15" customHeight="1">
      <c r="A74" s="147" t="s">
        <v>1259</v>
      </c>
      <c r="B74" s="114">
        <v>-26.436330000000002</v>
      </c>
      <c r="C74" s="114">
        <v>0.26155</v>
      </c>
      <c r="D74" s="114">
        <v>3.1E-4</v>
      </c>
      <c r="E74" s="114">
        <v>8.0000000000000007E-5</v>
      </c>
      <c r="F74" s="114">
        <v>0</v>
      </c>
      <c r="G74" s="114">
        <v>0</v>
      </c>
      <c r="H74" s="114">
        <v>-1.0000000000000001E-5</v>
      </c>
      <c r="I74" s="114">
        <v>0</v>
      </c>
      <c r="J74" s="114">
        <v>0</v>
      </c>
      <c r="K74" s="114">
        <v>0</v>
      </c>
      <c r="L74" s="114">
        <v>0</v>
      </c>
    </row>
    <row r="75" spans="1:12" ht="15" customHeight="1">
      <c r="A75" s="148" t="s">
        <v>973</v>
      </c>
      <c r="B75" s="114">
        <v>-4.0151199999999996</v>
      </c>
      <c r="C75" s="114">
        <v>-1.4017899999999999</v>
      </c>
      <c r="D75" s="114">
        <v>-2.0000000000000002E-5</v>
      </c>
      <c r="E75" s="114">
        <v>0</v>
      </c>
      <c r="F75" s="114">
        <v>0</v>
      </c>
      <c r="G75" s="114">
        <v>0</v>
      </c>
      <c r="H75" s="114">
        <v>0</v>
      </c>
      <c r="I75" s="114">
        <v>0</v>
      </c>
      <c r="J75" s="114">
        <v>0</v>
      </c>
      <c r="K75" s="114">
        <v>0</v>
      </c>
      <c r="L75" s="114">
        <v>0</v>
      </c>
    </row>
    <row r="76" spans="1:12" ht="15" customHeight="1">
      <c r="A76" s="147" t="s">
        <v>626</v>
      </c>
      <c r="B76" s="114">
        <v>45414.386140000002</v>
      </c>
      <c r="C76" s="114">
        <v>43779.125599999999</v>
      </c>
      <c r="D76" s="114">
        <v>29158.874250000001</v>
      </c>
      <c r="E76" s="114">
        <v>27453.648160000001</v>
      </c>
      <c r="F76" s="114">
        <v>30768.42164</v>
      </c>
      <c r="G76" s="114">
        <v>35030.783689999997</v>
      </c>
      <c r="H76" s="114">
        <v>52816.82058</v>
      </c>
      <c r="I76" s="114">
        <v>34966.753710000005</v>
      </c>
      <c r="J76" s="114">
        <v>11248.380060000001</v>
      </c>
      <c r="K76" s="114">
        <v>41284.292270000005</v>
      </c>
      <c r="L76" s="114">
        <v>7501.1602400000002</v>
      </c>
    </row>
    <row r="77" spans="1:12" ht="15" customHeight="1">
      <c r="A77" s="149" t="s">
        <v>962</v>
      </c>
      <c r="B77" s="114">
        <v>141.20740000000001</v>
      </c>
      <c r="C77" s="114">
        <v>275.94953999999996</v>
      </c>
      <c r="D77" s="114">
        <v>-16.047799999999999</v>
      </c>
      <c r="E77" s="114">
        <v>802.37704000000008</v>
      </c>
      <c r="F77" s="114">
        <v>55.494690000000006</v>
      </c>
      <c r="G77" s="114">
        <v>343.45517999999998</v>
      </c>
      <c r="H77" s="114">
        <v>161.82028</v>
      </c>
      <c r="I77" s="114">
        <v>102.10661</v>
      </c>
      <c r="J77" s="114">
        <v>0</v>
      </c>
      <c r="K77" s="114">
        <v>181.94233</v>
      </c>
      <c r="L77" s="114">
        <v>176.96462</v>
      </c>
    </row>
    <row r="78" spans="1:12" ht="15" customHeight="1">
      <c r="A78" s="117" t="s">
        <v>627</v>
      </c>
      <c r="B78" s="114">
        <v>45555.593540000002</v>
      </c>
      <c r="C78" s="114">
        <v>44055.075140000001</v>
      </c>
      <c r="D78" s="114">
        <v>29142.82645</v>
      </c>
      <c r="E78" s="114">
        <v>28256.0252</v>
      </c>
      <c r="F78" s="114">
        <v>30823.91633</v>
      </c>
      <c r="G78" s="114">
        <v>35374.238869999994</v>
      </c>
      <c r="H78" s="114">
        <v>52978.64086</v>
      </c>
      <c r="I78" s="114">
        <v>35068.86032</v>
      </c>
      <c r="J78" s="114">
        <v>11248.380060000001</v>
      </c>
      <c r="K78" s="114">
        <v>41466.234600000003</v>
      </c>
      <c r="L78" s="114">
        <v>7678.1248599999999</v>
      </c>
    </row>
    <row r="79" spans="1:12" ht="15" customHeight="1">
      <c r="A79" s="116" t="s">
        <v>628</v>
      </c>
      <c r="B79" s="114">
        <v>-1019.1915</v>
      </c>
      <c r="C79" s="114">
        <v>323.63357000000002</v>
      </c>
      <c r="D79" s="114">
        <v>1699.3503000000001</v>
      </c>
      <c r="E79" s="114">
        <v>570.30964000000006</v>
      </c>
      <c r="F79" s="114">
        <v>-631.52274999999997</v>
      </c>
      <c r="G79" s="114">
        <v>-716.43352000000004</v>
      </c>
      <c r="H79" s="114">
        <v>-176.28310000000002</v>
      </c>
      <c r="I79" s="114">
        <v>-25.687339999999999</v>
      </c>
      <c r="J79" s="114">
        <v>254.10276999999999</v>
      </c>
      <c r="K79" s="114">
        <v>131.36223000000001</v>
      </c>
      <c r="L79" s="114">
        <v>271.09911</v>
      </c>
    </row>
    <row r="80" spans="1:12" ht="15" customHeight="1">
      <c r="A80" s="147" t="s">
        <v>629</v>
      </c>
      <c r="B80" s="114">
        <v>44536.402040000001</v>
      </c>
      <c r="C80" s="114">
        <v>44378.708709999999</v>
      </c>
      <c r="D80" s="114">
        <v>30842.176749999999</v>
      </c>
      <c r="E80" s="114">
        <v>28826.33484</v>
      </c>
      <c r="F80" s="114">
        <v>30192.39358</v>
      </c>
      <c r="G80" s="114">
        <v>34657.805350000002</v>
      </c>
      <c r="H80" s="114">
        <v>52802.357759999999</v>
      </c>
      <c r="I80" s="114">
        <v>35043.172979999996</v>
      </c>
      <c r="J80" s="114">
        <v>11502.482830000001</v>
      </c>
      <c r="K80" s="114">
        <v>41597.596829999995</v>
      </c>
      <c r="L80" s="114">
        <v>7949.22397</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44536.402040000001</v>
      </c>
      <c r="C82" s="114">
        <v>44378.708709999999</v>
      </c>
      <c r="D82" s="114">
        <v>30842.176749999999</v>
      </c>
      <c r="E82" s="114">
        <v>28826.33484</v>
      </c>
      <c r="F82" s="114">
        <v>30192.39358</v>
      </c>
      <c r="G82" s="114">
        <v>34657.805350000002</v>
      </c>
      <c r="H82" s="114">
        <v>52802.357759999999</v>
      </c>
      <c r="I82" s="114">
        <v>35043.172979999996</v>
      </c>
      <c r="J82" s="114">
        <v>11502.482830000001</v>
      </c>
      <c r="K82" s="114">
        <v>41597.596829999995</v>
      </c>
      <c r="L82" s="114">
        <v>7949.22397</v>
      </c>
    </row>
    <row r="83" spans="1:12" ht="15" customHeight="1" thickBot="1">
      <c r="A83" s="116" t="s">
        <v>632</v>
      </c>
      <c r="B83" s="114">
        <v>-1653.3515500000001</v>
      </c>
      <c r="C83" s="114">
        <v>-1508.53955</v>
      </c>
      <c r="D83" s="114">
        <v>-1531.7961799999998</v>
      </c>
      <c r="E83" s="114">
        <v>-221.32033999999999</v>
      </c>
      <c r="F83" s="114">
        <v>-1277.4655700000001</v>
      </c>
      <c r="G83" s="114">
        <v>-1928.1030000000001</v>
      </c>
      <c r="H83" s="114">
        <v>-6192.8429999999998</v>
      </c>
      <c r="I83" s="114">
        <v>-7897.0020000000004</v>
      </c>
      <c r="J83" s="114">
        <v>-255.666</v>
      </c>
      <c r="K83" s="114">
        <v>-4738.0190000000002</v>
      </c>
      <c r="L83" s="114">
        <v>-0.66400000000000003</v>
      </c>
    </row>
    <row r="84" spans="1:12" ht="15" customHeight="1" thickTop="1" thickBot="1">
      <c r="A84" s="392" t="s">
        <v>633</v>
      </c>
      <c r="B84" s="393">
        <v>42883.050490000001</v>
      </c>
      <c r="C84" s="393">
        <v>42870.169159999998</v>
      </c>
      <c r="D84" s="393">
        <v>29310.380570000001</v>
      </c>
      <c r="E84" s="393">
        <v>28605.014500000001</v>
      </c>
      <c r="F84" s="393">
        <v>28914.928010000003</v>
      </c>
      <c r="G84" s="393">
        <v>32729.702350000003</v>
      </c>
      <c r="H84" s="393">
        <v>46609.514759999998</v>
      </c>
      <c r="I84" s="393">
        <v>27146.170979999999</v>
      </c>
      <c r="J84" s="393">
        <v>11246.81683</v>
      </c>
      <c r="K84" s="393">
        <v>36859.577829999995</v>
      </c>
      <c r="L84" s="393">
        <v>7948.5599699999993</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C5:L5"/>
  </mergeCells>
  <pageMargins left="0.88" right="0.75" top="0.76" bottom="0.56999999999999995" header="0.74" footer="0.22"/>
  <pageSetup scale="4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0"/>
  <sheetViews>
    <sheetView topLeftCell="C1" zoomScaleNormal="100" workbookViewId="0">
      <selection activeCell="C1" sqref="C1:N1"/>
    </sheetView>
  </sheetViews>
  <sheetFormatPr defaultRowHeight="12.75"/>
  <cols>
    <col min="1" max="1" width="3" style="44" hidden="1" customWidth="1"/>
    <col min="2" max="2" width="6" style="44" hidden="1" customWidth="1"/>
    <col min="3" max="3" width="81.5703125" style="44" customWidth="1"/>
    <col min="4" max="4" width="11.140625" style="44" bestFit="1" customWidth="1"/>
    <col min="5" max="11" width="7.28515625" style="44" bestFit="1" customWidth="1"/>
    <col min="12" max="13" width="7.28515625" style="44" customWidth="1"/>
    <col min="14" max="14" width="7.28515625" style="44" bestFit="1" customWidth="1"/>
    <col min="15" max="257" width="9.140625" style="44"/>
    <col min="258" max="259" width="0" style="44" hidden="1" customWidth="1"/>
    <col min="260" max="260" width="81.5703125" style="44" customWidth="1"/>
    <col min="261" max="269" width="13.140625" style="44" customWidth="1"/>
    <col min="270" max="513" width="9.140625" style="44"/>
    <col min="514" max="515" width="0" style="44" hidden="1" customWidth="1"/>
    <col min="516" max="516" width="81.5703125" style="44" customWidth="1"/>
    <col min="517" max="525" width="13.140625" style="44" customWidth="1"/>
    <col min="526" max="769" width="9.140625" style="44"/>
    <col min="770" max="771" width="0" style="44" hidden="1" customWidth="1"/>
    <col min="772" max="772" width="81.5703125" style="44" customWidth="1"/>
    <col min="773" max="781" width="13.140625" style="44" customWidth="1"/>
    <col min="782" max="1025" width="9.140625" style="44"/>
    <col min="1026" max="1027" width="0" style="44" hidden="1" customWidth="1"/>
    <col min="1028" max="1028" width="81.5703125" style="44" customWidth="1"/>
    <col min="1029" max="1037" width="13.140625" style="44" customWidth="1"/>
    <col min="1038" max="1281" width="9.140625" style="44"/>
    <col min="1282" max="1283" width="0" style="44" hidden="1" customWidth="1"/>
    <col min="1284" max="1284" width="81.5703125" style="44" customWidth="1"/>
    <col min="1285" max="1293" width="13.140625" style="44" customWidth="1"/>
    <col min="1294" max="1537" width="9.140625" style="44"/>
    <col min="1538" max="1539" width="0" style="44" hidden="1" customWidth="1"/>
    <col min="1540" max="1540" width="81.5703125" style="44" customWidth="1"/>
    <col min="1541" max="1549" width="13.140625" style="44" customWidth="1"/>
    <col min="1550" max="1793" width="9.140625" style="44"/>
    <col min="1794" max="1795" width="0" style="44" hidden="1" customWidth="1"/>
    <col min="1796" max="1796" width="81.5703125" style="44" customWidth="1"/>
    <col min="1797" max="1805" width="13.140625" style="44" customWidth="1"/>
    <col min="1806" max="2049" width="9.140625" style="44"/>
    <col min="2050" max="2051" width="0" style="44" hidden="1" customWidth="1"/>
    <col min="2052" max="2052" width="81.5703125" style="44" customWidth="1"/>
    <col min="2053" max="2061" width="13.140625" style="44" customWidth="1"/>
    <col min="2062" max="2305" width="9.140625" style="44"/>
    <col min="2306" max="2307" width="0" style="44" hidden="1" customWidth="1"/>
    <col min="2308" max="2308" width="81.5703125" style="44" customWidth="1"/>
    <col min="2309" max="2317" width="13.140625" style="44" customWidth="1"/>
    <col min="2318" max="2561" width="9.140625" style="44"/>
    <col min="2562" max="2563" width="0" style="44" hidden="1" customWidth="1"/>
    <col min="2564" max="2564" width="81.5703125" style="44" customWidth="1"/>
    <col min="2565" max="2573" width="13.140625" style="44" customWidth="1"/>
    <col min="2574" max="2817" width="9.140625" style="44"/>
    <col min="2818" max="2819" width="0" style="44" hidden="1" customWidth="1"/>
    <col min="2820" max="2820" width="81.5703125" style="44" customWidth="1"/>
    <col min="2821" max="2829" width="13.140625" style="44" customWidth="1"/>
    <col min="2830" max="3073" width="9.140625" style="44"/>
    <col min="3074" max="3075" width="0" style="44" hidden="1" customWidth="1"/>
    <col min="3076" max="3076" width="81.5703125" style="44" customWidth="1"/>
    <col min="3077" max="3085" width="13.140625" style="44" customWidth="1"/>
    <col min="3086" max="3329" width="9.140625" style="44"/>
    <col min="3330" max="3331" width="0" style="44" hidden="1" customWidth="1"/>
    <col min="3332" max="3332" width="81.5703125" style="44" customWidth="1"/>
    <col min="3333" max="3341" width="13.140625" style="44" customWidth="1"/>
    <col min="3342" max="3585" width="9.140625" style="44"/>
    <col min="3586" max="3587" width="0" style="44" hidden="1" customWidth="1"/>
    <col min="3588" max="3588" width="81.5703125" style="44" customWidth="1"/>
    <col min="3589" max="3597" width="13.140625" style="44" customWidth="1"/>
    <col min="3598" max="3841" width="9.140625" style="44"/>
    <col min="3842" max="3843" width="0" style="44" hidden="1" customWidth="1"/>
    <col min="3844" max="3844" width="81.5703125" style="44" customWidth="1"/>
    <col min="3845" max="3853" width="13.140625" style="44" customWidth="1"/>
    <col min="3854" max="4097" width="9.140625" style="44"/>
    <col min="4098" max="4099" width="0" style="44" hidden="1" customWidth="1"/>
    <col min="4100" max="4100" width="81.5703125" style="44" customWidth="1"/>
    <col min="4101" max="4109" width="13.140625" style="44" customWidth="1"/>
    <col min="4110" max="4353" width="9.140625" style="44"/>
    <col min="4354" max="4355" width="0" style="44" hidden="1" customWidth="1"/>
    <col min="4356" max="4356" width="81.5703125" style="44" customWidth="1"/>
    <col min="4357" max="4365" width="13.140625" style="44" customWidth="1"/>
    <col min="4366" max="4609" width="9.140625" style="44"/>
    <col min="4610" max="4611" width="0" style="44" hidden="1" customWidth="1"/>
    <col min="4612" max="4612" width="81.5703125" style="44" customWidth="1"/>
    <col min="4613" max="4621" width="13.140625" style="44" customWidth="1"/>
    <col min="4622" max="4865" width="9.140625" style="44"/>
    <col min="4866" max="4867" width="0" style="44" hidden="1" customWidth="1"/>
    <col min="4868" max="4868" width="81.5703125" style="44" customWidth="1"/>
    <col min="4869" max="4877" width="13.140625" style="44" customWidth="1"/>
    <col min="4878" max="5121" width="9.140625" style="44"/>
    <col min="5122" max="5123" width="0" style="44" hidden="1" customWidth="1"/>
    <col min="5124" max="5124" width="81.5703125" style="44" customWidth="1"/>
    <col min="5125" max="5133" width="13.140625" style="44" customWidth="1"/>
    <col min="5134" max="5377" width="9.140625" style="44"/>
    <col min="5378" max="5379" width="0" style="44" hidden="1" customWidth="1"/>
    <col min="5380" max="5380" width="81.5703125" style="44" customWidth="1"/>
    <col min="5381" max="5389" width="13.140625" style="44" customWidth="1"/>
    <col min="5390" max="5633" width="9.140625" style="44"/>
    <col min="5634" max="5635" width="0" style="44" hidden="1" customWidth="1"/>
    <col min="5636" max="5636" width="81.5703125" style="44" customWidth="1"/>
    <col min="5637" max="5645" width="13.140625" style="44" customWidth="1"/>
    <col min="5646" max="5889" width="9.140625" style="44"/>
    <col min="5890" max="5891" width="0" style="44" hidden="1" customWidth="1"/>
    <col min="5892" max="5892" width="81.5703125" style="44" customWidth="1"/>
    <col min="5893" max="5901" width="13.140625" style="44" customWidth="1"/>
    <col min="5902" max="6145" width="9.140625" style="44"/>
    <col min="6146" max="6147" width="0" style="44" hidden="1" customWidth="1"/>
    <col min="6148" max="6148" width="81.5703125" style="44" customWidth="1"/>
    <col min="6149" max="6157" width="13.140625" style="44" customWidth="1"/>
    <col min="6158" max="6401" width="9.140625" style="44"/>
    <col min="6402" max="6403" width="0" style="44" hidden="1" customWidth="1"/>
    <col min="6404" max="6404" width="81.5703125" style="44" customWidth="1"/>
    <col min="6405" max="6413" width="13.140625" style="44" customWidth="1"/>
    <col min="6414" max="6657" width="9.140625" style="44"/>
    <col min="6658" max="6659" width="0" style="44" hidden="1" customWidth="1"/>
    <col min="6660" max="6660" width="81.5703125" style="44" customWidth="1"/>
    <col min="6661" max="6669" width="13.140625" style="44" customWidth="1"/>
    <col min="6670" max="6913" width="9.140625" style="44"/>
    <col min="6914" max="6915" width="0" style="44" hidden="1" customWidth="1"/>
    <col min="6916" max="6916" width="81.5703125" style="44" customWidth="1"/>
    <col min="6917" max="6925" width="13.140625" style="44" customWidth="1"/>
    <col min="6926" max="7169" width="9.140625" style="44"/>
    <col min="7170" max="7171" width="0" style="44" hidden="1" customWidth="1"/>
    <col min="7172" max="7172" width="81.5703125" style="44" customWidth="1"/>
    <col min="7173" max="7181" width="13.140625" style="44" customWidth="1"/>
    <col min="7182" max="7425" width="9.140625" style="44"/>
    <col min="7426" max="7427" width="0" style="44" hidden="1" customWidth="1"/>
    <col min="7428" max="7428" width="81.5703125" style="44" customWidth="1"/>
    <col min="7429" max="7437" width="13.140625" style="44" customWidth="1"/>
    <col min="7438" max="7681" width="9.140625" style="44"/>
    <col min="7682" max="7683" width="0" style="44" hidden="1" customWidth="1"/>
    <col min="7684" max="7684" width="81.5703125" style="44" customWidth="1"/>
    <col min="7685" max="7693" width="13.140625" style="44" customWidth="1"/>
    <col min="7694" max="7937" width="9.140625" style="44"/>
    <col min="7938" max="7939" width="0" style="44" hidden="1" customWidth="1"/>
    <col min="7940" max="7940" width="81.5703125" style="44" customWidth="1"/>
    <col min="7941" max="7949" width="13.140625" style="44" customWidth="1"/>
    <col min="7950" max="8193" width="9.140625" style="44"/>
    <col min="8194" max="8195" width="0" style="44" hidden="1" customWidth="1"/>
    <col min="8196" max="8196" width="81.5703125" style="44" customWidth="1"/>
    <col min="8197" max="8205" width="13.140625" style="44" customWidth="1"/>
    <col min="8206" max="8449" width="9.140625" style="44"/>
    <col min="8450" max="8451" width="0" style="44" hidden="1" customWidth="1"/>
    <col min="8452" max="8452" width="81.5703125" style="44" customWidth="1"/>
    <col min="8453" max="8461" width="13.140625" style="44" customWidth="1"/>
    <col min="8462" max="8705" width="9.140625" style="44"/>
    <col min="8706" max="8707" width="0" style="44" hidden="1" customWidth="1"/>
    <col min="8708" max="8708" width="81.5703125" style="44" customWidth="1"/>
    <col min="8709" max="8717" width="13.140625" style="44" customWidth="1"/>
    <col min="8718" max="8961" width="9.140625" style="44"/>
    <col min="8962" max="8963" width="0" style="44" hidden="1" customWidth="1"/>
    <col min="8964" max="8964" width="81.5703125" style="44" customWidth="1"/>
    <col min="8965" max="8973" width="13.140625" style="44" customWidth="1"/>
    <col min="8974" max="9217" width="9.140625" style="44"/>
    <col min="9218" max="9219" width="0" style="44" hidden="1" customWidth="1"/>
    <col min="9220" max="9220" width="81.5703125" style="44" customWidth="1"/>
    <col min="9221" max="9229" width="13.140625" style="44" customWidth="1"/>
    <col min="9230" max="9473" width="9.140625" style="44"/>
    <col min="9474" max="9475" width="0" style="44" hidden="1" customWidth="1"/>
    <col min="9476" max="9476" width="81.5703125" style="44" customWidth="1"/>
    <col min="9477" max="9485" width="13.140625" style="44" customWidth="1"/>
    <col min="9486" max="9729" width="9.140625" style="44"/>
    <col min="9730" max="9731" width="0" style="44" hidden="1" customWidth="1"/>
    <col min="9732" max="9732" width="81.5703125" style="44" customWidth="1"/>
    <col min="9733" max="9741" width="13.140625" style="44" customWidth="1"/>
    <col min="9742" max="9985" width="9.140625" style="44"/>
    <col min="9986" max="9987" width="0" style="44" hidden="1" customWidth="1"/>
    <col min="9988" max="9988" width="81.5703125" style="44" customWidth="1"/>
    <col min="9989" max="9997" width="13.140625" style="44" customWidth="1"/>
    <col min="9998" max="10241" width="9.140625" style="44"/>
    <col min="10242" max="10243" width="0" style="44" hidden="1" customWidth="1"/>
    <col min="10244" max="10244" width="81.5703125" style="44" customWidth="1"/>
    <col min="10245" max="10253" width="13.140625" style="44" customWidth="1"/>
    <col min="10254" max="10497" width="9.140625" style="44"/>
    <col min="10498" max="10499" width="0" style="44" hidden="1" customWidth="1"/>
    <col min="10500" max="10500" width="81.5703125" style="44" customWidth="1"/>
    <col min="10501" max="10509" width="13.140625" style="44" customWidth="1"/>
    <col min="10510" max="10753" width="9.140625" style="44"/>
    <col min="10754" max="10755" width="0" style="44" hidden="1" customWidth="1"/>
    <col min="10756" max="10756" width="81.5703125" style="44" customWidth="1"/>
    <col min="10757" max="10765" width="13.140625" style="44" customWidth="1"/>
    <col min="10766" max="11009" width="9.140625" style="44"/>
    <col min="11010" max="11011" width="0" style="44" hidden="1" customWidth="1"/>
    <col min="11012" max="11012" width="81.5703125" style="44" customWidth="1"/>
    <col min="11013" max="11021" width="13.140625" style="44" customWidth="1"/>
    <col min="11022" max="11265" width="9.140625" style="44"/>
    <col min="11266" max="11267" width="0" style="44" hidden="1" customWidth="1"/>
    <col min="11268" max="11268" width="81.5703125" style="44" customWidth="1"/>
    <col min="11269" max="11277" width="13.140625" style="44" customWidth="1"/>
    <col min="11278" max="11521" width="9.140625" style="44"/>
    <col min="11522" max="11523" width="0" style="44" hidden="1" customWidth="1"/>
    <col min="11524" max="11524" width="81.5703125" style="44" customWidth="1"/>
    <col min="11525" max="11533" width="13.140625" style="44" customWidth="1"/>
    <col min="11534" max="11777" width="9.140625" style="44"/>
    <col min="11778" max="11779" width="0" style="44" hidden="1" customWidth="1"/>
    <col min="11780" max="11780" width="81.5703125" style="44" customWidth="1"/>
    <col min="11781" max="11789" width="13.140625" style="44" customWidth="1"/>
    <col min="11790" max="12033" width="9.140625" style="44"/>
    <col min="12034" max="12035" width="0" style="44" hidden="1" customWidth="1"/>
    <col min="12036" max="12036" width="81.5703125" style="44" customWidth="1"/>
    <col min="12037" max="12045" width="13.140625" style="44" customWidth="1"/>
    <col min="12046" max="12289" width="9.140625" style="44"/>
    <col min="12290" max="12291" width="0" style="44" hidden="1" customWidth="1"/>
    <col min="12292" max="12292" width="81.5703125" style="44" customWidth="1"/>
    <col min="12293" max="12301" width="13.140625" style="44" customWidth="1"/>
    <col min="12302" max="12545" width="9.140625" style="44"/>
    <col min="12546" max="12547" width="0" style="44" hidden="1" customWidth="1"/>
    <col min="12548" max="12548" width="81.5703125" style="44" customWidth="1"/>
    <col min="12549" max="12557" width="13.140625" style="44" customWidth="1"/>
    <col min="12558" max="12801" width="9.140625" style="44"/>
    <col min="12802" max="12803" width="0" style="44" hidden="1" customWidth="1"/>
    <col min="12804" max="12804" width="81.5703125" style="44" customWidth="1"/>
    <col min="12805" max="12813" width="13.140625" style="44" customWidth="1"/>
    <col min="12814" max="13057" width="9.140625" style="44"/>
    <col min="13058" max="13059" width="0" style="44" hidden="1" customWidth="1"/>
    <col min="13060" max="13060" width="81.5703125" style="44" customWidth="1"/>
    <col min="13061" max="13069" width="13.140625" style="44" customWidth="1"/>
    <col min="13070" max="13313" width="9.140625" style="44"/>
    <col min="13314" max="13315" width="0" style="44" hidden="1" customWidth="1"/>
    <col min="13316" max="13316" width="81.5703125" style="44" customWidth="1"/>
    <col min="13317" max="13325" width="13.140625" style="44" customWidth="1"/>
    <col min="13326" max="13569" width="9.140625" style="44"/>
    <col min="13570" max="13571" width="0" style="44" hidden="1" customWidth="1"/>
    <col min="13572" max="13572" width="81.5703125" style="44" customWidth="1"/>
    <col min="13573" max="13581" width="13.140625" style="44" customWidth="1"/>
    <col min="13582" max="13825" width="9.140625" style="44"/>
    <col min="13826" max="13827" width="0" style="44" hidden="1" customWidth="1"/>
    <col min="13828" max="13828" width="81.5703125" style="44" customWidth="1"/>
    <col min="13829" max="13837" width="13.140625" style="44" customWidth="1"/>
    <col min="13838" max="14081" width="9.140625" style="44"/>
    <col min="14082" max="14083" width="0" style="44" hidden="1" customWidth="1"/>
    <col min="14084" max="14084" width="81.5703125" style="44" customWidth="1"/>
    <col min="14085" max="14093" width="13.140625" style="44" customWidth="1"/>
    <col min="14094" max="14337" width="9.140625" style="44"/>
    <col min="14338" max="14339" width="0" style="44" hidden="1" customWidth="1"/>
    <col min="14340" max="14340" width="81.5703125" style="44" customWidth="1"/>
    <col min="14341" max="14349" width="13.140625" style="44" customWidth="1"/>
    <col min="14350" max="14593" width="9.140625" style="44"/>
    <col min="14594" max="14595" width="0" style="44" hidden="1" customWidth="1"/>
    <col min="14596" max="14596" width="81.5703125" style="44" customWidth="1"/>
    <col min="14597" max="14605" width="13.140625" style="44" customWidth="1"/>
    <col min="14606" max="14849" width="9.140625" style="44"/>
    <col min="14850" max="14851" width="0" style="44" hidden="1" customWidth="1"/>
    <col min="14852" max="14852" width="81.5703125" style="44" customWidth="1"/>
    <col min="14853" max="14861" width="13.140625" style="44" customWidth="1"/>
    <col min="14862" max="15105" width="9.140625" style="44"/>
    <col min="15106" max="15107" width="0" style="44" hidden="1" customWidth="1"/>
    <col min="15108" max="15108" width="81.5703125" style="44" customWidth="1"/>
    <col min="15109" max="15117" width="13.140625" style="44" customWidth="1"/>
    <col min="15118" max="15361" width="9.140625" style="44"/>
    <col min="15362" max="15363" width="0" style="44" hidden="1" customWidth="1"/>
    <col min="15364" max="15364" width="81.5703125" style="44" customWidth="1"/>
    <col min="15365" max="15373" width="13.140625" style="44" customWidth="1"/>
    <col min="15374" max="15617" width="9.140625" style="44"/>
    <col min="15618" max="15619" width="0" style="44" hidden="1" customWidth="1"/>
    <col min="15620" max="15620" width="81.5703125" style="44" customWidth="1"/>
    <col min="15621" max="15629" width="13.140625" style="44" customWidth="1"/>
    <col min="15630" max="15873" width="9.140625" style="44"/>
    <col min="15874" max="15875" width="0" style="44" hidden="1" customWidth="1"/>
    <col min="15876" max="15876" width="81.5703125" style="44" customWidth="1"/>
    <col min="15877" max="15885" width="13.140625" style="44" customWidth="1"/>
    <col min="15886" max="16129" width="9.140625" style="44"/>
    <col min="16130" max="16131" width="0" style="44" hidden="1" customWidth="1"/>
    <col min="16132" max="16132" width="81.5703125" style="44" customWidth="1"/>
    <col min="16133" max="16141" width="13.140625" style="44" customWidth="1"/>
    <col min="16142" max="16384" width="9.140625" style="44"/>
  </cols>
  <sheetData>
    <row r="1" spans="1:14" s="43" customFormat="1" ht="15" customHeight="1">
      <c r="A1" s="396"/>
      <c r="B1" s="396"/>
      <c r="C1" s="738"/>
      <c r="D1" s="738"/>
      <c r="E1" s="738"/>
      <c r="F1" s="738"/>
      <c r="G1" s="738"/>
      <c r="H1" s="738"/>
      <c r="I1" s="738"/>
      <c r="J1" s="738"/>
      <c r="K1" s="738"/>
      <c r="L1" s="738"/>
      <c r="M1" s="738"/>
      <c r="N1" s="738"/>
    </row>
    <row r="2" spans="1:14" s="43" customFormat="1" ht="15" customHeight="1">
      <c r="A2" s="739" t="s">
        <v>440</v>
      </c>
      <c r="B2" s="739"/>
      <c r="C2" s="739"/>
      <c r="D2" s="739"/>
      <c r="E2" s="739"/>
      <c r="F2" s="739"/>
      <c r="G2" s="739"/>
      <c r="H2" s="739"/>
      <c r="I2" s="739"/>
      <c r="J2" s="739"/>
      <c r="K2" s="739"/>
      <c r="L2" s="739"/>
      <c r="M2" s="739"/>
      <c r="N2" s="739"/>
    </row>
    <row r="3" spans="1:14" s="43" customFormat="1" ht="15" customHeight="1">
      <c r="A3" s="396"/>
      <c r="B3" s="396"/>
      <c r="C3" s="739" t="s">
        <v>812</v>
      </c>
      <c r="D3" s="739"/>
      <c r="E3" s="739"/>
      <c r="F3" s="739"/>
      <c r="G3" s="739"/>
      <c r="H3" s="739"/>
      <c r="I3" s="739"/>
      <c r="J3" s="739"/>
      <c r="K3" s="739"/>
      <c r="L3" s="739"/>
      <c r="M3" s="739"/>
      <c r="N3" s="739"/>
    </row>
    <row r="4" spans="1:14" s="43" customFormat="1" ht="15" customHeight="1">
      <c r="A4" s="740"/>
      <c r="B4" s="739"/>
      <c r="C4" s="739"/>
      <c r="D4" s="739"/>
      <c r="E4" s="739"/>
      <c r="F4" s="739"/>
      <c r="G4" s="739"/>
      <c r="H4" s="739"/>
      <c r="I4" s="739"/>
      <c r="J4" s="739"/>
      <c r="K4" s="739"/>
      <c r="L4" s="739"/>
      <c r="M4" s="739"/>
      <c r="N4" s="739"/>
    </row>
    <row r="5" spans="1:14" s="55" customFormat="1" ht="3" customHeight="1" thickBot="1">
      <c r="A5" s="162"/>
      <c r="B5" s="163"/>
      <c r="C5" s="163"/>
      <c r="D5" s="163"/>
      <c r="E5" s="163"/>
      <c r="F5" s="163"/>
      <c r="G5" s="163"/>
      <c r="H5" s="163"/>
      <c r="I5" s="163"/>
      <c r="J5" s="163"/>
      <c r="K5" s="163"/>
      <c r="L5" s="163"/>
      <c r="M5" s="163"/>
      <c r="N5" s="163"/>
    </row>
    <row r="6" spans="1:14" s="14" customFormat="1" ht="19.5" thickTop="1" thickBot="1">
      <c r="A6" s="564"/>
      <c r="B6" s="565" t="s">
        <v>1227</v>
      </c>
      <c r="C6" s="566"/>
      <c r="D6" s="572" t="s">
        <v>1227</v>
      </c>
      <c r="E6" s="769" t="s">
        <v>440</v>
      </c>
      <c r="F6" s="769"/>
      <c r="G6" s="769"/>
      <c r="H6" s="769"/>
      <c r="I6" s="769"/>
      <c r="J6" s="769"/>
      <c r="K6" s="769"/>
      <c r="L6" s="769"/>
      <c r="M6" s="769"/>
      <c r="N6" s="769"/>
    </row>
    <row r="7" spans="1:14" s="78" customFormat="1" ht="30" customHeight="1" thickTop="1" thickBot="1">
      <c r="A7" s="47"/>
      <c r="B7" s="47"/>
      <c r="C7" s="397"/>
      <c r="D7" s="390" t="s">
        <v>570</v>
      </c>
      <c r="E7" s="390" t="s">
        <v>571</v>
      </c>
      <c r="F7" s="390" t="s">
        <v>572</v>
      </c>
      <c r="G7" s="390" t="s">
        <v>573</v>
      </c>
      <c r="H7" s="390" t="s">
        <v>574</v>
      </c>
      <c r="I7" s="398" t="s">
        <v>575</v>
      </c>
      <c r="J7" s="398" t="s">
        <v>1239</v>
      </c>
      <c r="K7" s="398" t="s">
        <v>1290</v>
      </c>
      <c r="L7" s="398" t="s">
        <v>1513</v>
      </c>
      <c r="M7" s="398" t="s">
        <v>1397</v>
      </c>
      <c r="N7" s="398" t="s">
        <v>1514</v>
      </c>
    </row>
    <row r="8" spans="1:14" ht="15" customHeight="1" thickTop="1" thickBot="1">
      <c r="A8" s="47"/>
      <c r="B8" s="47"/>
      <c r="C8" s="25"/>
      <c r="D8" s="25"/>
      <c r="E8" s="25"/>
      <c r="F8" s="25"/>
      <c r="G8" s="25"/>
      <c r="H8" s="25"/>
      <c r="I8" s="25"/>
      <c r="J8" s="25"/>
      <c r="K8" s="25"/>
      <c r="L8" s="25"/>
      <c r="M8" s="25"/>
      <c r="N8" s="25"/>
    </row>
    <row r="9" spans="1:14" s="45" customFormat="1" ht="15" customHeight="1" thickTop="1" thickBot="1">
      <c r="A9" s="47"/>
      <c r="B9" s="164"/>
      <c r="C9" s="399" t="s">
        <v>517</v>
      </c>
      <c r="D9" s="400"/>
      <c r="E9" s="400"/>
      <c r="F9" s="400"/>
      <c r="G9" s="400"/>
      <c r="H9" s="400"/>
      <c r="I9" s="401"/>
      <c r="J9" s="401"/>
      <c r="K9" s="401"/>
      <c r="L9" s="401"/>
      <c r="M9" s="401"/>
      <c r="N9" s="401"/>
    </row>
    <row r="10" spans="1:14" ht="15" customHeight="1" thickTop="1">
      <c r="A10" s="47" t="s">
        <v>742</v>
      </c>
      <c r="B10" s="46" t="s">
        <v>813</v>
      </c>
      <c r="C10" s="165" t="s">
        <v>814</v>
      </c>
      <c r="D10" s="130">
        <v>6.3899999999999998E-2</v>
      </c>
      <c r="E10" s="130">
        <v>7.2099999999999997E-2</v>
      </c>
      <c r="F10" s="130">
        <v>6.4899999999999999E-2</v>
      </c>
      <c r="G10" s="130">
        <v>6.3500000000000001E-2</v>
      </c>
      <c r="H10" s="130">
        <v>6.5199999999999994E-2</v>
      </c>
      <c r="I10" s="130">
        <v>5.8299999999999998E-2</v>
      </c>
      <c r="J10" s="130">
        <v>6.8000000000000005E-2</v>
      </c>
      <c r="K10" s="130">
        <v>5.8400000000000001E-2</v>
      </c>
      <c r="L10" s="130">
        <v>5.5500000000000001E-2</v>
      </c>
      <c r="M10" s="130">
        <v>5.1200000000000002E-2</v>
      </c>
      <c r="N10" s="130">
        <v>6.0199999999999997E-2</v>
      </c>
    </row>
    <row r="11" spans="1:14" ht="15" customHeight="1" thickBot="1">
      <c r="A11" s="47" t="s">
        <v>742</v>
      </c>
      <c r="B11" s="46" t="s">
        <v>815</v>
      </c>
      <c r="C11" s="165" t="s">
        <v>816</v>
      </c>
      <c r="D11" s="130">
        <v>0.70150000000000001</v>
      </c>
      <c r="E11" s="130">
        <v>0.70640000000000003</v>
      </c>
      <c r="F11" s="130">
        <v>0.67889999999999995</v>
      </c>
      <c r="G11" s="130">
        <v>0.68110000000000004</v>
      </c>
      <c r="H11" s="130">
        <v>0.70069999999999999</v>
      </c>
      <c r="I11" s="130">
        <v>0.72499999999999998</v>
      </c>
      <c r="J11" s="130">
        <v>0.73229999999999995</v>
      </c>
      <c r="K11" s="130">
        <v>0.69910000000000005</v>
      </c>
      <c r="L11" s="130">
        <v>0.69179999999999997</v>
      </c>
      <c r="M11" s="130">
        <v>0.68079999999999996</v>
      </c>
      <c r="N11" s="130">
        <v>0.69189999999999996</v>
      </c>
    </row>
    <row r="12" spans="1:14" s="19" customFormat="1" ht="15" customHeight="1" thickTop="1" thickBot="1">
      <c r="A12" s="47"/>
      <c r="B12" s="164"/>
      <c r="C12" s="399" t="s">
        <v>520</v>
      </c>
      <c r="D12" s="400"/>
      <c r="E12" s="400"/>
      <c r="F12" s="400"/>
      <c r="G12" s="400"/>
      <c r="H12" s="400"/>
      <c r="I12" s="401"/>
      <c r="J12" s="401"/>
      <c r="K12" s="401"/>
      <c r="L12" s="401"/>
      <c r="M12" s="401"/>
      <c r="N12" s="401"/>
    </row>
    <row r="13" spans="1:14" s="78" customFormat="1" ht="15" customHeight="1" thickTop="1">
      <c r="A13" s="47" t="s">
        <v>742</v>
      </c>
      <c r="B13" s="46" t="s">
        <v>817</v>
      </c>
      <c r="C13" s="165" t="s">
        <v>1343</v>
      </c>
      <c r="D13" s="130">
        <v>0.72970000000000002</v>
      </c>
      <c r="E13" s="130">
        <v>0.72770000000000001</v>
      </c>
      <c r="F13" s="130">
        <v>0.71699999999999997</v>
      </c>
      <c r="G13" s="130">
        <v>0.7087</v>
      </c>
      <c r="H13" s="130">
        <v>0.69320000000000004</v>
      </c>
      <c r="I13" s="130">
        <v>0.65110000000000001</v>
      </c>
      <c r="J13" s="130">
        <v>0.63239999999999996</v>
      </c>
      <c r="K13" s="130">
        <v>0.62619999999999998</v>
      </c>
      <c r="L13" s="130">
        <v>0.63</v>
      </c>
      <c r="M13" s="130">
        <v>0.62860000000000005</v>
      </c>
      <c r="N13" s="130">
        <v>0.60799999999999998</v>
      </c>
    </row>
    <row r="14" spans="1:14" s="77" customFormat="1" ht="15" customHeight="1">
      <c r="A14" s="47" t="s">
        <v>742</v>
      </c>
      <c r="B14" s="46" t="s">
        <v>818</v>
      </c>
      <c r="C14" s="165" t="s">
        <v>1344</v>
      </c>
      <c r="D14" s="167">
        <v>0.72970000000000002</v>
      </c>
      <c r="E14" s="130">
        <v>0.72770000000000001</v>
      </c>
      <c r="F14" s="130">
        <v>0.71699999999999997</v>
      </c>
      <c r="G14" s="130">
        <v>0.7087</v>
      </c>
      <c r="H14" s="130">
        <v>0.69320000000000004</v>
      </c>
      <c r="I14" s="130">
        <v>0.65149999999999997</v>
      </c>
      <c r="J14" s="130">
        <v>0.63260000000000005</v>
      </c>
      <c r="K14" s="130">
        <v>0.62629999999999997</v>
      </c>
      <c r="L14" s="130">
        <v>0.63</v>
      </c>
      <c r="M14" s="130">
        <v>0.62870000000000004</v>
      </c>
      <c r="N14" s="130">
        <v>0.61</v>
      </c>
    </row>
    <row r="15" spans="1:14" s="77" customFormat="1" ht="15" customHeight="1">
      <c r="A15" s="47"/>
      <c r="B15" s="46"/>
      <c r="C15" s="165" t="s">
        <v>1345</v>
      </c>
      <c r="D15" s="130">
        <v>2.58E-2</v>
      </c>
      <c r="E15" s="130">
        <v>2.53E-2</v>
      </c>
      <c r="F15" s="130">
        <v>1.6500000000000001E-2</v>
      </c>
      <c r="G15" s="130">
        <v>2.7300000000000001E-2</v>
      </c>
      <c r="H15" s="130">
        <v>4.3499999999999997E-2</v>
      </c>
      <c r="I15" s="130">
        <v>7.2999999999999995E-2</v>
      </c>
      <c r="J15" s="130">
        <v>7.3800000000000004E-2</v>
      </c>
      <c r="K15" s="130">
        <v>7.6499999999999999E-2</v>
      </c>
      <c r="L15" s="130">
        <v>7.3499999999999996E-2</v>
      </c>
      <c r="M15" s="130">
        <v>7.2900000000000006E-2</v>
      </c>
      <c r="N15" s="130">
        <v>7.9500000000000001E-2</v>
      </c>
    </row>
    <row r="16" spans="1:14" s="77" customFormat="1" ht="15" customHeight="1" thickBot="1">
      <c r="A16" s="47" t="s">
        <v>742</v>
      </c>
      <c r="B16" s="46" t="s">
        <v>819</v>
      </c>
      <c r="C16" s="165" t="s">
        <v>1346</v>
      </c>
      <c r="D16" s="130">
        <v>0</v>
      </c>
      <c r="E16" s="130">
        <v>0</v>
      </c>
      <c r="F16" s="130">
        <v>0</v>
      </c>
      <c r="G16" s="130">
        <v>0</v>
      </c>
      <c r="H16" s="130">
        <v>0</v>
      </c>
      <c r="I16" s="130">
        <v>0</v>
      </c>
      <c r="J16" s="130">
        <v>0</v>
      </c>
      <c r="K16" s="130">
        <v>0</v>
      </c>
      <c r="L16" s="130">
        <v>0</v>
      </c>
      <c r="M16" s="130">
        <v>0</v>
      </c>
      <c r="N16" s="130">
        <v>0</v>
      </c>
    </row>
    <row r="17" spans="1:14" s="19" customFormat="1" ht="15" customHeight="1" thickTop="1" thickBot="1">
      <c r="A17" s="47"/>
      <c r="B17" s="164"/>
      <c r="C17" s="399" t="s">
        <v>820</v>
      </c>
      <c r="D17" s="400"/>
      <c r="E17" s="400"/>
      <c r="F17" s="400"/>
      <c r="G17" s="400"/>
      <c r="H17" s="400"/>
      <c r="I17" s="401"/>
      <c r="J17" s="401"/>
      <c r="K17" s="401"/>
      <c r="L17" s="401"/>
      <c r="M17" s="401"/>
      <c r="N17" s="401"/>
    </row>
    <row r="18" spans="1:14" s="78" customFormat="1" ht="15" customHeight="1" thickTop="1">
      <c r="A18" s="47" t="s">
        <v>742</v>
      </c>
      <c r="B18" s="46" t="s">
        <v>821</v>
      </c>
      <c r="C18" s="165" t="s">
        <v>1347</v>
      </c>
      <c r="D18" s="130">
        <v>2.5100000000000001E-2</v>
      </c>
      <c r="E18" s="130">
        <v>2.46E-2</v>
      </c>
      <c r="F18" s="130">
        <v>1.5299999999999999E-2</v>
      </c>
      <c r="G18" s="130">
        <v>3.4599999999999999E-2</v>
      </c>
      <c r="H18" s="130">
        <v>4.7199999999999999E-2</v>
      </c>
      <c r="I18" s="130">
        <v>2.1899999999999999E-2</v>
      </c>
      <c r="J18" s="130">
        <v>2.3199999999999998E-2</v>
      </c>
      <c r="K18" s="130">
        <v>2.86E-2</v>
      </c>
      <c r="L18" s="130">
        <v>3.2800000000000003E-2</v>
      </c>
      <c r="M18" s="130">
        <v>3.2099999999999997E-2</v>
      </c>
      <c r="N18" s="130">
        <v>3.7400000000000003E-2</v>
      </c>
    </row>
    <row r="19" spans="1:14" s="77" customFormat="1" ht="15" customHeight="1">
      <c r="A19" s="47" t="s">
        <v>742</v>
      </c>
      <c r="B19" s="46" t="s">
        <v>822</v>
      </c>
      <c r="C19" s="165" t="s">
        <v>1348</v>
      </c>
      <c r="D19" s="130">
        <v>0.97489999999999999</v>
      </c>
      <c r="E19" s="130">
        <v>0.97540000000000004</v>
      </c>
      <c r="F19" s="130">
        <v>0.98470000000000002</v>
      </c>
      <c r="G19" s="130">
        <v>0.96540000000000004</v>
      </c>
      <c r="H19" s="130">
        <v>0.95279999999999998</v>
      </c>
      <c r="I19" s="130">
        <v>0.97809999999999997</v>
      </c>
      <c r="J19" s="130">
        <v>0.9768</v>
      </c>
      <c r="K19" s="130">
        <v>0.97140000000000004</v>
      </c>
      <c r="L19" s="130">
        <v>0.96719999999999995</v>
      </c>
      <c r="M19" s="130">
        <v>0.96789999999999998</v>
      </c>
      <c r="N19" s="130">
        <v>0.96260000000000001</v>
      </c>
    </row>
    <row r="20" spans="1:14" s="77" customFormat="1" ht="15" customHeight="1" thickBot="1">
      <c r="A20" s="47" t="s">
        <v>742</v>
      </c>
      <c r="B20" s="46" t="s">
        <v>823</v>
      </c>
      <c r="C20" s="165" t="s">
        <v>824</v>
      </c>
      <c r="D20" s="168">
        <v>398.67329999999998</v>
      </c>
      <c r="E20" s="168">
        <v>404.32279999999997</v>
      </c>
      <c r="F20" s="168">
        <v>444.0727</v>
      </c>
      <c r="G20" s="168">
        <v>457.6866</v>
      </c>
      <c r="H20" s="168">
        <v>468.10160000000002</v>
      </c>
      <c r="I20" s="168">
        <v>481.46809999999999</v>
      </c>
      <c r="J20" s="168">
        <v>478.63299999999998</v>
      </c>
      <c r="K20" s="168">
        <v>491.10520000000002</v>
      </c>
      <c r="L20" s="168">
        <v>509.06950000000001</v>
      </c>
      <c r="M20" s="168">
        <v>519.67290000000003</v>
      </c>
      <c r="N20" s="168">
        <v>530.11770000000001</v>
      </c>
    </row>
    <row r="21" spans="1:14" s="19" customFormat="1" ht="15" customHeight="1" thickTop="1" thickBot="1">
      <c r="A21" s="47"/>
      <c r="B21" s="164"/>
      <c r="C21" s="399" t="s">
        <v>825</v>
      </c>
      <c r="D21" s="400"/>
      <c r="E21" s="400"/>
      <c r="F21" s="400"/>
      <c r="G21" s="400"/>
      <c r="H21" s="400"/>
      <c r="I21" s="401"/>
      <c r="J21" s="401"/>
      <c r="K21" s="401"/>
      <c r="L21" s="401"/>
      <c r="M21" s="401"/>
      <c r="N21" s="401"/>
    </row>
    <row r="22" spans="1:14" s="78" customFormat="1" ht="15" customHeight="1" thickTop="1">
      <c r="A22" s="47" t="s">
        <v>742</v>
      </c>
      <c r="B22" s="46" t="s">
        <v>826</v>
      </c>
      <c r="C22" s="165" t="s">
        <v>827</v>
      </c>
      <c r="D22" s="130">
        <v>0.98029999999999995</v>
      </c>
      <c r="E22" s="130">
        <v>0.98150000000000004</v>
      </c>
      <c r="F22" s="130">
        <v>0.9859</v>
      </c>
      <c r="G22" s="130">
        <v>0.97689999999999999</v>
      </c>
      <c r="H22" s="130">
        <v>0.97740000000000005</v>
      </c>
      <c r="I22" s="130">
        <v>0.97740000000000005</v>
      </c>
      <c r="J22" s="130">
        <v>0.98009999999999997</v>
      </c>
      <c r="K22" s="130">
        <v>0.98309999999999997</v>
      </c>
      <c r="L22" s="130">
        <v>0.98170000000000002</v>
      </c>
      <c r="M22" s="130">
        <v>0.98399999999999999</v>
      </c>
      <c r="N22" s="130">
        <v>0.97519999999999996</v>
      </c>
    </row>
    <row r="23" spans="1:14" s="77" customFormat="1" ht="15" customHeight="1">
      <c r="A23" s="47" t="s">
        <v>742</v>
      </c>
      <c r="B23" s="46" t="s">
        <v>828</v>
      </c>
      <c r="C23" s="165" t="s">
        <v>829</v>
      </c>
      <c r="D23" s="130">
        <v>6.7999999999999996E-3</v>
      </c>
      <c r="E23" s="130">
        <v>6.7999999999999996E-3</v>
      </c>
      <c r="F23" s="130">
        <v>8.0000000000000002E-3</v>
      </c>
      <c r="G23" s="130">
        <v>8.3000000000000001E-3</v>
      </c>
      <c r="H23" s="130">
        <v>1.1599999999999999E-2</v>
      </c>
      <c r="I23" s="130">
        <v>9.2999999999999992E-3</v>
      </c>
      <c r="J23" s="130">
        <v>3.1E-2</v>
      </c>
      <c r="K23" s="130">
        <v>0.318</v>
      </c>
      <c r="L23" s="130">
        <v>0.3705</v>
      </c>
      <c r="M23" s="130">
        <v>0.36049999999999999</v>
      </c>
      <c r="N23" s="130">
        <v>0.35680000000000001</v>
      </c>
    </row>
    <row r="24" spans="1:14" s="77" customFormat="1" ht="15" customHeight="1">
      <c r="A24" s="47" t="s">
        <v>742</v>
      </c>
      <c r="B24" s="46" t="s">
        <v>830</v>
      </c>
      <c r="C24" s="165" t="s">
        <v>831</v>
      </c>
      <c r="D24" s="130">
        <v>1.9699999999999999E-2</v>
      </c>
      <c r="E24" s="130">
        <v>1.8499999999999999E-2</v>
      </c>
      <c r="F24" s="130">
        <v>1.41E-2</v>
      </c>
      <c r="G24" s="130">
        <v>2.3099999999999999E-2</v>
      </c>
      <c r="H24" s="130">
        <v>2.2599999999999999E-2</v>
      </c>
      <c r="I24" s="130">
        <v>2.2599999999999999E-2</v>
      </c>
      <c r="J24" s="130">
        <v>1.9900000000000001E-2</v>
      </c>
      <c r="K24" s="130">
        <v>1.6899999999999998E-2</v>
      </c>
      <c r="L24" s="130">
        <v>1.83E-2</v>
      </c>
      <c r="M24" s="130">
        <v>1.6E-2</v>
      </c>
      <c r="N24" s="130">
        <v>2.4799999999999999E-2</v>
      </c>
    </row>
    <row r="25" spans="1:14" s="77" customFormat="1" ht="15" customHeight="1">
      <c r="A25" s="47" t="s">
        <v>742</v>
      </c>
      <c r="B25" s="46" t="s">
        <v>832</v>
      </c>
      <c r="C25" s="165" t="s">
        <v>833</v>
      </c>
      <c r="D25" s="130">
        <v>5.0000000000000001E-3</v>
      </c>
      <c r="E25" s="130">
        <v>5.1999999999999998E-3</v>
      </c>
      <c r="F25" s="130">
        <v>7.9000000000000008E-3</v>
      </c>
      <c r="G25" s="130">
        <v>8.0000000000000002E-3</v>
      </c>
      <c r="H25" s="130">
        <v>1.14E-2</v>
      </c>
      <c r="I25" s="130">
        <v>9.1000000000000004E-3</v>
      </c>
      <c r="J25" s="130">
        <v>3.0800000000000001E-2</v>
      </c>
      <c r="K25" s="130">
        <v>0.32279999999999998</v>
      </c>
      <c r="L25" s="130">
        <v>0.37409999999999999</v>
      </c>
      <c r="M25" s="130">
        <v>0.3624</v>
      </c>
      <c r="N25" s="130">
        <v>0.35670000000000002</v>
      </c>
    </row>
    <row r="26" spans="1:14" s="77" customFormat="1" ht="15" customHeight="1">
      <c r="A26" s="47" t="s">
        <v>742</v>
      </c>
      <c r="B26" s="46" t="s">
        <v>834</v>
      </c>
      <c r="C26" s="165" t="s">
        <v>835</v>
      </c>
      <c r="D26" s="130">
        <v>0.2782</v>
      </c>
      <c r="E26" s="130">
        <v>0.24879999999999999</v>
      </c>
      <c r="F26" s="130">
        <v>2.52E-2</v>
      </c>
      <c r="G26" s="130">
        <v>6.0100000000000001E-2</v>
      </c>
      <c r="H26" s="130">
        <v>4.2000000000000003E-2</v>
      </c>
      <c r="I26" s="130">
        <v>4.7399999999999998E-2</v>
      </c>
      <c r="J26" s="130">
        <v>2.5999999999999999E-2</v>
      </c>
      <c r="K26" s="130">
        <v>2.0999999999999999E-3</v>
      </c>
      <c r="L26" s="130">
        <v>8.6E-3</v>
      </c>
      <c r="M26" s="130">
        <v>1.0699999999999999E-2</v>
      </c>
      <c r="N26" s="130">
        <v>2.4799999999999999E-2</v>
      </c>
    </row>
    <row r="27" spans="1:14" s="77" customFormat="1" ht="15" customHeight="1">
      <c r="A27" s="47" t="s">
        <v>742</v>
      </c>
      <c r="B27" s="46" t="s">
        <v>836</v>
      </c>
      <c r="C27" s="165" t="s">
        <v>837</v>
      </c>
      <c r="D27" s="130">
        <v>3.7000000000000002E-3</v>
      </c>
      <c r="E27" s="130">
        <v>3.5000000000000001E-3</v>
      </c>
      <c r="F27" s="130">
        <v>3.5000000000000001E-3</v>
      </c>
      <c r="G27" s="130">
        <v>3.5999999999999999E-3</v>
      </c>
      <c r="H27" s="130">
        <v>3.5000000000000001E-3</v>
      </c>
      <c r="I27" s="130">
        <v>3.7000000000000002E-3</v>
      </c>
      <c r="J27" s="130">
        <v>4.0399999999999998E-2</v>
      </c>
      <c r="K27" s="130">
        <v>6.4600000000000005E-2</v>
      </c>
      <c r="L27" s="130">
        <v>6.9900000000000004E-2</v>
      </c>
      <c r="M27" s="130">
        <v>6.9900000000000004E-2</v>
      </c>
      <c r="N27" s="130">
        <v>6.9500000000000006E-2</v>
      </c>
    </row>
    <row r="28" spans="1:14" s="77" customFormat="1" ht="15" customHeight="1">
      <c r="A28" s="47" t="s">
        <v>742</v>
      </c>
      <c r="B28" s="46" t="s">
        <v>838</v>
      </c>
      <c r="C28" s="165" t="s">
        <v>1349</v>
      </c>
      <c r="D28" s="130">
        <v>7.9200000000000007E-2</v>
      </c>
      <c r="E28" s="130">
        <v>6.4699999999999994E-2</v>
      </c>
      <c r="F28" s="130">
        <v>6.5100000000000005E-2</v>
      </c>
      <c r="G28" s="130">
        <v>6.5199999999999994E-2</v>
      </c>
      <c r="H28" s="130">
        <v>6.2899999999999998E-2</v>
      </c>
      <c r="I28" s="130">
        <v>6.4600000000000005E-2</v>
      </c>
      <c r="J28" s="130">
        <v>6.9099999999999995E-2</v>
      </c>
      <c r="K28" s="130">
        <v>7.0699999999999999E-2</v>
      </c>
      <c r="L28" s="130">
        <v>6.9599999999999995E-2</v>
      </c>
      <c r="M28" s="130">
        <v>6.8599999999999994E-2</v>
      </c>
      <c r="N28" s="130">
        <v>7.0400000000000004E-2</v>
      </c>
    </row>
    <row r="29" spans="1:14" s="77" customFormat="1" ht="15" customHeight="1">
      <c r="A29" s="47" t="s">
        <v>742</v>
      </c>
      <c r="B29" s="46" t="s">
        <v>839</v>
      </c>
      <c r="C29" s="165" t="s">
        <v>840</v>
      </c>
      <c r="D29" s="130">
        <v>0.96640000000000004</v>
      </c>
      <c r="E29" s="130">
        <v>0.96799999999999997</v>
      </c>
      <c r="F29" s="130">
        <v>0.97219999999999995</v>
      </c>
      <c r="G29" s="130">
        <v>0.96560000000000001</v>
      </c>
      <c r="H29" s="130">
        <v>0.96789999999999998</v>
      </c>
      <c r="I29" s="130">
        <v>0.96889999999999998</v>
      </c>
      <c r="J29" s="130">
        <v>0.97819999999999996</v>
      </c>
      <c r="K29" s="130">
        <v>0.98009999999999997</v>
      </c>
      <c r="L29" s="130">
        <v>0.97719999999999996</v>
      </c>
      <c r="M29" s="130">
        <v>0.97929999999999995</v>
      </c>
      <c r="N29" s="130">
        <v>0.97189999999999999</v>
      </c>
    </row>
    <row r="30" spans="1:14" s="77" customFormat="1" ht="15" customHeight="1">
      <c r="A30" s="47" t="s">
        <v>742</v>
      </c>
      <c r="B30" s="46" t="s">
        <v>841</v>
      </c>
      <c r="C30" s="165" t="s">
        <v>842</v>
      </c>
      <c r="D30" s="130">
        <v>1.49E-2</v>
      </c>
      <c r="E30" s="130">
        <v>1.4200000000000001E-2</v>
      </c>
      <c r="F30" s="130">
        <v>1.46E-2</v>
      </c>
      <c r="G30" s="130">
        <v>1.43E-2</v>
      </c>
      <c r="H30" s="130">
        <v>9.4999999999999998E-3</v>
      </c>
      <c r="I30" s="130">
        <v>9.7999999999999997E-3</v>
      </c>
      <c r="J30" s="130">
        <v>0</v>
      </c>
      <c r="K30" s="130">
        <v>1.6000000000000001E-3</v>
      </c>
      <c r="L30" s="130">
        <v>6.1999999999999998E-3</v>
      </c>
      <c r="M30" s="130">
        <v>5.1000000000000004E-3</v>
      </c>
      <c r="N30" s="130">
        <v>6.4000000000000003E-3</v>
      </c>
    </row>
    <row r="31" spans="1:14" s="77" customFormat="1" ht="15" customHeight="1">
      <c r="A31" s="47" t="s">
        <v>742</v>
      </c>
      <c r="B31" s="46" t="s">
        <v>843</v>
      </c>
      <c r="C31" s="165" t="s">
        <v>844</v>
      </c>
      <c r="D31" s="130">
        <v>2.7000000000000001E-3</v>
      </c>
      <c r="E31" s="130">
        <v>1.8E-3</v>
      </c>
      <c r="F31" s="130">
        <v>2.8999999999999998E-3</v>
      </c>
      <c r="G31" s="130">
        <v>4.8999999999999998E-3</v>
      </c>
      <c r="H31" s="130">
        <v>4.0000000000000001E-3</v>
      </c>
      <c r="I31" s="130">
        <v>2.8999999999999998E-3</v>
      </c>
      <c r="J31" s="130">
        <v>0</v>
      </c>
      <c r="K31" s="130">
        <v>2.9999999999999997E-4</v>
      </c>
      <c r="L31" s="130">
        <v>1.9E-3</v>
      </c>
      <c r="M31" s="130">
        <v>2.0999999999999999E-3</v>
      </c>
      <c r="N31" s="130">
        <v>4.3E-3</v>
      </c>
    </row>
    <row r="32" spans="1:14" s="77" customFormat="1" ht="15" customHeight="1">
      <c r="A32" s="47" t="s">
        <v>742</v>
      </c>
      <c r="B32" s="46" t="s">
        <v>845</v>
      </c>
      <c r="C32" s="165" t="s">
        <v>846</v>
      </c>
      <c r="D32" s="130">
        <v>4.0000000000000002E-4</v>
      </c>
      <c r="E32" s="130">
        <v>5.9999999999999995E-4</v>
      </c>
      <c r="F32" s="130">
        <v>8.9999999999999998E-4</v>
      </c>
      <c r="G32" s="130">
        <v>2E-3</v>
      </c>
      <c r="H32" s="130">
        <v>1.4E-3</v>
      </c>
      <c r="I32" s="130">
        <v>1.1000000000000001E-3</v>
      </c>
      <c r="J32" s="130">
        <v>1E-4</v>
      </c>
      <c r="K32" s="130">
        <v>4.0000000000000002E-4</v>
      </c>
      <c r="L32" s="130">
        <v>0</v>
      </c>
      <c r="M32" s="130">
        <v>1.1000000000000001E-3</v>
      </c>
      <c r="N32" s="130">
        <v>1.4E-3</v>
      </c>
    </row>
    <row r="33" spans="1:14" s="77" customFormat="1" ht="15" customHeight="1">
      <c r="A33" s="47" t="s">
        <v>742</v>
      </c>
      <c r="B33" s="46" t="s">
        <v>847</v>
      </c>
      <c r="C33" s="165" t="s">
        <v>848</v>
      </c>
      <c r="D33" s="130">
        <v>2.0000000000000001E-4</v>
      </c>
      <c r="E33" s="130">
        <v>4.0000000000000002E-4</v>
      </c>
      <c r="F33" s="130">
        <v>8.0000000000000004E-4</v>
      </c>
      <c r="G33" s="130">
        <v>2.0999999999999999E-3</v>
      </c>
      <c r="H33" s="130">
        <v>2.2000000000000001E-3</v>
      </c>
      <c r="I33" s="130">
        <v>6.9999999999999999E-4</v>
      </c>
      <c r="J33" s="130">
        <v>1.9E-3</v>
      </c>
      <c r="K33" s="130">
        <v>5.0000000000000001E-4</v>
      </c>
      <c r="L33" s="130">
        <v>5.0000000000000001E-4</v>
      </c>
      <c r="M33" s="130">
        <v>8.9999999999999998E-4</v>
      </c>
      <c r="N33" s="130">
        <v>5.0000000000000001E-4</v>
      </c>
    </row>
    <row r="34" spans="1:14" s="77" customFormat="1" ht="15" customHeight="1" thickBot="1">
      <c r="A34" s="47" t="s">
        <v>742</v>
      </c>
      <c r="B34" s="165" t="s">
        <v>849</v>
      </c>
      <c r="C34" s="165" t="s">
        <v>850</v>
      </c>
      <c r="D34" s="130">
        <v>1.54E-2</v>
      </c>
      <c r="E34" s="130">
        <v>1.5100000000000001E-2</v>
      </c>
      <c r="F34" s="130">
        <v>8.6E-3</v>
      </c>
      <c r="G34" s="130">
        <v>1.11E-2</v>
      </c>
      <c r="H34" s="130">
        <v>1.5100000000000001E-2</v>
      </c>
      <c r="I34" s="130">
        <v>1.66E-2</v>
      </c>
      <c r="J34" s="130">
        <v>1.9800000000000002E-2</v>
      </c>
      <c r="K34" s="130">
        <v>1.7100000000000001E-2</v>
      </c>
      <c r="L34" s="130">
        <v>1.41E-2</v>
      </c>
      <c r="M34" s="130">
        <v>1.1599999999999999E-2</v>
      </c>
      <c r="N34" s="130">
        <v>1.54E-2</v>
      </c>
    </row>
    <row r="35" spans="1:14" s="19" customFormat="1" ht="15" customHeight="1" thickTop="1" thickBot="1">
      <c r="A35" s="47"/>
      <c r="B35" s="164"/>
      <c r="C35" s="399" t="s">
        <v>536</v>
      </c>
      <c r="D35" s="400"/>
      <c r="E35" s="400"/>
      <c r="F35" s="400"/>
      <c r="G35" s="400"/>
      <c r="H35" s="400"/>
      <c r="I35" s="401"/>
      <c r="J35" s="401"/>
      <c r="K35" s="401"/>
      <c r="L35" s="401"/>
      <c r="M35" s="401"/>
      <c r="N35" s="401"/>
    </row>
    <row r="36" spans="1:14" s="78" customFormat="1" ht="15" customHeight="1" thickTop="1">
      <c r="A36" s="47" t="s">
        <v>742</v>
      </c>
      <c r="B36" s="46" t="s">
        <v>851</v>
      </c>
      <c r="C36" s="165" t="s">
        <v>852</v>
      </c>
      <c r="D36" s="130">
        <v>0.1162</v>
      </c>
      <c r="E36" s="130">
        <v>0.13020000000000001</v>
      </c>
      <c r="F36" s="130">
        <v>0.11210000000000001</v>
      </c>
      <c r="G36" s="130">
        <v>0.11169999999999999</v>
      </c>
      <c r="H36" s="130">
        <v>0.1178</v>
      </c>
      <c r="I36" s="130">
        <v>0.1129</v>
      </c>
      <c r="J36" s="130">
        <v>0.1363</v>
      </c>
      <c r="K36" s="130">
        <v>0.11840000000000001</v>
      </c>
      <c r="L36" s="130">
        <v>0.11210000000000001</v>
      </c>
      <c r="M36" s="130">
        <v>0.10390000000000001</v>
      </c>
      <c r="N36" s="130">
        <v>0.12909999999999999</v>
      </c>
    </row>
    <row r="37" spans="1:14" s="77" customFormat="1" ht="15" customHeight="1">
      <c r="A37" s="47" t="s">
        <v>742</v>
      </c>
      <c r="B37" s="46" t="s">
        <v>853</v>
      </c>
      <c r="C37" s="165" t="s">
        <v>854</v>
      </c>
      <c r="D37" s="130">
        <v>0.38290000000000002</v>
      </c>
      <c r="E37" s="130">
        <v>0.43680000000000002</v>
      </c>
      <c r="F37" s="130">
        <v>0.48959999999999998</v>
      </c>
      <c r="G37" s="130">
        <v>0.45250000000000001</v>
      </c>
      <c r="H37" s="130">
        <v>0.33550000000000002</v>
      </c>
      <c r="I37" s="130">
        <v>0.26819999999999999</v>
      </c>
      <c r="J37" s="130">
        <v>0.33510000000000001</v>
      </c>
      <c r="K37" s="130">
        <v>0.40639999999999998</v>
      </c>
      <c r="L37" s="130">
        <v>0.39979999999999999</v>
      </c>
      <c r="M37" s="130">
        <v>0.40489999999999998</v>
      </c>
      <c r="N37" s="130">
        <v>0.44550000000000001</v>
      </c>
    </row>
    <row r="38" spans="1:14" s="77" customFormat="1" ht="15" customHeight="1">
      <c r="A38" s="47" t="s">
        <v>742</v>
      </c>
      <c r="B38" s="46" t="s">
        <v>855</v>
      </c>
      <c r="C38" s="165" t="s">
        <v>856</v>
      </c>
      <c r="D38" s="130">
        <v>0.2646</v>
      </c>
      <c r="E38" s="130">
        <v>0.30840000000000001</v>
      </c>
      <c r="F38" s="130">
        <v>0.36980000000000002</v>
      </c>
      <c r="G38" s="130">
        <v>0.3357</v>
      </c>
      <c r="H38" s="130">
        <v>0.2414</v>
      </c>
      <c r="I38" s="130">
        <v>0.182</v>
      </c>
      <c r="J38" s="130">
        <v>0.22420000000000001</v>
      </c>
      <c r="K38" s="130">
        <v>0.26929999999999998</v>
      </c>
      <c r="L38" s="130">
        <v>0.2651</v>
      </c>
      <c r="M38" s="130">
        <v>0.26769999999999999</v>
      </c>
      <c r="N38" s="130">
        <v>0.28179999999999999</v>
      </c>
    </row>
    <row r="39" spans="1:14" s="77" customFormat="1" ht="15" customHeight="1">
      <c r="A39" s="47" t="s">
        <v>742</v>
      </c>
      <c r="B39" s="46" t="s">
        <v>857</v>
      </c>
      <c r="C39" s="165" t="s">
        <v>858</v>
      </c>
      <c r="D39" s="130">
        <v>0.2107</v>
      </c>
      <c r="E39" s="130">
        <v>0.24199999999999999</v>
      </c>
      <c r="F39" s="130">
        <v>0.28320000000000001</v>
      </c>
      <c r="G39" s="130">
        <v>0.25719999999999998</v>
      </c>
      <c r="H39" s="130">
        <v>0.18559999999999999</v>
      </c>
      <c r="I39" s="130">
        <v>0.13850000000000001</v>
      </c>
      <c r="J39" s="130">
        <v>0.1671</v>
      </c>
      <c r="K39" s="130">
        <v>0.20050000000000001</v>
      </c>
      <c r="L39" s="130">
        <v>0.19789999999999999</v>
      </c>
      <c r="M39" s="130">
        <v>0.19939999999999999</v>
      </c>
      <c r="N39" s="130">
        <v>0.2077</v>
      </c>
    </row>
    <row r="40" spans="1:14" s="77" customFormat="1" ht="15" customHeight="1" thickBot="1">
      <c r="A40" s="47" t="s">
        <v>742</v>
      </c>
      <c r="B40" s="46" t="s">
        <v>859</v>
      </c>
      <c r="C40" s="103" t="s">
        <v>1188</v>
      </c>
      <c r="D40" s="130">
        <v>0.36687191031907584</v>
      </c>
      <c r="E40" s="130">
        <v>0.42078418964418596</v>
      </c>
      <c r="F40" s="130">
        <v>0.48605268668551832</v>
      </c>
      <c r="G40" s="130">
        <v>0.42849205789683359</v>
      </c>
      <c r="H40" s="130">
        <v>0.2331</v>
      </c>
      <c r="I40" s="130">
        <v>0.23749999999999999</v>
      </c>
      <c r="J40" s="130">
        <v>0.311</v>
      </c>
      <c r="K40" s="130">
        <v>0.39419999999999999</v>
      </c>
      <c r="L40" s="130">
        <v>0.38779999999999998</v>
      </c>
      <c r="M40" s="130">
        <v>0.39369999999999999</v>
      </c>
      <c r="N40" s="130">
        <v>0.43090000000000001</v>
      </c>
    </row>
    <row r="41" spans="1:14" s="19" customFormat="1" ht="15" customHeight="1" thickTop="1" thickBot="1">
      <c r="A41" s="47"/>
      <c r="B41" s="164"/>
      <c r="C41" s="399" t="s">
        <v>541</v>
      </c>
      <c r="D41" s="400"/>
      <c r="E41" s="400"/>
      <c r="F41" s="400"/>
      <c r="G41" s="400"/>
      <c r="H41" s="400"/>
      <c r="I41" s="401"/>
      <c r="J41" s="401"/>
      <c r="K41" s="401"/>
      <c r="L41" s="401"/>
      <c r="M41" s="401"/>
      <c r="N41" s="401"/>
    </row>
    <row r="42" spans="1:14" s="78" customFormat="1" ht="15" customHeight="1" thickTop="1">
      <c r="A42" s="47" t="s">
        <v>742</v>
      </c>
      <c r="B42" s="46" t="s">
        <v>860</v>
      </c>
      <c r="C42" s="165" t="s">
        <v>861</v>
      </c>
      <c r="D42" s="130">
        <v>0.2036</v>
      </c>
      <c r="E42" s="130">
        <v>0.21510000000000001</v>
      </c>
      <c r="F42" s="130">
        <v>0.2341</v>
      </c>
      <c r="G42" s="130">
        <v>0.23369999999999999</v>
      </c>
      <c r="H42" s="130">
        <v>0.23089999999999999</v>
      </c>
      <c r="I42" s="130">
        <v>0.2389</v>
      </c>
      <c r="J42" s="130">
        <v>0.25459999999999999</v>
      </c>
      <c r="K42" s="130">
        <v>0.25540000000000002</v>
      </c>
      <c r="L42" s="130">
        <v>0.25340000000000001</v>
      </c>
      <c r="M42" s="130">
        <v>0.25490000000000002</v>
      </c>
      <c r="N42" s="130">
        <v>0.26279999999999998</v>
      </c>
    </row>
    <row r="43" spans="1:14" s="77" customFormat="1" ht="15" customHeight="1">
      <c r="A43" s="47" t="s">
        <v>742</v>
      </c>
      <c r="B43" s="46" t="s">
        <v>862</v>
      </c>
      <c r="C43" s="165" t="s">
        <v>863</v>
      </c>
      <c r="D43" s="130">
        <v>0.2029</v>
      </c>
      <c r="E43" s="130">
        <v>0.2147</v>
      </c>
      <c r="F43" s="130">
        <v>0.2339</v>
      </c>
      <c r="G43" s="130">
        <v>0.2334</v>
      </c>
      <c r="H43" s="130">
        <v>0.23069999999999999</v>
      </c>
      <c r="I43" s="130">
        <v>0.23880000000000001</v>
      </c>
      <c r="J43" s="130">
        <v>0.2545</v>
      </c>
      <c r="K43" s="130">
        <v>0.25519999999999998</v>
      </c>
      <c r="L43" s="130">
        <v>0.25319999999999998</v>
      </c>
      <c r="M43" s="130">
        <v>0.25280000000000002</v>
      </c>
      <c r="N43" s="130">
        <v>0.2596</v>
      </c>
    </row>
    <row r="44" spans="1:14" s="77" customFormat="1" ht="15" customHeight="1">
      <c r="A44" s="47" t="s">
        <v>742</v>
      </c>
      <c r="B44" s="46" t="s">
        <v>864</v>
      </c>
      <c r="C44" s="165" t="s">
        <v>865</v>
      </c>
      <c r="D44" s="130">
        <v>7.1300000000000002E-2</v>
      </c>
      <c r="E44" s="130">
        <v>6.3799999999999996E-2</v>
      </c>
      <c r="F44" s="130">
        <v>4.2500000000000003E-2</v>
      </c>
      <c r="G44" s="130">
        <v>7.0199999999999999E-2</v>
      </c>
      <c r="H44" s="130">
        <v>7.1499999999999994E-2</v>
      </c>
      <c r="I44" s="130">
        <v>7.1599999999999997E-2</v>
      </c>
      <c r="J44" s="130">
        <v>5.7799999999999997E-2</v>
      </c>
      <c r="K44" s="130">
        <v>4.5699999999999998E-2</v>
      </c>
      <c r="L44" s="130">
        <v>4.9000000000000002E-2</v>
      </c>
      <c r="M44" s="130">
        <v>4.1799999999999997E-2</v>
      </c>
      <c r="N44" s="130">
        <v>6.3899999999999998E-2</v>
      </c>
    </row>
    <row r="45" spans="1:14" s="77" customFormat="1" ht="15" customHeight="1">
      <c r="A45" s="47" t="s">
        <v>742</v>
      </c>
      <c r="B45" s="46" t="s">
        <v>866</v>
      </c>
      <c r="C45" s="165" t="s">
        <v>867</v>
      </c>
      <c r="D45" s="130">
        <v>6.8999999999999999E-3</v>
      </c>
      <c r="E45" s="130">
        <v>5.7999999999999996E-3</v>
      </c>
      <c r="F45" s="130">
        <v>5.9999999999999995E-4</v>
      </c>
      <c r="G45" s="130">
        <v>1.5E-3</v>
      </c>
      <c r="H45" s="130">
        <v>1.5E-3</v>
      </c>
      <c r="I45" s="130">
        <v>1.4E-3</v>
      </c>
      <c r="J45" s="130">
        <v>2.3E-3</v>
      </c>
      <c r="K45" s="130">
        <v>1.8E-3</v>
      </c>
      <c r="L45" s="130">
        <v>8.6E-3</v>
      </c>
      <c r="M45" s="130">
        <v>0.01</v>
      </c>
      <c r="N45" s="130">
        <v>2.29E-2</v>
      </c>
    </row>
    <row r="46" spans="1:14" s="77" customFormat="1" ht="15" customHeight="1">
      <c r="A46" s="47" t="s">
        <v>742</v>
      </c>
      <c r="B46" s="46" t="s">
        <v>868</v>
      </c>
      <c r="C46" s="165" t="s">
        <v>869</v>
      </c>
      <c r="D46" s="130">
        <v>3.4700000000000002E-2</v>
      </c>
      <c r="E46" s="130">
        <v>2.9700000000000001E-2</v>
      </c>
      <c r="F46" s="130">
        <v>2.63E-2</v>
      </c>
      <c r="G46" s="130">
        <v>4.2999999999999997E-2</v>
      </c>
      <c r="H46" s="130">
        <v>4.2700000000000002E-2</v>
      </c>
      <c r="I46" s="130">
        <v>4.1700000000000001E-2</v>
      </c>
      <c r="J46" s="130">
        <v>2.6800000000000001E-2</v>
      </c>
      <c r="K46" s="130">
        <v>2.1899999999999999E-2</v>
      </c>
      <c r="L46" s="130">
        <v>2.7699999999999999E-2</v>
      </c>
      <c r="M46" s="130">
        <v>2.3699999999999999E-2</v>
      </c>
      <c r="N46" s="130">
        <v>4.07E-2</v>
      </c>
    </row>
    <row r="47" spans="1:14" s="77" customFormat="1" ht="15" customHeight="1" thickBot="1">
      <c r="A47" s="47" t="s">
        <v>742</v>
      </c>
      <c r="B47" s="46" t="s">
        <v>870</v>
      </c>
      <c r="C47" s="165" t="s">
        <v>871</v>
      </c>
      <c r="D47" s="130">
        <v>0.38469999999999999</v>
      </c>
      <c r="E47" s="130">
        <v>0.41470000000000001</v>
      </c>
      <c r="F47" s="130">
        <v>0.45929999999999999</v>
      </c>
      <c r="G47" s="130">
        <v>0.4667</v>
      </c>
      <c r="H47" s="130">
        <v>0.48549999999999999</v>
      </c>
      <c r="I47" s="130">
        <v>0.51470000000000005</v>
      </c>
      <c r="J47" s="130">
        <v>0.53010000000000002</v>
      </c>
      <c r="K47" s="130">
        <v>0.54500000000000004</v>
      </c>
      <c r="L47" s="130">
        <v>0.52539999999999998</v>
      </c>
      <c r="M47" s="130">
        <v>0.51880000000000004</v>
      </c>
      <c r="N47" s="130">
        <v>0.55379999999999996</v>
      </c>
    </row>
    <row r="48" spans="1:14" s="45" customFormat="1" ht="15" customHeight="1" thickTop="1" thickBot="1">
      <c r="A48" s="47"/>
      <c r="B48" s="164"/>
      <c r="C48" s="399" t="s">
        <v>872</v>
      </c>
      <c r="D48" s="400"/>
      <c r="E48" s="400"/>
      <c r="F48" s="400"/>
      <c r="G48" s="400"/>
      <c r="H48" s="400"/>
      <c r="I48" s="401"/>
      <c r="J48" s="401"/>
      <c r="K48" s="401"/>
      <c r="L48" s="401"/>
      <c r="M48" s="401"/>
      <c r="N48" s="401"/>
    </row>
    <row r="49" spans="1:14" s="78" customFormat="1" ht="15" customHeight="1" thickTop="1">
      <c r="A49" s="47" t="s">
        <v>742</v>
      </c>
      <c r="B49" s="46" t="s">
        <v>873</v>
      </c>
      <c r="C49" s="165" t="s">
        <v>874</v>
      </c>
      <c r="D49" s="130">
        <v>0.93179999999999996</v>
      </c>
      <c r="E49" s="130">
        <v>0.92559999999999998</v>
      </c>
      <c r="F49" s="130">
        <v>0.93410000000000004</v>
      </c>
      <c r="G49" s="130">
        <v>0.93159999999999998</v>
      </c>
      <c r="H49" s="130">
        <v>0.92700000000000005</v>
      </c>
      <c r="I49" s="130">
        <v>0.93579999999999997</v>
      </c>
      <c r="J49" s="130">
        <v>0.90480000000000005</v>
      </c>
      <c r="K49" s="130">
        <v>0.89890000000000003</v>
      </c>
      <c r="L49" s="130">
        <v>0.89319999999999999</v>
      </c>
      <c r="M49" s="130">
        <v>0.89649999999999996</v>
      </c>
      <c r="N49" s="130">
        <v>0.88280000000000003</v>
      </c>
    </row>
    <row r="50" spans="1:14" s="77" customFormat="1" ht="15" customHeight="1">
      <c r="A50" s="47" t="s">
        <v>742</v>
      </c>
      <c r="B50" s="46" t="s">
        <v>875</v>
      </c>
      <c r="C50" s="165" t="s">
        <v>876</v>
      </c>
      <c r="D50" s="130">
        <v>0.9375</v>
      </c>
      <c r="E50" s="130">
        <v>0.9496</v>
      </c>
      <c r="F50" s="130">
        <v>0.95040000000000002</v>
      </c>
      <c r="G50" s="130">
        <v>0.95299999999999996</v>
      </c>
      <c r="H50" s="130">
        <v>0.95030000000000003</v>
      </c>
      <c r="I50" s="130">
        <v>0.94410000000000005</v>
      </c>
      <c r="J50" s="130">
        <v>0.93920000000000003</v>
      </c>
      <c r="K50" s="130">
        <v>0.93359999999999999</v>
      </c>
      <c r="L50" s="130">
        <v>0.93259999999999998</v>
      </c>
      <c r="M50" s="130">
        <v>0.92130000000000001</v>
      </c>
      <c r="N50" s="130">
        <v>0.90980000000000005</v>
      </c>
    </row>
    <row r="51" spans="1:14" s="77" customFormat="1" ht="15" customHeight="1">
      <c r="A51" s="47" t="s">
        <v>742</v>
      </c>
      <c r="B51" s="46" t="s">
        <v>877</v>
      </c>
      <c r="C51" s="165" t="s">
        <v>878</v>
      </c>
      <c r="D51" s="130">
        <v>0.24690000000000001</v>
      </c>
      <c r="E51" s="130">
        <v>0.24129999999999999</v>
      </c>
      <c r="F51" s="130">
        <v>0.2828</v>
      </c>
      <c r="G51" s="130">
        <v>0.27529999999999999</v>
      </c>
      <c r="H51" s="130">
        <v>0.2681</v>
      </c>
      <c r="I51" s="130">
        <v>0.30199999999999999</v>
      </c>
      <c r="J51" s="130">
        <v>0.29210000000000003</v>
      </c>
      <c r="K51" s="130">
        <v>0.29270000000000002</v>
      </c>
      <c r="L51" s="130">
        <v>0.28249999999999997</v>
      </c>
      <c r="M51" s="130">
        <v>0.30230000000000001</v>
      </c>
      <c r="N51" s="130">
        <v>0.31059999999999999</v>
      </c>
    </row>
    <row r="52" spans="1:14" s="77" customFormat="1" ht="15" customHeight="1">
      <c r="A52" s="47" t="s">
        <v>742</v>
      </c>
      <c r="B52" s="46" t="s">
        <v>879</v>
      </c>
      <c r="C52" s="165" t="s">
        <v>880</v>
      </c>
      <c r="D52" s="130">
        <v>0.33610000000000001</v>
      </c>
      <c r="E52" s="130">
        <v>0.34649999999999997</v>
      </c>
      <c r="F52" s="130">
        <v>0.28199999999999997</v>
      </c>
      <c r="G52" s="130">
        <v>0.29299999999999998</v>
      </c>
      <c r="H52" s="130">
        <v>0.3165</v>
      </c>
      <c r="I52" s="130">
        <v>0.26910000000000001</v>
      </c>
      <c r="J52" s="130">
        <v>0.37419999999999998</v>
      </c>
      <c r="K52" s="130">
        <v>0.3962</v>
      </c>
      <c r="L52" s="130">
        <v>0.42159999999999997</v>
      </c>
      <c r="M52" s="130">
        <v>0.4093</v>
      </c>
      <c r="N52" s="130">
        <v>0.45140000000000002</v>
      </c>
    </row>
    <row r="53" spans="1:14" ht="3.75" customHeight="1" thickBot="1">
      <c r="A53" s="47"/>
      <c r="B53" s="47"/>
      <c r="C53" s="118"/>
      <c r="D53" s="118"/>
      <c r="E53" s="118"/>
      <c r="F53" s="118"/>
      <c r="G53" s="118"/>
      <c r="H53" s="118"/>
      <c r="I53" s="118"/>
      <c r="J53" s="118"/>
      <c r="K53" s="118"/>
      <c r="L53" s="118"/>
      <c r="M53" s="118"/>
      <c r="N53" s="118"/>
    </row>
    <row r="54" spans="1:14" ht="15" customHeight="1" thickTop="1">
      <c r="A54" s="169" t="s">
        <v>811</v>
      </c>
      <c r="B54" s="165" t="s">
        <v>811</v>
      </c>
      <c r="C54" s="741" t="s">
        <v>553</v>
      </c>
      <c r="D54" s="741"/>
      <c r="E54" s="741"/>
      <c r="F54" s="741"/>
      <c r="G54" s="741"/>
      <c r="H54" s="741"/>
      <c r="I54" s="741"/>
      <c r="J54" s="741"/>
      <c r="K54" s="741"/>
      <c r="L54" s="741"/>
      <c r="M54" s="741"/>
      <c r="N54" s="741"/>
    </row>
    <row r="55" spans="1:14" ht="48" customHeight="1">
      <c r="A55" s="47"/>
      <c r="B55" s="47"/>
      <c r="C55" s="736" t="s">
        <v>881</v>
      </c>
      <c r="D55" s="736"/>
      <c r="E55" s="736"/>
      <c r="F55" s="736"/>
      <c r="G55" s="736"/>
      <c r="H55" s="736"/>
      <c r="I55" s="736"/>
      <c r="J55" s="736"/>
      <c r="K55" s="736"/>
      <c r="L55" s="736"/>
      <c r="M55" s="736"/>
      <c r="N55" s="736"/>
    </row>
    <row r="56" spans="1:14" ht="47.25" customHeight="1">
      <c r="A56" s="47"/>
      <c r="B56" s="47"/>
      <c r="C56" s="736" t="s">
        <v>882</v>
      </c>
      <c r="D56" s="736"/>
      <c r="E56" s="736"/>
      <c r="F56" s="736"/>
      <c r="G56" s="736"/>
      <c r="H56" s="736"/>
      <c r="I56" s="736"/>
      <c r="J56" s="736"/>
      <c r="K56" s="736"/>
      <c r="L56" s="736"/>
      <c r="M56" s="736"/>
      <c r="N56" s="736"/>
    </row>
    <row r="57" spans="1:14" ht="15" customHeight="1">
      <c r="A57" s="47"/>
      <c r="B57" s="47"/>
      <c r="C57" s="737" t="s">
        <v>1352</v>
      </c>
      <c r="D57" s="737"/>
      <c r="E57" s="737"/>
      <c r="F57" s="737"/>
      <c r="G57" s="737"/>
      <c r="H57" s="737"/>
      <c r="I57" s="737"/>
      <c r="J57" s="737"/>
      <c r="K57" s="737"/>
      <c r="L57" s="737"/>
      <c r="M57" s="737"/>
      <c r="N57" s="737"/>
    </row>
    <row r="58" spans="1:14" ht="15" customHeight="1">
      <c r="A58" s="47"/>
      <c r="B58" s="47"/>
      <c r="C58" s="737" t="s">
        <v>557</v>
      </c>
      <c r="D58" s="737"/>
      <c r="E58" s="737"/>
      <c r="F58" s="737"/>
      <c r="G58" s="737"/>
      <c r="H58" s="737"/>
      <c r="I58" s="737"/>
      <c r="J58" s="737"/>
      <c r="K58" s="737"/>
      <c r="L58" s="737"/>
      <c r="M58" s="737"/>
      <c r="N58" s="737"/>
    </row>
    <row r="59" spans="1:14" ht="15" customHeight="1">
      <c r="A59" s="47"/>
      <c r="B59" s="47"/>
      <c r="C59" s="47"/>
      <c r="D59" s="47"/>
      <c r="E59" s="47"/>
      <c r="F59" s="47"/>
      <c r="G59" s="47"/>
      <c r="H59" s="47"/>
      <c r="I59" s="47"/>
      <c r="J59" s="47"/>
      <c r="K59" s="47"/>
      <c r="L59" s="47"/>
      <c r="M59" s="47"/>
      <c r="N59" s="47"/>
    </row>
    <row r="60" spans="1:14" ht="15" customHeight="1">
      <c r="A60" s="47"/>
      <c r="B60" s="47"/>
      <c r="C60" s="47"/>
      <c r="D60" s="47"/>
      <c r="E60" s="47"/>
      <c r="F60" s="47"/>
      <c r="G60" s="47"/>
      <c r="H60" s="47"/>
      <c r="I60" s="47"/>
      <c r="J60" s="47"/>
      <c r="K60" s="47"/>
      <c r="L60" s="47"/>
      <c r="M60" s="47"/>
      <c r="N60" s="47"/>
    </row>
  </sheetData>
  <mergeCells count="10">
    <mergeCell ref="C55:N55"/>
    <mergeCell ref="C56:N56"/>
    <mergeCell ref="C57:N57"/>
    <mergeCell ref="C58:N58"/>
    <mergeCell ref="C1:N1"/>
    <mergeCell ref="A2:N2"/>
    <mergeCell ref="C3:N3"/>
    <mergeCell ref="A4:N4"/>
    <mergeCell ref="E6:N6"/>
    <mergeCell ref="C54:N54"/>
  </mergeCells>
  <pageMargins left="0.93" right="0.62" top="0.77" bottom="0.56999999999999995" header="0.5" footer="0.5"/>
  <pageSetup scale="50"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6"/>
  <sheetViews>
    <sheetView topLeftCell="C1" zoomScaleNormal="100" workbookViewId="0">
      <selection activeCell="C1" sqref="C1:N1"/>
    </sheetView>
  </sheetViews>
  <sheetFormatPr defaultRowHeight="12.75"/>
  <cols>
    <col min="1" max="2" width="9.140625" style="34" hidden="1" customWidth="1"/>
    <col min="3" max="3" width="90.28515625" style="34" customWidth="1"/>
    <col min="4" max="4" width="11.140625" style="34" bestFit="1" customWidth="1"/>
    <col min="5" max="11" width="7.28515625" style="34" bestFit="1" customWidth="1"/>
    <col min="12" max="13" width="7.28515625" style="34" customWidth="1"/>
    <col min="14" max="14" width="7.28515625" style="34" bestFit="1" customWidth="1"/>
    <col min="15" max="16384" width="9.140625" style="34"/>
  </cols>
  <sheetData>
    <row r="1" spans="1:14" ht="15" customHeight="1">
      <c r="A1" s="604"/>
      <c r="B1" s="604"/>
      <c r="C1" s="743"/>
      <c r="D1" s="743"/>
      <c r="E1" s="743"/>
      <c r="F1" s="743"/>
      <c r="G1" s="743"/>
      <c r="H1" s="743"/>
      <c r="I1" s="743"/>
      <c r="J1" s="743"/>
      <c r="K1" s="743"/>
      <c r="L1" s="743"/>
      <c r="M1" s="743"/>
      <c r="N1" s="743"/>
    </row>
    <row r="2" spans="1:14" ht="15" customHeight="1">
      <c r="A2" s="739" t="s">
        <v>440</v>
      </c>
      <c r="B2" s="739"/>
      <c r="C2" s="739"/>
      <c r="D2" s="739"/>
      <c r="E2" s="739"/>
      <c r="F2" s="739"/>
      <c r="G2" s="739"/>
      <c r="H2" s="739"/>
      <c r="I2" s="739"/>
      <c r="J2" s="739"/>
      <c r="K2" s="739"/>
      <c r="L2" s="739"/>
      <c r="M2" s="739"/>
      <c r="N2" s="739"/>
    </row>
    <row r="3" spans="1:14" ht="15" customHeight="1">
      <c r="A3" s="604"/>
      <c r="B3" s="604"/>
      <c r="C3" s="739" t="s">
        <v>812</v>
      </c>
      <c r="D3" s="739"/>
      <c r="E3" s="739"/>
      <c r="F3" s="739"/>
      <c r="G3" s="739"/>
      <c r="H3" s="739"/>
      <c r="I3" s="739"/>
      <c r="J3" s="739"/>
      <c r="K3" s="739"/>
      <c r="L3" s="739"/>
      <c r="M3" s="739"/>
      <c r="N3" s="739"/>
    </row>
    <row r="4" spans="1:14" s="48" customFormat="1" ht="15" customHeight="1">
      <c r="A4" s="740"/>
      <c r="B4" s="739"/>
      <c r="C4" s="739"/>
      <c r="D4" s="739"/>
      <c r="E4" s="739"/>
      <c r="F4" s="739"/>
      <c r="G4" s="739"/>
      <c r="H4" s="739"/>
      <c r="I4" s="739"/>
      <c r="J4" s="739"/>
      <c r="K4" s="739"/>
      <c r="L4" s="739"/>
      <c r="M4" s="739"/>
      <c r="N4" s="739"/>
    </row>
    <row r="5" spans="1:14" s="56" customFormat="1" ht="3" customHeight="1" thickBot="1">
      <c r="A5" s="171"/>
      <c r="B5" s="171"/>
      <c r="C5" s="172"/>
      <c r="D5" s="172"/>
      <c r="E5" s="172"/>
      <c r="F5" s="172"/>
      <c r="G5" s="172"/>
      <c r="H5" s="172"/>
      <c r="I5" s="172"/>
      <c r="J5" s="172"/>
      <c r="K5" s="172"/>
      <c r="L5" s="172"/>
      <c r="M5" s="172"/>
      <c r="N5" s="172"/>
    </row>
    <row r="6" spans="1:14" s="14" customFormat="1" ht="19.5" thickTop="1" thickBot="1">
      <c r="A6" s="564"/>
      <c r="B6" s="565" t="s">
        <v>1227</v>
      </c>
      <c r="C6" s="566"/>
      <c r="D6" s="572" t="s">
        <v>1227</v>
      </c>
      <c r="E6" s="769" t="s">
        <v>440</v>
      </c>
      <c r="F6" s="769"/>
      <c r="G6" s="769"/>
      <c r="H6" s="769"/>
      <c r="I6" s="769"/>
      <c r="J6" s="769"/>
      <c r="K6" s="769"/>
      <c r="L6" s="769"/>
      <c r="M6" s="769"/>
      <c r="N6" s="769"/>
    </row>
    <row r="7" spans="1:14" ht="30" customHeight="1" thickTop="1" thickBot="1">
      <c r="A7" s="47"/>
      <c r="B7" s="173"/>
      <c r="C7" s="402"/>
      <c r="D7" s="390" t="s">
        <v>570</v>
      </c>
      <c r="E7" s="390" t="s">
        <v>571</v>
      </c>
      <c r="F7" s="390" t="s">
        <v>572</v>
      </c>
      <c r="G7" s="390" t="s">
        <v>573</v>
      </c>
      <c r="H7" s="390" t="s">
        <v>574</v>
      </c>
      <c r="I7" s="398" t="s">
        <v>575</v>
      </c>
      <c r="J7" s="398" t="s">
        <v>1239</v>
      </c>
      <c r="K7" s="398" t="s">
        <v>1290</v>
      </c>
      <c r="L7" s="398" t="s">
        <v>1513</v>
      </c>
      <c r="M7" s="398" t="s">
        <v>1397</v>
      </c>
      <c r="N7" s="398" t="s">
        <v>1514</v>
      </c>
    </row>
    <row r="8" spans="1:14" ht="15" customHeight="1" thickTop="1" thickBot="1">
      <c r="A8" s="47"/>
      <c r="B8" s="47"/>
      <c r="C8" s="25"/>
      <c r="D8" s="166"/>
      <c r="E8" s="166"/>
      <c r="F8" s="166"/>
      <c r="G8" s="166"/>
      <c r="H8" s="166"/>
      <c r="I8" s="166"/>
      <c r="J8" s="166"/>
      <c r="K8" s="166"/>
      <c r="L8" s="166"/>
      <c r="M8" s="166"/>
      <c r="N8" s="166"/>
    </row>
    <row r="9" spans="1:14" s="47" customFormat="1" ht="15" customHeight="1" thickTop="1" thickBot="1">
      <c r="B9" s="164"/>
      <c r="C9" s="403" t="s">
        <v>558</v>
      </c>
      <c r="D9" s="400"/>
      <c r="E9" s="400"/>
      <c r="F9" s="400"/>
      <c r="G9" s="400"/>
      <c r="H9" s="400"/>
      <c r="I9" s="401"/>
      <c r="J9" s="401"/>
      <c r="K9" s="401"/>
      <c r="L9" s="401"/>
      <c r="M9" s="401"/>
      <c r="N9" s="401"/>
    </row>
    <row r="10" spans="1:14" s="47" customFormat="1" ht="15" customHeight="1" thickTop="1">
      <c r="A10" s="47" t="s">
        <v>742</v>
      </c>
      <c r="B10" s="46" t="s">
        <v>884</v>
      </c>
      <c r="C10" s="165" t="s">
        <v>885</v>
      </c>
      <c r="D10" s="130">
        <v>4.9500000000000002E-2</v>
      </c>
      <c r="E10" s="130">
        <v>4.5100000000000001E-2</v>
      </c>
      <c r="F10" s="130">
        <v>3.7600000000000001E-2</v>
      </c>
      <c r="G10" s="130">
        <v>4.3400000000000001E-2</v>
      </c>
      <c r="H10" s="130">
        <v>4.07E-2</v>
      </c>
      <c r="I10" s="130">
        <v>4.53E-2</v>
      </c>
      <c r="J10" s="130">
        <v>4.58E-2</v>
      </c>
      <c r="K10" s="130">
        <v>4.1099999999999998E-2</v>
      </c>
      <c r="L10" s="130">
        <v>3.9899999999999998E-2</v>
      </c>
      <c r="M10" s="130">
        <v>3.9800000000000002E-2</v>
      </c>
      <c r="N10" s="130">
        <v>3.8199999999999998E-2</v>
      </c>
    </row>
    <row r="11" spans="1:14" s="48" customFormat="1" ht="15" customHeight="1">
      <c r="A11" s="47" t="s">
        <v>742</v>
      </c>
      <c r="B11" s="46" t="s">
        <v>886</v>
      </c>
      <c r="C11" s="165" t="s">
        <v>1318</v>
      </c>
      <c r="D11" s="130">
        <v>5.5800000000000002E-2</v>
      </c>
      <c r="E11" s="130">
        <v>5.2400000000000002E-2</v>
      </c>
      <c r="F11" s="130">
        <v>3.9699999999999999E-2</v>
      </c>
      <c r="G11" s="130">
        <v>4.5100000000000001E-2</v>
      </c>
      <c r="H11" s="130">
        <v>4.2099999999999999E-2</v>
      </c>
      <c r="I11" s="130">
        <v>4.6199999999999998E-2</v>
      </c>
      <c r="J11" s="130">
        <v>4.65E-2</v>
      </c>
      <c r="K11" s="130">
        <v>4.1500000000000002E-2</v>
      </c>
      <c r="L11" s="130">
        <v>3.9E-2</v>
      </c>
      <c r="M11" s="130">
        <v>4.3499999999999997E-2</v>
      </c>
      <c r="N11" s="130">
        <v>4.19E-2</v>
      </c>
    </row>
    <row r="12" spans="1:14" s="48" customFormat="1" ht="15" customHeight="1">
      <c r="A12" s="47" t="s">
        <v>742</v>
      </c>
      <c r="B12" s="46" t="s">
        <v>887</v>
      </c>
      <c r="C12" s="165" t="s">
        <v>1319</v>
      </c>
      <c r="D12" s="130">
        <v>5.0999999999999997E-2</v>
      </c>
      <c r="E12" s="130">
        <v>5.0500000000000003E-2</v>
      </c>
      <c r="F12" s="130">
        <v>3.7999999999999999E-2</v>
      </c>
      <c r="G12" s="130">
        <v>4.2700000000000002E-2</v>
      </c>
      <c r="H12" s="130">
        <v>3.9100000000000003E-2</v>
      </c>
      <c r="I12" s="130">
        <v>4.24E-2</v>
      </c>
      <c r="J12" s="130">
        <v>4.4299999999999999E-2</v>
      </c>
      <c r="K12" s="130">
        <v>4.1300000000000003E-2</v>
      </c>
      <c r="L12" s="130">
        <v>3.9199999999999999E-2</v>
      </c>
      <c r="M12" s="130">
        <v>4.2700000000000002E-2</v>
      </c>
      <c r="N12" s="130">
        <v>3.7499999999999999E-2</v>
      </c>
    </row>
    <row r="13" spans="1:14" s="48" customFormat="1" ht="15" customHeight="1">
      <c r="A13" s="47" t="s">
        <v>742</v>
      </c>
      <c r="B13" s="46" t="s">
        <v>888</v>
      </c>
      <c r="C13" s="165" t="s">
        <v>1320</v>
      </c>
      <c r="D13" s="130">
        <v>9.9000000000000008E-3</v>
      </c>
      <c r="E13" s="130">
        <v>9.4000000000000004E-3</v>
      </c>
      <c r="F13" s="130">
        <v>6.8999999999999999E-3</v>
      </c>
      <c r="G13" s="130">
        <v>7.1999999999999998E-3</v>
      </c>
      <c r="H13" s="130">
        <v>7.7999999999999996E-3</v>
      </c>
      <c r="I13" s="130">
        <v>8.8999999999999999E-3</v>
      </c>
      <c r="J13" s="130">
        <v>1.3599999999999999E-2</v>
      </c>
      <c r="K13" s="130">
        <v>8.9999999999999993E-3</v>
      </c>
      <c r="L13" s="130">
        <v>6.8999999999999999E-3</v>
      </c>
      <c r="M13" s="130">
        <v>1.04E-2</v>
      </c>
      <c r="N13" s="130">
        <v>4.4999999999999997E-3</v>
      </c>
    </row>
    <row r="14" spans="1:14" s="48" customFormat="1" ht="15" customHeight="1">
      <c r="A14" s="47" t="s">
        <v>742</v>
      </c>
      <c r="B14" s="46" t="s">
        <v>889</v>
      </c>
      <c r="C14" s="165" t="s">
        <v>1321</v>
      </c>
      <c r="D14" s="130">
        <v>1.0200000000000001E-2</v>
      </c>
      <c r="E14" s="130">
        <v>9.7999999999999997E-3</v>
      </c>
      <c r="F14" s="130">
        <v>7.6E-3</v>
      </c>
      <c r="G14" s="130">
        <v>7.7999999999999996E-3</v>
      </c>
      <c r="H14" s="130">
        <v>7.7000000000000002E-3</v>
      </c>
      <c r="I14" s="130">
        <v>8.8000000000000005E-3</v>
      </c>
      <c r="J14" s="130">
        <v>1.3599999999999999E-2</v>
      </c>
      <c r="K14" s="130">
        <v>9.1000000000000004E-3</v>
      </c>
      <c r="L14" s="130">
        <v>7.1000000000000004E-3</v>
      </c>
      <c r="M14" s="130">
        <v>1.0500000000000001E-2</v>
      </c>
      <c r="N14" s="130">
        <v>4.7999999999999996E-3</v>
      </c>
    </row>
    <row r="15" spans="1:14" s="48" customFormat="1" ht="15" customHeight="1">
      <c r="A15" s="47" t="s">
        <v>742</v>
      </c>
      <c r="B15" s="46" t="s">
        <v>890</v>
      </c>
      <c r="C15" s="165" t="s">
        <v>1322</v>
      </c>
      <c r="D15" s="130">
        <v>9.7999999999999997E-3</v>
      </c>
      <c r="E15" s="130">
        <v>9.4999999999999998E-3</v>
      </c>
      <c r="F15" s="130">
        <v>7.1999999999999998E-3</v>
      </c>
      <c r="G15" s="130">
        <v>7.7999999999999996E-3</v>
      </c>
      <c r="H15" s="130">
        <v>7.4000000000000003E-3</v>
      </c>
      <c r="I15" s="130">
        <v>8.3000000000000001E-3</v>
      </c>
      <c r="J15" s="130">
        <v>1.2E-2</v>
      </c>
      <c r="K15" s="130">
        <v>7.0000000000000001E-3</v>
      </c>
      <c r="L15" s="130">
        <v>6.8999999999999999E-3</v>
      </c>
      <c r="M15" s="130">
        <v>9.2999999999999992E-3</v>
      </c>
      <c r="N15" s="130">
        <v>4.7999999999999996E-3</v>
      </c>
    </row>
    <row r="16" spans="1:14" s="48" customFormat="1" ht="15" customHeight="1" thickBot="1">
      <c r="A16" s="47" t="s">
        <v>742</v>
      </c>
      <c r="B16" s="46" t="s">
        <v>891</v>
      </c>
      <c r="C16" s="165" t="s">
        <v>1323</v>
      </c>
      <c r="D16" s="130">
        <v>4.8899999999999999E-2</v>
      </c>
      <c r="E16" s="130">
        <v>4.5499999999999999E-2</v>
      </c>
      <c r="F16" s="130">
        <v>3.2399999999999998E-2</v>
      </c>
      <c r="G16" s="130">
        <v>3.32E-2</v>
      </c>
      <c r="H16" s="130">
        <v>3.1899999999999998E-2</v>
      </c>
      <c r="I16" s="130">
        <v>3.5499999999999997E-2</v>
      </c>
      <c r="J16" s="130">
        <v>4.87E-2</v>
      </c>
      <c r="K16" s="130">
        <v>2.75E-2</v>
      </c>
      <c r="L16" s="130">
        <v>2.7199999999999998E-2</v>
      </c>
      <c r="M16" s="130">
        <v>3.6700000000000003E-2</v>
      </c>
      <c r="N16" s="130">
        <v>1.8800000000000001E-2</v>
      </c>
    </row>
    <row r="17" spans="1:14" s="37" customFormat="1" ht="15" customHeight="1" thickTop="1" thickBot="1">
      <c r="A17" s="47"/>
      <c r="B17" s="164"/>
      <c r="C17" s="403" t="s">
        <v>559</v>
      </c>
      <c r="D17" s="400"/>
      <c r="E17" s="400"/>
      <c r="F17" s="400"/>
      <c r="G17" s="400"/>
      <c r="H17" s="400"/>
      <c r="I17" s="401"/>
      <c r="J17" s="401"/>
      <c r="K17" s="401"/>
      <c r="L17" s="401"/>
      <c r="M17" s="401"/>
      <c r="N17" s="401"/>
    </row>
    <row r="18" spans="1:14" s="47" customFormat="1" ht="15" customHeight="1" thickTop="1">
      <c r="A18" s="47" t="s">
        <v>742</v>
      </c>
      <c r="B18" s="46" t="s">
        <v>892</v>
      </c>
      <c r="C18" s="165" t="s">
        <v>893</v>
      </c>
      <c r="D18" s="130">
        <v>6.3600000000000004E-2</v>
      </c>
      <c r="E18" s="130">
        <v>6.2199999999999998E-2</v>
      </c>
      <c r="F18" s="130">
        <v>5.3699999999999998E-2</v>
      </c>
      <c r="G18" s="130">
        <v>6.3799999999999996E-2</v>
      </c>
      <c r="H18" s="130">
        <v>5.6300000000000003E-2</v>
      </c>
      <c r="I18" s="130">
        <v>6.2300000000000001E-2</v>
      </c>
      <c r="J18" s="130">
        <v>6.1499999999999999E-2</v>
      </c>
      <c r="K18" s="130">
        <v>5.7299999999999997E-2</v>
      </c>
      <c r="L18" s="130">
        <v>5.6899999999999999E-2</v>
      </c>
      <c r="M18" s="130">
        <v>5.7200000000000001E-2</v>
      </c>
      <c r="N18" s="130">
        <v>5.57E-2</v>
      </c>
    </row>
    <row r="19" spans="1:14" s="48" customFormat="1" ht="15" customHeight="1">
      <c r="A19" s="47" t="s">
        <v>742</v>
      </c>
      <c r="B19" s="46" t="s">
        <v>894</v>
      </c>
      <c r="C19" s="165" t="s">
        <v>895</v>
      </c>
      <c r="D19" s="130">
        <v>-1.4200000000000001E-2</v>
      </c>
      <c r="E19" s="130">
        <v>-1.7100000000000001E-2</v>
      </c>
      <c r="F19" s="130">
        <v>-1.61E-2</v>
      </c>
      <c r="G19" s="130">
        <v>-2.0400000000000001E-2</v>
      </c>
      <c r="H19" s="130">
        <v>-1.5599999999999999E-2</v>
      </c>
      <c r="I19" s="130">
        <v>-1.7000000000000001E-2</v>
      </c>
      <c r="J19" s="130">
        <v>-1.5699999999999999E-2</v>
      </c>
      <c r="K19" s="130">
        <v>-1.6199999999999999E-2</v>
      </c>
      <c r="L19" s="130">
        <v>-1.7000000000000001E-2</v>
      </c>
      <c r="M19" s="130">
        <v>-1.7299999999999999E-2</v>
      </c>
      <c r="N19" s="130">
        <v>-1.7500000000000002E-2</v>
      </c>
    </row>
    <row r="20" spans="1:14" s="48" customFormat="1" ht="15" customHeight="1">
      <c r="A20" s="47" t="s">
        <v>742</v>
      </c>
      <c r="B20" s="46" t="s">
        <v>896</v>
      </c>
      <c r="C20" s="165" t="s">
        <v>897</v>
      </c>
      <c r="D20" s="130">
        <v>1.8800000000000001E-2</v>
      </c>
      <c r="E20" s="130">
        <v>2.29E-2</v>
      </c>
      <c r="F20" s="130">
        <v>2.18E-2</v>
      </c>
      <c r="G20" s="130">
        <v>2.7900000000000001E-2</v>
      </c>
      <c r="H20" s="130">
        <v>2.1399999999999999E-2</v>
      </c>
      <c r="I20" s="130">
        <v>2.35E-2</v>
      </c>
      <c r="J20" s="130">
        <v>2.2100000000000002E-2</v>
      </c>
      <c r="K20" s="130">
        <v>2.3199999999999998E-2</v>
      </c>
      <c r="L20" s="130">
        <v>2.4400000000000002E-2</v>
      </c>
      <c r="M20" s="130">
        <v>2.5000000000000001E-2</v>
      </c>
      <c r="N20" s="130">
        <v>2.5600000000000001E-2</v>
      </c>
    </row>
    <row r="21" spans="1:14" s="48" customFormat="1" ht="15" customHeight="1">
      <c r="A21" s="47" t="s">
        <v>742</v>
      </c>
      <c r="B21" s="46" t="s">
        <v>898</v>
      </c>
      <c r="C21" s="165" t="s">
        <v>899</v>
      </c>
      <c r="D21" s="130">
        <v>5.0000000000000001E-4</v>
      </c>
      <c r="E21" s="130">
        <v>2.9999999999999997E-4</v>
      </c>
      <c r="F21" s="130">
        <v>2.0000000000000001E-4</v>
      </c>
      <c r="G21" s="130">
        <v>2.0000000000000001E-4</v>
      </c>
      <c r="H21" s="130">
        <v>1E-4</v>
      </c>
      <c r="I21" s="130">
        <v>0</v>
      </c>
      <c r="J21" s="130">
        <v>0</v>
      </c>
      <c r="K21" s="130">
        <v>0</v>
      </c>
      <c r="L21" s="130">
        <v>0</v>
      </c>
      <c r="M21" s="130">
        <v>0</v>
      </c>
      <c r="N21" s="130">
        <v>0</v>
      </c>
    </row>
    <row r="22" spans="1:14" s="48" customFormat="1" ht="15" customHeight="1">
      <c r="A22" s="47" t="s">
        <v>742</v>
      </c>
      <c r="B22" s="46" t="s">
        <v>900</v>
      </c>
      <c r="C22" s="165" t="s">
        <v>1324</v>
      </c>
      <c r="D22" s="130">
        <v>-4.7000000000000002E-3</v>
      </c>
      <c r="E22" s="130">
        <v>-1.9E-3</v>
      </c>
      <c r="F22" s="130">
        <v>-1.6999999999999999E-3</v>
      </c>
      <c r="G22" s="130">
        <v>-2.3E-3</v>
      </c>
      <c r="H22" s="130">
        <v>-3.0999999999999999E-3</v>
      </c>
      <c r="I22" s="130">
        <v>-3.8E-3</v>
      </c>
      <c r="J22" s="130">
        <v>-2.2000000000000001E-3</v>
      </c>
      <c r="K22" s="130">
        <v>-2.0000000000000001E-4</v>
      </c>
      <c r="L22" s="130">
        <v>2.0000000000000001E-4</v>
      </c>
      <c r="M22" s="130">
        <v>-6.9999999999999999E-4</v>
      </c>
      <c r="N22" s="130">
        <v>-4.4000000000000003E-3</v>
      </c>
    </row>
    <row r="23" spans="1:14" s="48" customFormat="1" ht="15" customHeight="1">
      <c r="A23" s="47" t="s">
        <v>742</v>
      </c>
      <c r="B23" s="46" t="s">
        <v>901</v>
      </c>
      <c r="C23" s="165" t="s">
        <v>1325</v>
      </c>
      <c r="D23" s="130">
        <v>6.3E-3</v>
      </c>
      <c r="E23" s="130">
        <v>7.3000000000000001E-3</v>
      </c>
      <c r="F23" s="130">
        <v>2.0999999999999999E-3</v>
      </c>
      <c r="G23" s="130">
        <v>1.6000000000000001E-3</v>
      </c>
      <c r="H23" s="130">
        <v>1.4E-3</v>
      </c>
      <c r="I23" s="130">
        <v>8.9999999999999998E-4</v>
      </c>
      <c r="J23" s="130">
        <v>6.9999999999999999E-4</v>
      </c>
      <c r="K23" s="130">
        <v>5.0000000000000001E-4</v>
      </c>
      <c r="L23" s="130">
        <v>-8.9999999999999998E-4</v>
      </c>
      <c r="M23" s="130">
        <v>3.5999999999999999E-3</v>
      </c>
      <c r="N23" s="130">
        <v>3.5999999999999999E-3</v>
      </c>
    </row>
    <row r="24" spans="1:14" s="48" customFormat="1" ht="15" customHeight="1">
      <c r="A24" s="47" t="s">
        <v>742</v>
      </c>
      <c r="B24" s="46" t="s">
        <v>902</v>
      </c>
      <c r="C24" s="165" t="s">
        <v>1326</v>
      </c>
      <c r="D24" s="130">
        <v>-4.1099999999999998E-2</v>
      </c>
      <c r="E24" s="130">
        <v>-4.1000000000000002E-2</v>
      </c>
      <c r="F24" s="130">
        <v>-3.1099999999999999E-2</v>
      </c>
      <c r="G24" s="130">
        <v>-3.5499999999999997E-2</v>
      </c>
      <c r="H24" s="130">
        <v>-3.1300000000000001E-2</v>
      </c>
      <c r="I24" s="130">
        <v>-3.3500000000000002E-2</v>
      </c>
      <c r="J24" s="130">
        <v>-3.0700000000000002E-2</v>
      </c>
      <c r="K24" s="130">
        <v>-3.2300000000000002E-2</v>
      </c>
      <c r="L24" s="130">
        <v>-3.2300000000000002E-2</v>
      </c>
      <c r="M24" s="130">
        <v>-3.2300000000000002E-2</v>
      </c>
      <c r="N24" s="130">
        <v>-3.2899999999999999E-2</v>
      </c>
    </row>
    <row r="25" spans="1:14" s="48" customFormat="1" ht="15" customHeight="1">
      <c r="A25" s="47" t="s">
        <v>742</v>
      </c>
      <c r="B25" s="46" t="s">
        <v>903</v>
      </c>
      <c r="C25" s="165" t="s">
        <v>1327</v>
      </c>
      <c r="D25" s="130">
        <v>-2.0000000000000001E-4</v>
      </c>
      <c r="E25" s="130">
        <v>1E-4</v>
      </c>
      <c r="F25" s="130">
        <v>4.0000000000000002E-4</v>
      </c>
      <c r="G25" s="130">
        <v>4.0000000000000002E-4</v>
      </c>
      <c r="H25" s="130">
        <v>-1E-4</v>
      </c>
      <c r="I25" s="130">
        <v>-1E-4</v>
      </c>
      <c r="J25" s="130">
        <v>0</v>
      </c>
      <c r="K25" s="130">
        <v>0</v>
      </c>
      <c r="L25" s="130">
        <v>2.0000000000000001E-4</v>
      </c>
      <c r="M25" s="130">
        <v>1E-4</v>
      </c>
      <c r="N25" s="130">
        <v>2.9999999999999997E-4</v>
      </c>
    </row>
    <row r="26" spans="1:14" s="48" customFormat="1" ht="15" customHeight="1" thickBot="1">
      <c r="A26" s="47" t="s">
        <v>742</v>
      </c>
      <c r="B26" s="46" t="s">
        <v>904</v>
      </c>
      <c r="C26" s="165" t="s">
        <v>1328</v>
      </c>
      <c r="D26" s="130">
        <v>0.1452</v>
      </c>
      <c r="E26" s="130">
        <v>0.14360000000000001</v>
      </c>
      <c r="F26" s="130">
        <v>9.3899999999999997E-2</v>
      </c>
      <c r="G26" s="130">
        <v>0.1125</v>
      </c>
      <c r="H26" s="130">
        <v>0.10050000000000001</v>
      </c>
      <c r="I26" s="130">
        <v>0.11700000000000001</v>
      </c>
      <c r="J26" s="130">
        <v>0.1142</v>
      </c>
      <c r="K26" s="130">
        <v>0.1096</v>
      </c>
      <c r="L26" s="130">
        <v>0.1074</v>
      </c>
      <c r="M26" s="130">
        <v>7.8E-2</v>
      </c>
      <c r="N26" s="130">
        <v>5.67E-2</v>
      </c>
    </row>
    <row r="27" spans="1:14" s="37" customFormat="1" ht="15" customHeight="1" thickTop="1" thickBot="1">
      <c r="A27" s="47"/>
      <c r="B27" s="174"/>
      <c r="C27" s="403" t="s">
        <v>560</v>
      </c>
      <c r="D27" s="400"/>
      <c r="E27" s="400"/>
      <c r="F27" s="400"/>
      <c r="G27" s="400"/>
      <c r="H27" s="400"/>
      <c r="I27" s="401"/>
      <c r="J27" s="401"/>
      <c r="K27" s="401"/>
      <c r="L27" s="401"/>
      <c r="M27" s="401"/>
      <c r="N27" s="401"/>
    </row>
    <row r="28" spans="1:14" s="47" customFormat="1" ht="15" customHeight="1" thickTop="1">
      <c r="A28" s="47" t="s">
        <v>742</v>
      </c>
      <c r="B28" s="46" t="s">
        <v>905</v>
      </c>
      <c r="C28" s="165" t="s">
        <v>1329</v>
      </c>
      <c r="D28" s="130">
        <v>7.3800000000000004E-2</v>
      </c>
      <c r="E28" s="130">
        <v>7.5499999999999998E-2</v>
      </c>
      <c r="F28" s="130">
        <v>6.4699999999999994E-2</v>
      </c>
      <c r="G28" s="130">
        <v>7.6200000000000004E-2</v>
      </c>
      <c r="H28" s="130">
        <v>6.9800000000000001E-2</v>
      </c>
      <c r="I28" s="130">
        <v>7.5499999999999998E-2</v>
      </c>
      <c r="J28" s="130">
        <v>7.6799999999999993E-2</v>
      </c>
      <c r="K28" s="130">
        <v>7.0999999999999994E-2</v>
      </c>
      <c r="L28" s="130">
        <v>7.2999999999999995E-2</v>
      </c>
      <c r="M28" s="130">
        <v>7.0099999999999996E-2</v>
      </c>
      <c r="N28" s="130">
        <v>6.83E-2</v>
      </c>
    </row>
    <row r="29" spans="1:14" s="48" customFormat="1" ht="15" customHeight="1">
      <c r="A29" s="47" t="s">
        <v>742</v>
      </c>
      <c r="B29" s="46" t="s">
        <v>906</v>
      </c>
      <c r="C29" s="165" t="s">
        <v>1330</v>
      </c>
      <c r="D29" s="130">
        <v>1.0004</v>
      </c>
      <c r="E29" s="130">
        <v>0.24460000000000001</v>
      </c>
      <c r="F29" s="130">
        <v>0.18559999999999999</v>
      </c>
      <c r="G29" s="130">
        <v>0.214</v>
      </c>
      <c r="H29" s="130">
        <v>6.1199999999999997E-2</v>
      </c>
      <c r="I29" s="130">
        <v>8.8900000000000007E-2</v>
      </c>
      <c r="J29" s="130">
        <v>4.8899999999999999E-2</v>
      </c>
      <c r="K29" s="130">
        <v>8.6099999999999996E-2</v>
      </c>
      <c r="L29" s="130">
        <v>7.8100000000000003E-2</v>
      </c>
      <c r="M29" s="130">
        <v>8.5699999999999998E-2</v>
      </c>
      <c r="N29" s="130">
        <v>8.0399999999999999E-2</v>
      </c>
    </row>
    <row r="30" spans="1:14" s="48" customFormat="1" ht="15" customHeight="1">
      <c r="A30" s="47" t="s">
        <v>742</v>
      </c>
      <c r="B30" s="46" t="s">
        <v>907</v>
      </c>
      <c r="C30" s="165" t="s">
        <v>1331</v>
      </c>
      <c r="D30" s="130">
        <v>0.15629999999999999</v>
      </c>
      <c r="E30" s="130">
        <v>0.14369999999999999</v>
      </c>
      <c r="F30" s="130">
        <v>0.1454</v>
      </c>
      <c r="G30" s="130">
        <v>0.15659999999999999</v>
      </c>
      <c r="H30" s="130">
        <v>8.7999999999999995E-2</v>
      </c>
      <c r="I30" s="130">
        <v>9.4700000000000006E-2</v>
      </c>
      <c r="J30" s="130">
        <v>3.9800000000000002E-2</v>
      </c>
      <c r="K30" s="130">
        <v>5.7200000000000001E-2</v>
      </c>
      <c r="L30" s="130">
        <v>0.1205</v>
      </c>
      <c r="M30" s="130">
        <v>0.12690000000000001</v>
      </c>
      <c r="N30" s="130">
        <v>0.12239999999999999</v>
      </c>
    </row>
    <row r="31" spans="1:14" s="48" customFormat="1" ht="15" customHeight="1">
      <c r="A31" s="47" t="s">
        <v>742</v>
      </c>
      <c r="B31" s="46" t="s">
        <v>908</v>
      </c>
      <c r="C31" s="165" t="s">
        <v>1332</v>
      </c>
      <c r="D31" s="130">
        <v>5.6399999999999999E-2</v>
      </c>
      <c r="E31" s="130">
        <v>4.0800000000000003E-2</v>
      </c>
      <c r="F31" s="130">
        <v>7.7700000000000005E-2</v>
      </c>
      <c r="G31" s="130">
        <v>0.58350000000000002</v>
      </c>
      <c r="H31" s="130">
        <v>5.4999999999999997E-3</v>
      </c>
      <c r="I31" s="130">
        <v>0.01</v>
      </c>
      <c r="J31" s="130">
        <v>1.2699999999999999E-2</v>
      </c>
      <c r="K31" s="130">
        <v>0.1515</v>
      </c>
      <c r="L31" s="130">
        <v>0.31819999999999998</v>
      </c>
      <c r="M31" s="130">
        <v>0.14430000000000001</v>
      </c>
      <c r="N31" s="130">
        <v>8.2000000000000007E-3</v>
      </c>
    </row>
    <row r="32" spans="1:14" s="48" customFormat="1" ht="15" customHeight="1">
      <c r="A32" s="47" t="s">
        <v>742</v>
      </c>
      <c r="B32" s="46" t="s">
        <v>909</v>
      </c>
      <c r="C32" s="165" t="s">
        <v>1333</v>
      </c>
      <c r="D32" s="130">
        <v>6.7000000000000002E-3</v>
      </c>
      <c r="E32" s="130">
        <v>2.2000000000000001E-3</v>
      </c>
      <c r="F32" s="130">
        <v>4.4000000000000003E-3</v>
      </c>
      <c r="G32" s="130">
        <v>5.1000000000000004E-3</v>
      </c>
      <c r="H32" s="130">
        <v>2.3800000000000002E-2</v>
      </c>
      <c r="I32" s="130">
        <v>1.1299999999999999E-2</v>
      </c>
      <c r="J32" s="130">
        <v>2.2800000000000001E-2</v>
      </c>
      <c r="K32" s="130">
        <v>0.37709999999999999</v>
      </c>
      <c r="L32" s="130">
        <v>3.3E-3</v>
      </c>
      <c r="M32" s="130">
        <v>1.5E-3</v>
      </c>
      <c r="N32" s="130">
        <v>5.0000000000000001E-4</v>
      </c>
    </row>
    <row r="33" spans="1:14" s="48" customFormat="1" ht="15" customHeight="1">
      <c r="A33" s="47" t="s">
        <v>742</v>
      </c>
      <c r="B33" s="46" t="s">
        <v>910</v>
      </c>
      <c r="C33" s="165" t="s">
        <v>1334</v>
      </c>
      <c r="D33" s="130">
        <v>1.9099999999999999E-2</v>
      </c>
      <c r="E33" s="130">
        <v>1.1299999999999999E-2</v>
      </c>
      <c r="F33" s="130">
        <v>1.3899999999999999E-2</v>
      </c>
      <c r="G33" s="130">
        <v>2.81E-2</v>
      </c>
      <c r="H33" s="130">
        <v>4.4999999999999997E-3</v>
      </c>
      <c r="I33" s="130">
        <v>3.2000000000000002E-3</v>
      </c>
      <c r="J33" s="130">
        <v>2.8999999999999998E-3</v>
      </c>
      <c r="K33" s="130">
        <v>2.0999999999999999E-3</v>
      </c>
      <c r="L33" s="130">
        <v>1.6000000000000001E-3</v>
      </c>
      <c r="M33" s="130">
        <v>5.7000000000000002E-3</v>
      </c>
      <c r="N33" s="130">
        <v>7.1999999999999998E-3</v>
      </c>
    </row>
    <row r="34" spans="1:14" s="48" customFormat="1" ht="15" customHeight="1">
      <c r="A34" s="47" t="s">
        <v>742</v>
      </c>
      <c r="B34" s="46" t="s">
        <v>911</v>
      </c>
      <c r="C34" s="165" t="s">
        <v>1335</v>
      </c>
      <c r="D34" s="130">
        <v>8.8999999999999999E-3</v>
      </c>
      <c r="E34" s="130">
        <v>4.7000000000000002E-3</v>
      </c>
      <c r="F34" s="130">
        <v>7.1000000000000004E-3</v>
      </c>
      <c r="G34" s="130">
        <v>0.01</v>
      </c>
      <c r="H34" s="130">
        <v>1.4500000000000001E-2</v>
      </c>
      <c r="I34" s="130">
        <v>6.3E-3</v>
      </c>
      <c r="J34" s="130">
        <v>1.0699999999999999E-2</v>
      </c>
      <c r="K34" s="130">
        <v>5.4300000000000001E-2</v>
      </c>
      <c r="L34" s="130">
        <v>1.6999999999999999E-3</v>
      </c>
      <c r="M34" s="130">
        <v>5.3E-3</v>
      </c>
      <c r="N34" s="130">
        <v>6.4000000000000003E-3</v>
      </c>
    </row>
    <row r="35" spans="1:14" s="48" customFormat="1" ht="15" customHeight="1">
      <c r="A35" s="47" t="s">
        <v>742</v>
      </c>
      <c r="B35" s="46" t="s">
        <v>912</v>
      </c>
      <c r="C35" s="165" t="s">
        <v>1336</v>
      </c>
      <c r="D35" s="130">
        <v>0</v>
      </c>
      <c r="E35" s="130">
        <v>0</v>
      </c>
      <c r="F35" s="130">
        <v>0</v>
      </c>
      <c r="G35" s="130">
        <v>0</v>
      </c>
      <c r="H35" s="130">
        <v>0</v>
      </c>
      <c r="I35" s="130">
        <v>0</v>
      </c>
      <c r="J35" s="130">
        <v>0</v>
      </c>
      <c r="K35" s="130">
        <v>0</v>
      </c>
      <c r="L35" s="130">
        <v>0</v>
      </c>
      <c r="M35" s="130">
        <v>0</v>
      </c>
      <c r="N35" s="130">
        <v>0</v>
      </c>
    </row>
    <row r="36" spans="1:14" s="48" customFormat="1" ht="15" customHeight="1">
      <c r="A36" s="47" t="s">
        <v>742</v>
      </c>
      <c r="B36" s="46" t="s">
        <v>913</v>
      </c>
      <c r="C36" s="165" t="s">
        <v>1337</v>
      </c>
      <c r="D36" s="130">
        <v>1.2999999999999999E-2</v>
      </c>
      <c r="E36" s="130">
        <v>1.6400000000000001E-2</v>
      </c>
      <c r="F36" s="130">
        <v>1.61E-2</v>
      </c>
      <c r="G36" s="130">
        <v>1.8200000000000001E-2</v>
      </c>
      <c r="H36" s="130">
        <v>1.89E-2</v>
      </c>
      <c r="I36" s="130">
        <v>2.0500000000000001E-2</v>
      </c>
      <c r="J36" s="130">
        <v>1.9599999999999999E-2</v>
      </c>
      <c r="K36" s="130">
        <v>1.9800000000000002E-2</v>
      </c>
      <c r="L36" s="130">
        <v>2.0799999999999999E-2</v>
      </c>
      <c r="M36" s="130">
        <v>2.1399999999999999E-2</v>
      </c>
      <c r="N36" s="130">
        <v>2.1700000000000001E-2</v>
      </c>
    </row>
    <row r="37" spans="1:14" s="48" customFormat="1" ht="15" customHeight="1">
      <c r="A37" s="47" t="s">
        <v>742</v>
      </c>
      <c r="B37" s="46" t="s">
        <v>914</v>
      </c>
      <c r="C37" s="165" t="s">
        <v>1338</v>
      </c>
      <c r="D37" s="130">
        <v>2.5999999999999999E-2</v>
      </c>
      <c r="E37" s="130">
        <v>2.98E-2</v>
      </c>
      <c r="F37" s="130">
        <v>2.2800000000000001E-2</v>
      </c>
      <c r="G37" s="130">
        <v>3.2899999999999999E-2</v>
      </c>
      <c r="H37" s="130">
        <v>2.7400000000000001E-2</v>
      </c>
      <c r="I37" s="130">
        <v>3.3599999999999998E-2</v>
      </c>
      <c r="J37" s="130">
        <v>3.2300000000000002E-2</v>
      </c>
      <c r="K37" s="130">
        <v>3.5900000000000001E-2</v>
      </c>
      <c r="L37" s="130">
        <v>3.8199999999999998E-2</v>
      </c>
      <c r="M37" s="130">
        <v>3.9199999999999999E-2</v>
      </c>
      <c r="N37" s="130">
        <v>3.9699999999999999E-2</v>
      </c>
    </row>
    <row r="38" spans="1:14" s="48" customFormat="1" ht="15" customHeight="1">
      <c r="A38" s="47"/>
      <c r="B38" s="46"/>
      <c r="C38" s="165" t="s">
        <v>1339</v>
      </c>
      <c r="D38" s="130">
        <v>0</v>
      </c>
      <c r="E38" s="130">
        <v>0</v>
      </c>
      <c r="F38" s="130">
        <v>0</v>
      </c>
      <c r="G38" s="130">
        <v>0</v>
      </c>
      <c r="H38" s="130">
        <v>0</v>
      </c>
      <c r="I38" s="130">
        <v>3.5999999999999999E-3</v>
      </c>
      <c r="J38" s="130">
        <v>7.0000000000000001E-3</v>
      </c>
      <c r="K38" s="130">
        <v>3.3E-3</v>
      </c>
      <c r="L38" s="130">
        <v>6.7999999999999996E-3</v>
      </c>
      <c r="M38" s="130">
        <v>4.1000000000000003E-3</v>
      </c>
      <c r="N38" s="130">
        <v>5.0000000000000001E-4</v>
      </c>
    </row>
    <row r="39" spans="1:14" s="48" customFormat="1" ht="15" customHeight="1" thickBot="1">
      <c r="A39" s="47" t="s">
        <v>742</v>
      </c>
      <c r="B39" s="46" t="s">
        <v>915</v>
      </c>
      <c r="C39" s="165" t="s">
        <v>1340</v>
      </c>
      <c r="D39" s="130">
        <v>0</v>
      </c>
      <c r="E39" s="130">
        <v>0</v>
      </c>
      <c r="F39" s="130">
        <v>0</v>
      </c>
      <c r="G39" s="130">
        <v>1.2999999999999999E-3</v>
      </c>
      <c r="H39" s="130">
        <v>1E-4</v>
      </c>
      <c r="I39" s="130">
        <v>1.1000000000000001E-3</v>
      </c>
      <c r="J39" s="130">
        <v>4.8999999999999998E-3</v>
      </c>
      <c r="K39" s="130">
        <v>6.3E-3</v>
      </c>
      <c r="L39" s="130">
        <v>7.4999999999999997E-3</v>
      </c>
      <c r="M39" s="130">
        <v>7.4999999999999997E-3</v>
      </c>
      <c r="N39" s="130">
        <v>8.6E-3</v>
      </c>
    </row>
    <row r="40" spans="1:14" s="37" customFormat="1" ht="15" customHeight="1" thickTop="1" thickBot="1">
      <c r="A40" s="47"/>
      <c r="B40" s="51"/>
      <c r="C40" s="403" t="s">
        <v>561</v>
      </c>
      <c r="D40" s="400"/>
      <c r="E40" s="400"/>
      <c r="F40" s="400"/>
      <c r="G40" s="400"/>
      <c r="H40" s="400"/>
      <c r="I40" s="401"/>
      <c r="J40" s="401"/>
      <c r="K40" s="401"/>
      <c r="L40" s="401"/>
      <c r="M40" s="401"/>
      <c r="N40" s="401"/>
    </row>
    <row r="41" spans="1:14" s="37" customFormat="1" ht="15" customHeight="1" thickTop="1" thickBot="1">
      <c r="A41" s="47"/>
      <c r="B41" s="174"/>
      <c r="C41" s="403" t="s">
        <v>562</v>
      </c>
      <c r="D41" s="400"/>
      <c r="E41" s="400"/>
      <c r="F41" s="400"/>
      <c r="G41" s="400"/>
      <c r="H41" s="400"/>
      <c r="I41" s="401"/>
      <c r="J41" s="401"/>
      <c r="K41" s="401"/>
      <c r="L41" s="401"/>
      <c r="M41" s="401"/>
      <c r="N41" s="401"/>
    </row>
    <row r="42" spans="1:14" s="47" customFormat="1" ht="15" customHeight="1" thickTop="1">
      <c r="A42" s="47" t="s">
        <v>742</v>
      </c>
      <c r="B42" s="46" t="s">
        <v>916</v>
      </c>
      <c r="C42" s="165" t="s">
        <v>917</v>
      </c>
      <c r="D42" s="130">
        <v>4.1099999999999998E-2</v>
      </c>
      <c r="E42" s="130">
        <v>4.1000000000000002E-2</v>
      </c>
      <c r="F42" s="130">
        <v>3.1099999999999999E-2</v>
      </c>
      <c r="G42" s="130">
        <v>3.5499999999999997E-2</v>
      </c>
      <c r="H42" s="130">
        <v>3.1300000000000001E-2</v>
      </c>
      <c r="I42" s="130">
        <v>3.3500000000000002E-2</v>
      </c>
      <c r="J42" s="130">
        <v>3.0700000000000002E-2</v>
      </c>
      <c r="K42" s="130">
        <v>3.2300000000000002E-2</v>
      </c>
      <c r="L42" s="130">
        <v>3.2300000000000002E-2</v>
      </c>
      <c r="M42" s="130">
        <v>3.2300000000000002E-2</v>
      </c>
      <c r="N42" s="130">
        <v>3.2899999999999999E-2</v>
      </c>
    </row>
    <row r="43" spans="1:14" s="48" customFormat="1" ht="15" customHeight="1">
      <c r="A43" s="47" t="s">
        <v>742</v>
      </c>
      <c r="B43" s="46" t="s">
        <v>918</v>
      </c>
      <c r="C43" s="165" t="s">
        <v>919</v>
      </c>
      <c r="D43" s="130">
        <v>4.4499999999999998E-2</v>
      </c>
      <c r="E43" s="130">
        <v>4.4299999999999999E-2</v>
      </c>
      <c r="F43" s="130">
        <v>3.3500000000000002E-2</v>
      </c>
      <c r="G43" s="130">
        <v>3.8100000000000002E-2</v>
      </c>
      <c r="H43" s="130">
        <v>3.3700000000000001E-2</v>
      </c>
      <c r="I43" s="130">
        <v>3.5999999999999997E-2</v>
      </c>
      <c r="J43" s="130">
        <v>3.3399999999999999E-2</v>
      </c>
      <c r="K43" s="130">
        <v>3.5900000000000001E-2</v>
      </c>
      <c r="L43" s="130">
        <v>3.61E-2</v>
      </c>
      <c r="M43" s="130">
        <v>3.6200000000000003E-2</v>
      </c>
      <c r="N43" s="130">
        <v>3.7400000000000003E-2</v>
      </c>
    </row>
    <row r="44" spans="1:14" s="48" customFormat="1" ht="15" customHeight="1">
      <c r="A44" s="47" t="s">
        <v>742</v>
      </c>
      <c r="B44" s="46" t="s">
        <v>920</v>
      </c>
      <c r="C44" s="165" t="s">
        <v>921</v>
      </c>
      <c r="D44" s="130">
        <v>5.6599999999999998E-2</v>
      </c>
      <c r="E44" s="130">
        <v>5.5500000000000001E-2</v>
      </c>
      <c r="F44" s="130">
        <v>4.2799999999999998E-2</v>
      </c>
      <c r="G44" s="130">
        <v>5.0099999999999999E-2</v>
      </c>
      <c r="H44" s="130">
        <v>4.3400000000000001E-2</v>
      </c>
      <c r="I44" s="130">
        <v>4.4999999999999998E-2</v>
      </c>
      <c r="J44" s="130">
        <v>4.1000000000000002E-2</v>
      </c>
      <c r="K44" s="130">
        <v>4.5199999999999997E-2</v>
      </c>
      <c r="L44" s="130">
        <v>4.7199999999999999E-2</v>
      </c>
      <c r="M44" s="130">
        <v>4.7500000000000001E-2</v>
      </c>
      <c r="N44" s="130">
        <v>4.8800000000000003E-2</v>
      </c>
    </row>
    <row r="45" spans="1:14" s="48" customFormat="1" ht="15" customHeight="1" thickBot="1">
      <c r="A45" s="47" t="s">
        <v>742</v>
      </c>
      <c r="B45" s="46" t="s">
        <v>922</v>
      </c>
      <c r="C45" s="165" t="s">
        <v>1341</v>
      </c>
      <c r="D45" s="130">
        <v>5.6899999999999999E-2</v>
      </c>
      <c r="E45" s="130">
        <v>5.7299999999999997E-2</v>
      </c>
      <c r="F45" s="130">
        <v>4.36E-2</v>
      </c>
      <c r="G45" s="130">
        <v>5.0500000000000003E-2</v>
      </c>
      <c r="H45" s="130">
        <v>4.53E-2</v>
      </c>
      <c r="I45" s="130">
        <v>5.0599999999999999E-2</v>
      </c>
      <c r="J45" s="130">
        <v>4.8800000000000003E-2</v>
      </c>
      <c r="K45" s="130">
        <v>5.2400000000000002E-2</v>
      </c>
      <c r="L45" s="130">
        <v>5.2400000000000002E-2</v>
      </c>
      <c r="M45" s="130">
        <v>5.2699999999999997E-2</v>
      </c>
      <c r="N45" s="130">
        <v>5.4899999999999997E-2</v>
      </c>
    </row>
    <row r="46" spans="1:14" s="37" customFormat="1" ht="15" customHeight="1" thickTop="1" thickBot="1">
      <c r="A46" s="47"/>
      <c r="B46" s="174"/>
      <c r="C46" s="403" t="s">
        <v>563</v>
      </c>
      <c r="D46" s="400"/>
      <c r="E46" s="400"/>
      <c r="F46" s="400"/>
      <c r="G46" s="400"/>
      <c r="H46" s="400"/>
      <c r="I46" s="401"/>
      <c r="J46" s="401"/>
      <c r="K46" s="401"/>
      <c r="L46" s="401"/>
      <c r="M46" s="401"/>
      <c r="N46" s="401"/>
    </row>
    <row r="47" spans="1:14" s="50" customFormat="1" ht="15" customHeight="1" thickTop="1">
      <c r="A47" s="50" t="s">
        <v>742</v>
      </c>
      <c r="B47" s="46" t="s">
        <v>923</v>
      </c>
      <c r="C47" s="165" t="s">
        <v>924</v>
      </c>
      <c r="D47" s="130">
        <v>0.56340000000000001</v>
      </c>
      <c r="E47" s="130">
        <v>0.56759999999999999</v>
      </c>
      <c r="F47" s="130">
        <v>0.55789999999999995</v>
      </c>
      <c r="G47" s="130">
        <v>0.55630000000000002</v>
      </c>
      <c r="H47" s="130">
        <v>0.53449999999999998</v>
      </c>
      <c r="I47" s="130">
        <v>0.53200000000000003</v>
      </c>
      <c r="J47" s="130">
        <v>0.53839999999999999</v>
      </c>
      <c r="K47" s="130">
        <v>0.50790000000000002</v>
      </c>
      <c r="L47" s="130">
        <v>0.51600000000000001</v>
      </c>
      <c r="M47" s="130">
        <v>0.50170000000000003</v>
      </c>
      <c r="N47" s="130">
        <v>0.53459999999999996</v>
      </c>
    </row>
    <row r="48" spans="1:14" ht="15" customHeight="1">
      <c r="A48" s="47" t="s">
        <v>742</v>
      </c>
      <c r="B48" s="46" t="s">
        <v>925</v>
      </c>
      <c r="C48" s="165" t="s">
        <v>926</v>
      </c>
      <c r="D48" s="130">
        <v>4.5499999999999999E-2</v>
      </c>
      <c r="E48" s="130">
        <v>4.1799999999999997E-2</v>
      </c>
      <c r="F48" s="130">
        <v>3.6400000000000002E-2</v>
      </c>
      <c r="G48" s="130">
        <v>3.9800000000000002E-2</v>
      </c>
      <c r="H48" s="130">
        <v>3.9399999999999998E-2</v>
      </c>
      <c r="I48" s="130">
        <v>4.4699999999999997E-2</v>
      </c>
      <c r="J48" s="130">
        <v>4.8500000000000001E-2</v>
      </c>
      <c r="K48" s="130">
        <v>4.4299999999999999E-2</v>
      </c>
      <c r="L48" s="130">
        <v>4.5400000000000003E-2</v>
      </c>
      <c r="M48" s="130">
        <v>4.5999999999999999E-2</v>
      </c>
      <c r="N48" s="130">
        <v>4.4900000000000002E-2</v>
      </c>
    </row>
    <row r="49" spans="1:14" ht="15" customHeight="1">
      <c r="A49" s="47" t="s">
        <v>742</v>
      </c>
      <c r="B49" s="46" t="s">
        <v>927</v>
      </c>
      <c r="C49" s="165" t="s">
        <v>928</v>
      </c>
      <c r="D49" s="130">
        <v>0.3911</v>
      </c>
      <c r="E49" s="130">
        <v>0.3906</v>
      </c>
      <c r="F49" s="130">
        <v>0.40570000000000001</v>
      </c>
      <c r="G49" s="130">
        <v>0.40400000000000003</v>
      </c>
      <c r="H49" s="130">
        <v>0.42609999999999998</v>
      </c>
      <c r="I49" s="130">
        <v>0.42330000000000001</v>
      </c>
      <c r="J49" s="130">
        <v>0.41299999999999998</v>
      </c>
      <c r="K49" s="130">
        <v>0.44779999999999998</v>
      </c>
      <c r="L49" s="130">
        <v>0.4385</v>
      </c>
      <c r="M49" s="130">
        <v>0.45229999999999998</v>
      </c>
      <c r="N49" s="130">
        <v>0.42049999999999998</v>
      </c>
    </row>
    <row r="50" spans="1:14" ht="15" customHeight="1" thickBot="1">
      <c r="A50" s="47" t="s">
        <v>742</v>
      </c>
      <c r="B50" s="46" t="s">
        <v>929</v>
      </c>
      <c r="C50" s="165" t="s">
        <v>930</v>
      </c>
      <c r="D50" s="130">
        <v>0.58919999999999995</v>
      </c>
      <c r="E50" s="130">
        <v>0.5847</v>
      </c>
      <c r="F50" s="130">
        <v>0.54610000000000003</v>
      </c>
      <c r="G50" s="130">
        <v>0.52239999999999998</v>
      </c>
      <c r="H50" s="130">
        <v>0.52710000000000001</v>
      </c>
      <c r="I50" s="130">
        <v>0.53339999999999999</v>
      </c>
      <c r="J50" s="130">
        <v>0.55600000000000005</v>
      </c>
      <c r="K50" s="130">
        <v>0.57569999999999999</v>
      </c>
      <c r="L50" s="130">
        <v>0.52349999999999997</v>
      </c>
      <c r="M50" s="130">
        <v>0.52500000000000002</v>
      </c>
      <c r="N50" s="130">
        <v>0.49009999999999998</v>
      </c>
    </row>
    <row r="51" spans="1:14" s="47" customFormat="1" ht="15" customHeight="1" thickTop="1" thickBot="1">
      <c r="B51" s="51"/>
      <c r="C51" s="403" t="s">
        <v>564</v>
      </c>
      <c r="D51" s="400"/>
      <c r="E51" s="400"/>
      <c r="F51" s="400"/>
      <c r="G51" s="400"/>
      <c r="H51" s="400"/>
      <c r="I51" s="401"/>
      <c r="J51" s="401"/>
      <c r="K51" s="401"/>
      <c r="L51" s="401"/>
      <c r="M51" s="401"/>
      <c r="N51" s="401"/>
    </row>
    <row r="52" spans="1:14" s="47" customFormat="1" ht="15" customHeight="1" thickTop="1">
      <c r="A52" s="47" t="s">
        <v>742</v>
      </c>
      <c r="B52" s="46" t="s">
        <v>931</v>
      </c>
      <c r="C52" s="165" t="s">
        <v>932</v>
      </c>
      <c r="D52" s="130">
        <v>5.5100000000000003E-2</v>
      </c>
      <c r="E52" s="130">
        <v>5.0900000000000001E-2</v>
      </c>
      <c r="F52" s="130">
        <v>3.6900000000000002E-2</v>
      </c>
      <c r="G52" s="130">
        <v>4.0599999999999997E-2</v>
      </c>
      <c r="H52" s="130">
        <v>4.1799999999999997E-2</v>
      </c>
      <c r="I52" s="130">
        <v>4.5699999999999998E-2</v>
      </c>
      <c r="J52" s="130">
        <v>4.6199999999999998E-2</v>
      </c>
      <c r="K52" s="130">
        <v>4.0599999999999997E-2</v>
      </c>
      <c r="L52" s="130">
        <v>3.7999999999999999E-2</v>
      </c>
      <c r="M52" s="130">
        <v>4.2500000000000003E-2</v>
      </c>
      <c r="N52" s="130">
        <v>3.9600000000000003E-2</v>
      </c>
    </row>
    <row r="53" spans="1:14" s="47" customFormat="1" ht="15" customHeight="1">
      <c r="A53" s="47" t="s">
        <v>742</v>
      </c>
      <c r="B53" s="46" t="s">
        <v>933</v>
      </c>
      <c r="C53" s="165" t="s">
        <v>934</v>
      </c>
      <c r="D53" s="130">
        <v>4.8500000000000001E-2</v>
      </c>
      <c r="E53" s="130">
        <v>4.3400000000000001E-2</v>
      </c>
      <c r="F53" s="130">
        <v>3.49E-2</v>
      </c>
      <c r="G53" s="130">
        <v>3.9E-2</v>
      </c>
      <c r="H53" s="130">
        <v>4.0500000000000001E-2</v>
      </c>
      <c r="I53" s="130">
        <v>4.4900000000000002E-2</v>
      </c>
      <c r="J53" s="130">
        <v>4.5600000000000002E-2</v>
      </c>
      <c r="K53" s="130">
        <v>4.0300000000000002E-2</v>
      </c>
      <c r="L53" s="130">
        <v>3.9E-2</v>
      </c>
      <c r="M53" s="130">
        <v>3.8800000000000001E-2</v>
      </c>
      <c r="N53" s="130">
        <v>3.5900000000000001E-2</v>
      </c>
    </row>
    <row r="54" spans="1:14" s="47" customFormat="1" ht="15" customHeight="1">
      <c r="A54" s="47" t="s">
        <v>742</v>
      </c>
      <c r="B54" s="46" t="s">
        <v>935</v>
      </c>
      <c r="C54" s="165" t="s">
        <v>1342</v>
      </c>
      <c r="D54" s="130">
        <v>5.0999999999999997E-2</v>
      </c>
      <c r="E54" s="130">
        <v>4.5999999999999999E-2</v>
      </c>
      <c r="F54" s="130">
        <v>3.6900000000000002E-2</v>
      </c>
      <c r="G54" s="130">
        <v>4.0899999999999999E-2</v>
      </c>
      <c r="H54" s="130">
        <v>4.3299999999999998E-2</v>
      </c>
      <c r="I54" s="130">
        <v>4.7699999999999999E-2</v>
      </c>
      <c r="J54" s="130">
        <v>5.0200000000000002E-2</v>
      </c>
      <c r="K54" s="130">
        <v>4.5499999999999999E-2</v>
      </c>
      <c r="L54" s="130">
        <v>4.3499999999999997E-2</v>
      </c>
      <c r="M54" s="130">
        <v>4.36E-2</v>
      </c>
      <c r="N54" s="130">
        <v>4.1300000000000003E-2</v>
      </c>
    </row>
    <row r="55" spans="1:14" s="47" customFormat="1" ht="15" customHeight="1">
      <c r="A55" s="47" t="s">
        <v>742</v>
      </c>
      <c r="B55" s="46" t="s">
        <v>936</v>
      </c>
      <c r="C55" s="165" t="s">
        <v>937</v>
      </c>
      <c r="D55" s="130">
        <v>6.5100000000000005E-2</v>
      </c>
      <c r="E55" s="130">
        <v>6.3100000000000003E-2</v>
      </c>
      <c r="F55" s="130">
        <v>5.2900000000000003E-2</v>
      </c>
      <c r="G55" s="130">
        <v>6.1199999999999997E-2</v>
      </c>
      <c r="H55" s="130">
        <v>5.8700000000000002E-2</v>
      </c>
      <c r="I55" s="130">
        <v>6.4600000000000005E-2</v>
      </c>
      <c r="J55" s="130">
        <v>6.5799999999999997E-2</v>
      </c>
      <c r="K55" s="130">
        <v>6.1600000000000002E-2</v>
      </c>
      <c r="L55" s="130">
        <v>6.0499999999999998E-2</v>
      </c>
      <c r="M55" s="130">
        <v>6.0999999999999999E-2</v>
      </c>
      <c r="N55" s="130">
        <v>5.8700000000000002E-2</v>
      </c>
    </row>
    <row r="56" spans="1:14" s="47" customFormat="1" ht="15" customHeight="1">
      <c r="A56" s="47" t="s">
        <v>742</v>
      </c>
      <c r="B56" s="46" t="s">
        <v>938</v>
      </c>
      <c r="C56" s="165" t="s">
        <v>939</v>
      </c>
      <c r="D56" s="130">
        <v>-1.4E-2</v>
      </c>
      <c r="E56" s="130">
        <v>-1.7100000000000001E-2</v>
      </c>
      <c r="F56" s="130">
        <v>-1.6E-2</v>
      </c>
      <c r="G56" s="130">
        <v>-2.0299999999999999E-2</v>
      </c>
      <c r="H56" s="130">
        <v>-1.55E-2</v>
      </c>
      <c r="I56" s="130">
        <v>-1.7000000000000001E-2</v>
      </c>
      <c r="J56" s="130">
        <v>-1.5599999999999999E-2</v>
      </c>
      <c r="K56" s="130">
        <v>-1.61E-2</v>
      </c>
      <c r="L56" s="130">
        <v>-1.7000000000000001E-2</v>
      </c>
      <c r="M56" s="130">
        <v>-1.7299999999999999E-2</v>
      </c>
      <c r="N56" s="130">
        <v>-1.7500000000000002E-2</v>
      </c>
    </row>
    <row r="57" spans="1:14" s="47" customFormat="1" ht="15" customHeight="1">
      <c r="A57" s="47" t="s">
        <v>742</v>
      </c>
      <c r="B57" s="46" t="s">
        <v>940</v>
      </c>
      <c r="C57" s="165" t="s">
        <v>941</v>
      </c>
      <c r="D57" s="130">
        <v>-2.5000000000000001E-3</v>
      </c>
      <c r="E57" s="130">
        <v>-2.5999999999999999E-3</v>
      </c>
      <c r="F57" s="130">
        <v>-2E-3</v>
      </c>
      <c r="G57" s="130">
        <v>-1.9E-3</v>
      </c>
      <c r="H57" s="130">
        <v>-2.7000000000000001E-3</v>
      </c>
      <c r="I57" s="130">
        <v>-2.8E-3</v>
      </c>
      <c r="J57" s="130">
        <v>-4.5999999999999999E-3</v>
      </c>
      <c r="K57" s="130">
        <v>-5.1999999999999998E-3</v>
      </c>
      <c r="L57" s="130">
        <v>-4.5999999999999999E-3</v>
      </c>
      <c r="M57" s="130">
        <v>-4.7999999999999996E-3</v>
      </c>
      <c r="N57" s="130">
        <v>-5.3E-3</v>
      </c>
    </row>
    <row r="58" spans="1:14" s="47" customFormat="1" ht="15" customHeight="1" thickBot="1">
      <c r="A58" s="47" t="s">
        <v>742</v>
      </c>
      <c r="B58" s="46" t="s">
        <v>942</v>
      </c>
      <c r="C58" s="165" t="s">
        <v>943</v>
      </c>
      <c r="D58" s="130">
        <v>6.1999999999999998E-3</v>
      </c>
      <c r="E58" s="130">
        <v>7.1999999999999998E-3</v>
      </c>
      <c r="F58" s="130">
        <v>2E-3</v>
      </c>
      <c r="G58" s="130">
        <v>1.6000000000000001E-3</v>
      </c>
      <c r="H58" s="130">
        <v>1.2999999999999999E-3</v>
      </c>
      <c r="I58" s="130">
        <v>8.9999999999999998E-4</v>
      </c>
      <c r="J58" s="130">
        <v>5.9999999999999995E-4</v>
      </c>
      <c r="K58" s="130">
        <v>2.9999999999999997E-4</v>
      </c>
      <c r="L58" s="130">
        <v>-8.9999999999999998E-4</v>
      </c>
      <c r="M58" s="130">
        <v>3.7000000000000002E-3</v>
      </c>
      <c r="N58" s="130">
        <v>3.7000000000000002E-3</v>
      </c>
    </row>
    <row r="59" spans="1:14" s="37" customFormat="1" ht="15" customHeight="1" thickTop="1" thickBot="1">
      <c r="A59" s="47"/>
      <c r="B59" s="47"/>
      <c r="C59" s="403" t="s">
        <v>944</v>
      </c>
      <c r="D59" s="404"/>
      <c r="E59" s="404"/>
      <c r="F59" s="404"/>
      <c r="G59" s="404"/>
      <c r="H59" s="404"/>
      <c r="I59" s="404"/>
      <c r="J59" s="404"/>
      <c r="K59" s="404"/>
      <c r="L59" s="404"/>
      <c r="M59" s="404"/>
      <c r="N59" s="404"/>
    </row>
    <row r="60" spans="1:14" s="47" customFormat="1" ht="15" customHeight="1" thickTop="1">
      <c r="A60" s="47" t="s">
        <v>742</v>
      </c>
      <c r="B60" s="46" t="s">
        <v>931</v>
      </c>
      <c r="C60" s="165" t="s">
        <v>932</v>
      </c>
      <c r="D60" s="130">
        <v>5.5100000000000003E-2</v>
      </c>
      <c r="E60" s="130">
        <v>5.0900000000000001E-2</v>
      </c>
      <c r="F60" s="130">
        <v>3.6900000000000002E-2</v>
      </c>
      <c r="G60" s="130">
        <v>4.0599999999999997E-2</v>
      </c>
      <c r="H60" s="130">
        <v>4.1799999999999997E-2</v>
      </c>
      <c r="I60" s="130">
        <v>4.5699999999999998E-2</v>
      </c>
      <c r="J60" s="130">
        <v>4.6199999999999998E-2</v>
      </c>
      <c r="K60" s="130">
        <v>4.0599999999999997E-2</v>
      </c>
      <c r="L60" s="130">
        <v>3.7999999999999999E-2</v>
      </c>
      <c r="M60" s="130">
        <v>4.2500000000000003E-2</v>
      </c>
      <c r="N60" s="130">
        <v>3.9600000000000003E-2</v>
      </c>
    </row>
    <row r="61" spans="1:14" s="47" customFormat="1" ht="15" customHeight="1">
      <c r="A61" s="47" t="s">
        <v>742</v>
      </c>
      <c r="B61" s="46" t="s">
        <v>945</v>
      </c>
      <c r="C61" s="165" t="s">
        <v>946</v>
      </c>
      <c r="D61" s="130">
        <v>-4.7000000000000002E-3</v>
      </c>
      <c r="E61" s="130">
        <v>-1.9E-3</v>
      </c>
      <c r="F61" s="130">
        <v>-1.6000000000000001E-3</v>
      </c>
      <c r="G61" s="130">
        <v>-2.2000000000000001E-3</v>
      </c>
      <c r="H61" s="130">
        <v>-2.7000000000000001E-3</v>
      </c>
      <c r="I61" s="130">
        <v>-3.3E-3</v>
      </c>
      <c r="J61" s="130">
        <v>-1.8E-3</v>
      </c>
      <c r="K61" s="130">
        <v>8.0000000000000004E-4</v>
      </c>
      <c r="L61" s="130">
        <v>1.1999999999999999E-3</v>
      </c>
      <c r="M61" s="130">
        <v>4.0000000000000002E-4</v>
      </c>
      <c r="N61" s="130">
        <v>-1.6999999999999999E-3</v>
      </c>
    </row>
    <row r="62" spans="1:14" s="48" customFormat="1" ht="15" customHeight="1">
      <c r="A62" s="47" t="s">
        <v>742</v>
      </c>
      <c r="B62" s="46" t="s">
        <v>947</v>
      </c>
      <c r="C62" s="165" t="s">
        <v>948</v>
      </c>
      <c r="D62" s="130">
        <v>-4.1300000000000003E-2</v>
      </c>
      <c r="E62" s="130">
        <v>-4.1200000000000001E-2</v>
      </c>
      <c r="F62" s="130">
        <v>-3.1099999999999999E-2</v>
      </c>
      <c r="G62" s="130">
        <v>-3.56E-2</v>
      </c>
      <c r="H62" s="130">
        <v>-3.1300000000000001E-2</v>
      </c>
      <c r="I62" s="130">
        <v>-3.3500000000000002E-2</v>
      </c>
      <c r="J62" s="130">
        <v>-3.0700000000000002E-2</v>
      </c>
      <c r="K62" s="130">
        <v>-3.2300000000000002E-2</v>
      </c>
      <c r="L62" s="130">
        <v>-3.2300000000000002E-2</v>
      </c>
      <c r="M62" s="130">
        <v>-3.2399999999999998E-2</v>
      </c>
      <c r="N62" s="130">
        <v>-3.3300000000000003E-2</v>
      </c>
    </row>
    <row r="63" spans="1:14" s="48" customFormat="1" ht="15" customHeight="1">
      <c r="A63" s="47" t="s">
        <v>742</v>
      </c>
      <c r="B63" s="46" t="s">
        <v>949</v>
      </c>
      <c r="C63" s="165" t="s">
        <v>950</v>
      </c>
      <c r="D63" s="130">
        <v>0</v>
      </c>
      <c r="E63" s="130">
        <v>1E-4</v>
      </c>
      <c r="F63" s="130">
        <v>0</v>
      </c>
      <c r="G63" s="130">
        <v>2.0000000000000001E-4</v>
      </c>
      <c r="H63" s="130">
        <v>0</v>
      </c>
      <c r="I63" s="130">
        <v>1E-4</v>
      </c>
      <c r="J63" s="130">
        <v>0</v>
      </c>
      <c r="K63" s="130">
        <v>0</v>
      </c>
      <c r="L63" s="130">
        <v>0</v>
      </c>
      <c r="M63" s="130">
        <v>0</v>
      </c>
      <c r="N63" s="130">
        <v>1E-4</v>
      </c>
    </row>
    <row r="64" spans="1:14" s="48" customFormat="1" ht="15" customHeight="1">
      <c r="A64" s="47" t="s">
        <v>742</v>
      </c>
      <c r="B64" s="46" t="s">
        <v>951</v>
      </c>
      <c r="C64" s="165" t="s">
        <v>952</v>
      </c>
      <c r="D64" s="130">
        <v>-2.0000000000000001E-4</v>
      </c>
      <c r="E64" s="130">
        <v>1E-4</v>
      </c>
      <c r="F64" s="130">
        <v>4.0000000000000002E-4</v>
      </c>
      <c r="G64" s="130">
        <v>2.0000000000000001E-4</v>
      </c>
      <c r="H64" s="130">
        <v>-2.0000000000000001E-4</v>
      </c>
      <c r="I64" s="130">
        <v>-2.0000000000000001E-4</v>
      </c>
      <c r="J64" s="130">
        <v>0</v>
      </c>
      <c r="K64" s="130">
        <v>0</v>
      </c>
      <c r="L64" s="130">
        <v>2.0000000000000001E-4</v>
      </c>
      <c r="M64" s="130">
        <v>0</v>
      </c>
      <c r="N64" s="130">
        <v>2.0000000000000001E-4</v>
      </c>
    </row>
    <row r="65" spans="1:14" s="48" customFormat="1" ht="15" customHeight="1" thickBot="1">
      <c r="A65" s="47"/>
      <c r="B65" s="46"/>
      <c r="C65" s="165" t="s">
        <v>953</v>
      </c>
      <c r="D65" s="130">
        <v>5.0000000000000001E-4</v>
      </c>
      <c r="E65" s="130">
        <v>2.9999999999999997E-4</v>
      </c>
      <c r="F65" s="130">
        <v>2.0000000000000001E-4</v>
      </c>
      <c r="G65" s="130">
        <v>2.0000000000000001E-4</v>
      </c>
      <c r="H65" s="130">
        <v>1E-4</v>
      </c>
      <c r="I65" s="130">
        <v>0</v>
      </c>
      <c r="J65" s="130">
        <v>0</v>
      </c>
      <c r="K65" s="130">
        <v>0</v>
      </c>
      <c r="L65" s="130">
        <v>0</v>
      </c>
      <c r="M65" s="130">
        <v>0</v>
      </c>
      <c r="N65" s="130">
        <v>0</v>
      </c>
    </row>
    <row r="66" spans="1:14" s="47" customFormat="1" ht="15" customHeight="1" thickTop="1" thickBot="1">
      <c r="A66" s="47" t="s">
        <v>742</v>
      </c>
      <c r="B66" s="46" t="s">
        <v>954</v>
      </c>
      <c r="C66" s="403" t="s">
        <v>955</v>
      </c>
      <c r="D66" s="400">
        <v>8.9999999999999993E-3</v>
      </c>
      <c r="E66" s="400">
        <v>8.0000000000000002E-3</v>
      </c>
      <c r="F66" s="400">
        <v>4.8999999999999998E-3</v>
      </c>
      <c r="G66" s="400">
        <v>3.5000000000000001E-3</v>
      </c>
      <c r="H66" s="400">
        <v>7.7000000000000002E-3</v>
      </c>
      <c r="I66" s="405">
        <v>8.8000000000000005E-3</v>
      </c>
      <c r="J66" s="405">
        <v>1.3599999999999999E-2</v>
      </c>
      <c r="K66" s="405">
        <v>9.1000000000000004E-3</v>
      </c>
      <c r="L66" s="405">
        <v>7.1000000000000004E-3</v>
      </c>
      <c r="M66" s="405">
        <v>1.06E-2</v>
      </c>
      <c r="N66" s="405">
        <v>4.8999999999999998E-3</v>
      </c>
    </row>
    <row r="67" spans="1:14" ht="3.75" customHeight="1" thickTop="1" thickBot="1">
      <c r="A67" s="175"/>
      <c r="B67" s="175"/>
      <c r="C67" s="118"/>
      <c r="D67" s="118"/>
      <c r="E67" s="118"/>
      <c r="F67" s="118"/>
      <c r="G67" s="118"/>
      <c r="H67" s="118"/>
      <c r="I67" s="118"/>
      <c r="J67" s="118"/>
      <c r="K67" s="118"/>
      <c r="L67" s="118"/>
      <c r="M67" s="118"/>
      <c r="N67" s="118"/>
    </row>
    <row r="68" spans="1:14" ht="15" customHeight="1">
      <c r="A68" s="47"/>
      <c r="B68" s="47"/>
      <c r="C68" s="170" t="s">
        <v>1306</v>
      </c>
      <c r="D68" s="47"/>
      <c r="E68" s="47"/>
      <c r="F68" s="47"/>
      <c r="G68" s="47"/>
      <c r="H68" s="47"/>
      <c r="I68" s="47"/>
      <c r="J68" s="47"/>
      <c r="K68" s="47"/>
      <c r="L68" s="47"/>
      <c r="M68" s="47"/>
      <c r="N68" s="47"/>
    </row>
    <row r="69" spans="1:14" ht="15" customHeight="1">
      <c r="A69" s="47"/>
      <c r="B69" s="47"/>
      <c r="C69" s="170" t="s">
        <v>1350</v>
      </c>
      <c r="D69" s="47"/>
      <c r="E69" s="47"/>
      <c r="F69" s="47"/>
      <c r="G69" s="47"/>
      <c r="H69" s="47"/>
      <c r="I69" s="47"/>
      <c r="J69" s="47"/>
      <c r="K69" s="47"/>
      <c r="L69" s="47"/>
      <c r="M69" s="47"/>
      <c r="N69" s="47"/>
    </row>
    <row r="70" spans="1:14" ht="15" customHeight="1">
      <c r="A70" s="47"/>
      <c r="B70" s="47"/>
      <c r="C70" s="170" t="s">
        <v>1351</v>
      </c>
      <c r="D70" s="47"/>
      <c r="E70" s="47"/>
      <c r="F70" s="47"/>
      <c r="G70" s="47"/>
      <c r="H70" s="47"/>
      <c r="I70" s="47"/>
      <c r="J70" s="47"/>
      <c r="K70" s="47"/>
      <c r="L70" s="47"/>
      <c r="M70" s="47"/>
      <c r="N70" s="47"/>
    </row>
    <row r="71" spans="1:14" ht="15" customHeight="1">
      <c r="A71" s="47"/>
      <c r="B71" s="47"/>
      <c r="C71" s="170" t="s">
        <v>1309</v>
      </c>
      <c r="D71" s="47"/>
      <c r="E71" s="47"/>
      <c r="F71" s="47"/>
      <c r="G71" s="47"/>
      <c r="H71" s="47"/>
      <c r="I71" s="47"/>
      <c r="J71" s="47"/>
      <c r="K71" s="47"/>
      <c r="L71" s="47"/>
      <c r="M71" s="47"/>
      <c r="N71" s="47"/>
    </row>
    <row r="72" spans="1:14" ht="15" customHeight="1">
      <c r="A72" s="47"/>
      <c r="B72" s="47"/>
      <c r="C72" s="170" t="s">
        <v>1310</v>
      </c>
      <c r="D72" s="47"/>
      <c r="E72" s="47"/>
      <c r="F72" s="47"/>
      <c r="G72" s="47"/>
      <c r="H72" s="47"/>
      <c r="I72" s="47"/>
      <c r="J72" s="47"/>
      <c r="K72" s="47"/>
      <c r="L72" s="47"/>
      <c r="M72" s="47"/>
      <c r="N72" s="47"/>
    </row>
    <row r="73" spans="1:14" ht="30" customHeight="1">
      <c r="A73" s="47"/>
      <c r="B73" s="47"/>
      <c r="C73" s="742" t="s">
        <v>958</v>
      </c>
      <c r="D73" s="742"/>
      <c r="E73" s="742"/>
      <c r="F73" s="742"/>
      <c r="G73" s="742"/>
      <c r="H73" s="742"/>
      <c r="I73" s="742"/>
      <c r="J73" s="742"/>
      <c r="K73" s="742"/>
      <c r="L73" s="742"/>
      <c r="M73" s="742"/>
      <c r="N73" s="742"/>
    </row>
    <row r="74" spans="1:14" ht="15" customHeight="1">
      <c r="A74" s="47"/>
      <c r="B74" s="47"/>
      <c r="C74" s="170" t="s">
        <v>567</v>
      </c>
      <c r="D74" s="47"/>
      <c r="E74" s="47"/>
      <c r="F74" s="47"/>
      <c r="G74" s="47"/>
      <c r="H74" s="47"/>
      <c r="I74" s="47"/>
      <c r="J74" s="47"/>
      <c r="K74" s="47"/>
      <c r="L74" s="47"/>
      <c r="M74" s="47"/>
      <c r="N74" s="47"/>
    </row>
    <row r="75" spans="1:14" ht="30" customHeight="1">
      <c r="A75" s="47"/>
      <c r="B75" s="47"/>
      <c r="C75" s="742" t="s">
        <v>959</v>
      </c>
      <c r="D75" s="742"/>
      <c r="E75" s="742"/>
      <c r="F75" s="742"/>
      <c r="G75" s="742"/>
      <c r="H75" s="742"/>
      <c r="I75" s="742"/>
      <c r="J75" s="742"/>
      <c r="K75" s="742"/>
      <c r="L75" s="742"/>
      <c r="M75" s="742"/>
      <c r="N75" s="742"/>
    </row>
    <row r="76" spans="1:14" ht="15" customHeight="1">
      <c r="A76" s="47"/>
      <c r="B76" s="47"/>
      <c r="C76" s="47"/>
      <c r="D76" s="47"/>
      <c r="E76" s="47"/>
      <c r="F76" s="47"/>
      <c r="G76" s="47"/>
      <c r="H76" s="47"/>
      <c r="I76" s="47"/>
      <c r="J76" s="47"/>
      <c r="K76" s="47"/>
      <c r="L76" s="47"/>
      <c r="M76" s="47"/>
      <c r="N76" s="47"/>
    </row>
  </sheetData>
  <mergeCells count="7">
    <mergeCell ref="C73:N73"/>
    <mergeCell ref="C75:N75"/>
    <mergeCell ref="C1:N1"/>
    <mergeCell ref="A2:N2"/>
    <mergeCell ref="C3:N3"/>
    <mergeCell ref="A4:N4"/>
    <mergeCell ref="E6:N6"/>
  </mergeCells>
  <pageMargins left="0.93" right="0.42" top="0.69" bottom="0.59" header="0.5" footer="0.5"/>
  <pageSetup scale="49"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37"/>
  <sheetViews>
    <sheetView zoomScaleNormal="100" workbookViewId="0">
      <selection sqref="A1:E1"/>
    </sheetView>
  </sheetViews>
  <sheetFormatPr defaultColWidth="9.140625" defaultRowHeight="12.75"/>
  <cols>
    <col min="1" max="1" width="95.140625" style="33" customWidth="1"/>
    <col min="2" max="3" width="13.42578125" style="607" bestFit="1" customWidth="1"/>
    <col min="4" max="4" width="12.28515625" style="607" bestFit="1" customWidth="1"/>
    <col min="5" max="5" width="13.42578125" style="607" bestFit="1" customWidth="1"/>
    <col min="6" max="256" width="9.140625" style="607"/>
    <col min="257" max="257" width="95.140625" style="607" customWidth="1"/>
    <col min="258" max="260" width="15.7109375" style="607" customWidth="1"/>
    <col min="261" max="261" width="15" style="607" customWidth="1"/>
    <col min="262" max="512" width="9.140625" style="607"/>
    <col min="513" max="513" width="95.140625" style="607" customWidth="1"/>
    <col min="514" max="516" width="15.7109375" style="607" customWidth="1"/>
    <col min="517" max="517" width="15" style="607" customWidth="1"/>
    <col min="518" max="768" width="9.140625" style="607"/>
    <col min="769" max="769" width="95.140625" style="607" customWidth="1"/>
    <col min="770" max="772" width="15.7109375" style="607" customWidth="1"/>
    <col min="773" max="773" width="15" style="607" customWidth="1"/>
    <col min="774" max="1024" width="9.140625" style="607"/>
    <col min="1025" max="1025" width="95.140625" style="607" customWidth="1"/>
    <col min="1026" max="1028" width="15.7109375" style="607" customWidth="1"/>
    <col min="1029" max="1029" width="15" style="607" customWidth="1"/>
    <col min="1030" max="1280" width="9.140625" style="607"/>
    <col min="1281" max="1281" width="95.140625" style="607" customWidth="1"/>
    <col min="1282" max="1284" width="15.7109375" style="607" customWidth="1"/>
    <col min="1285" max="1285" width="15" style="607" customWidth="1"/>
    <col min="1286" max="1536" width="9.140625" style="607"/>
    <col min="1537" max="1537" width="95.140625" style="607" customWidth="1"/>
    <col min="1538" max="1540" width="15.7109375" style="607" customWidth="1"/>
    <col min="1541" max="1541" width="15" style="607" customWidth="1"/>
    <col min="1542" max="1792" width="9.140625" style="607"/>
    <col min="1793" max="1793" width="95.140625" style="607" customWidth="1"/>
    <col min="1794" max="1796" width="15.7109375" style="607" customWidth="1"/>
    <col min="1797" max="1797" width="15" style="607" customWidth="1"/>
    <col min="1798" max="2048" width="9.140625" style="607"/>
    <col min="2049" max="2049" width="95.140625" style="607" customWidth="1"/>
    <col min="2050" max="2052" width="15.7109375" style="607" customWidth="1"/>
    <col min="2053" max="2053" width="15" style="607" customWidth="1"/>
    <col min="2054" max="2304" width="9.140625" style="607"/>
    <col min="2305" max="2305" width="95.140625" style="607" customWidth="1"/>
    <col min="2306" max="2308" width="15.7109375" style="607" customWidth="1"/>
    <col min="2309" max="2309" width="15" style="607" customWidth="1"/>
    <col min="2310" max="2560" width="9.140625" style="607"/>
    <col min="2561" max="2561" width="95.140625" style="607" customWidth="1"/>
    <col min="2562" max="2564" width="15.7109375" style="607" customWidth="1"/>
    <col min="2565" max="2565" width="15" style="607" customWidth="1"/>
    <col min="2566" max="2816" width="9.140625" style="607"/>
    <col min="2817" max="2817" width="95.140625" style="607" customWidth="1"/>
    <col min="2818" max="2820" width="15.7109375" style="607" customWidth="1"/>
    <col min="2821" max="2821" width="15" style="607" customWidth="1"/>
    <col min="2822" max="3072" width="9.140625" style="607"/>
    <col min="3073" max="3073" width="95.140625" style="607" customWidth="1"/>
    <col min="3074" max="3076" width="15.7109375" style="607" customWidth="1"/>
    <col min="3077" max="3077" width="15" style="607" customWidth="1"/>
    <col min="3078" max="3328" width="9.140625" style="607"/>
    <col min="3329" max="3329" width="95.140625" style="607" customWidth="1"/>
    <col min="3330" max="3332" width="15.7109375" style="607" customWidth="1"/>
    <col min="3333" max="3333" width="15" style="607" customWidth="1"/>
    <col min="3334" max="3584" width="9.140625" style="607"/>
    <col min="3585" max="3585" width="95.140625" style="607" customWidth="1"/>
    <col min="3586" max="3588" width="15.7109375" style="607" customWidth="1"/>
    <col min="3589" max="3589" width="15" style="607" customWidth="1"/>
    <col min="3590" max="3840" width="9.140625" style="607"/>
    <col min="3841" max="3841" width="95.140625" style="607" customWidth="1"/>
    <col min="3842" max="3844" width="15.7109375" style="607" customWidth="1"/>
    <col min="3845" max="3845" width="15" style="607" customWidth="1"/>
    <col min="3846" max="4096" width="9.140625" style="607"/>
    <col min="4097" max="4097" width="95.140625" style="607" customWidth="1"/>
    <col min="4098" max="4100" width="15.7109375" style="607" customWidth="1"/>
    <col min="4101" max="4101" width="15" style="607" customWidth="1"/>
    <col min="4102" max="4352" width="9.140625" style="607"/>
    <col min="4353" max="4353" width="95.140625" style="607" customWidth="1"/>
    <col min="4354" max="4356" width="15.7109375" style="607" customWidth="1"/>
    <col min="4357" max="4357" width="15" style="607" customWidth="1"/>
    <col min="4358" max="4608" width="9.140625" style="607"/>
    <col min="4609" max="4609" width="95.140625" style="607" customWidth="1"/>
    <col min="4610" max="4612" width="15.7109375" style="607" customWidth="1"/>
    <col min="4613" max="4613" width="15" style="607" customWidth="1"/>
    <col min="4614" max="4864" width="9.140625" style="607"/>
    <col min="4865" max="4865" width="95.140625" style="607" customWidth="1"/>
    <col min="4866" max="4868" width="15.7109375" style="607" customWidth="1"/>
    <col min="4869" max="4869" width="15" style="607" customWidth="1"/>
    <col min="4870" max="5120" width="9.140625" style="607"/>
    <col min="5121" max="5121" width="95.140625" style="607" customWidth="1"/>
    <col min="5122" max="5124" width="15.7109375" style="607" customWidth="1"/>
    <col min="5125" max="5125" width="15" style="607" customWidth="1"/>
    <col min="5126" max="5376" width="9.140625" style="607"/>
    <col min="5377" max="5377" width="95.140625" style="607" customWidth="1"/>
    <col min="5378" max="5380" width="15.7109375" style="607" customWidth="1"/>
    <col min="5381" max="5381" width="15" style="607" customWidth="1"/>
    <col min="5382" max="5632" width="9.140625" style="607"/>
    <col min="5633" max="5633" width="95.140625" style="607" customWidth="1"/>
    <col min="5634" max="5636" width="15.7109375" style="607" customWidth="1"/>
    <col min="5637" max="5637" width="15" style="607" customWidth="1"/>
    <col min="5638" max="5888" width="9.140625" style="607"/>
    <col min="5889" max="5889" width="95.140625" style="607" customWidth="1"/>
    <col min="5890" max="5892" width="15.7109375" style="607" customWidth="1"/>
    <col min="5893" max="5893" width="15" style="607" customWidth="1"/>
    <col min="5894" max="6144" width="9.140625" style="607"/>
    <col min="6145" max="6145" width="95.140625" style="607" customWidth="1"/>
    <col min="6146" max="6148" width="15.7109375" style="607" customWidth="1"/>
    <col min="6149" max="6149" width="15" style="607" customWidth="1"/>
    <col min="6150" max="6400" width="9.140625" style="607"/>
    <col min="6401" max="6401" width="95.140625" style="607" customWidth="1"/>
    <col min="6402" max="6404" width="15.7109375" style="607" customWidth="1"/>
    <col min="6405" max="6405" width="15" style="607" customWidth="1"/>
    <col min="6406" max="6656" width="9.140625" style="607"/>
    <col min="6657" max="6657" width="95.140625" style="607" customWidth="1"/>
    <col min="6658" max="6660" width="15.7109375" style="607" customWidth="1"/>
    <col min="6661" max="6661" width="15" style="607" customWidth="1"/>
    <col min="6662" max="6912" width="9.140625" style="607"/>
    <col min="6913" max="6913" width="95.140625" style="607" customWidth="1"/>
    <col min="6914" max="6916" width="15.7109375" style="607" customWidth="1"/>
    <col min="6917" max="6917" width="15" style="607" customWidth="1"/>
    <col min="6918" max="7168" width="9.140625" style="607"/>
    <col min="7169" max="7169" width="95.140625" style="607" customWidth="1"/>
    <col min="7170" max="7172" width="15.7109375" style="607" customWidth="1"/>
    <col min="7173" max="7173" width="15" style="607" customWidth="1"/>
    <col min="7174" max="7424" width="9.140625" style="607"/>
    <col min="7425" max="7425" width="95.140625" style="607" customWidth="1"/>
    <col min="7426" max="7428" width="15.7109375" style="607" customWidth="1"/>
    <col min="7429" max="7429" width="15" style="607" customWidth="1"/>
    <col min="7430" max="7680" width="9.140625" style="607"/>
    <col min="7681" max="7681" width="95.140625" style="607" customWidth="1"/>
    <col min="7682" max="7684" width="15.7109375" style="607" customWidth="1"/>
    <col min="7685" max="7685" width="15" style="607" customWidth="1"/>
    <col min="7686" max="7936" width="9.140625" style="607"/>
    <col min="7937" max="7937" width="95.140625" style="607" customWidth="1"/>
    <col min="7938" max="7940" width="15.7109375" style="607" customWidth="1"/>
    <col min="7941" max="7941" width="15" style="607" customWidth="1"/>
    <col min="7942" max="8192" width="9.140625" style="607"/>
    <col min="8193" max="8193" width="95.140625" style="607" customWidth="1"/>
    <col min="8194" max="8196" width="15.7109375" style="607" customWidth="1"/>
    <col min="8197" max="8197" width="15" style="607" customWidth="1"/>
    <col min="8198" max="8448" width="9.140625" style="607"/>
    <col min="8449" max="8449" width="95.140625" style="607" customWidth="1"/>
    <col min="8450" max="8452" width="15.7109375" style="607" customWidth="1"/>
    <col min="8453" max="8453" width="15" style="607" customWidth="1"/>
    <col min="8454" max="8704" width="9.140625" style="607"/>
    <col min="8705" max="8705" width="95.140625" style="607" customWidth="1"/>
    <col min="8706" max="8708" width="15.7109375" style="607" customWidth="1"/>
    <col min="8709" max="8709" width="15" style="607" customWidth="1"/>
    <col min="8710" max="8960" width="9.140625" style="607"/>
    <col min="8961" max="8961" width="95.140625" style="607" customWidth="1"/>
    <col min="8962" max="8964" width="15.7109375" style="607" customWidth="1"/>
    <col min="8965" max="8965" width="15" style="607" customWidth="1"/>
    <col min="8966" max="9216" width="9.140625" style="607"/>
    <col min="9217" max="9217" width="95.140625" style="607" customWidth="1"/>
    <col min="9218" max="9220" width="15.7109375" style="607" customWidth="1"/>
    <col min="9221" max="9221" width="15" style="607" customWidth="1"/>
    <col min="9222" max="9472" width="9.140625" style="607"/>
    <col min="9473" max="9473" width="95.140625" style="607" customWidth="1"/>
    <col min="9474" max="9476" width="15.7109375" style="607" customWidth="1"/>
    <col min="9477" max="9477" width="15" style="607" customWidth="1"/>
    <col min="9478" max="9728" width="9.140625" style="607"/>
    <col min="9729" max="9729" width="95.140625" style="607" customWidth="1"/>
    <col min="9730" max="9732" width="15.7109375" style="607" customWidth="1"/>
    <col min="9733" max="9733" width="15" style="607" customWidth="1"/>
    <col min="9734" max="9984" width="9.140625" style="607"/>
    <col min="9985" max="9985" width="95.140625" style="607" customWidth="1"/>
    <col min="9986" max="9988" width="15.7109375" style="607" customWidth="1"/>
    <col min="9989" max="9989" width="15" style="607" customWidth="1"/>
    <col min="9990" max="10240" width="9.140625" style="607"/>
    <col min="10241" max="10241" width="95.140625" style="607" customWidth="1"/>
    <col min="10242" max="10244" width="15.7109375" style="607" customWidth="1"/>
    <col min="10245" max="10245" width="15" style="607" customWidth="1"/>
    <col min="10246" max="10496" width="9.140625" style="607"/>
    <col min="10497" max="10497" width="95.140625" style="607" customWidth="1"/>
    <col min="10498" max="10500" width="15.7109375" style="607" customWidth="1"/>
    <col min="10501" max="10501" width="15" style="607" customWidth="1"/>
    <col min="10502" max="10752" width="9.140625" style="607"/>
    <col min="10753" max="10753" width="95.140625" style="607" customWidth="1"/>
    <col min="10754" max="10756" width="15.7109375" style="607" customWidth="1"/>
    <col min="10757" max="10757" width="15" style="607" customWidth="1"/>
    <col min="10758" max="11008" width="9.140625" style="607"/>
    <col min="11009" max="11009" width="95.140625" style="607" customWidth="1"/>
    <col min="11010" max="11012" width="15.7109375" style="607" customWidth="1"/>
    <col min="11013" max="11013" width="15" style="607" customWidth="1"/>
    <col min="11014" max="11264" width="9.140625" style="607"/>
    <col min="11265" max="11265" width="95.140625" style="607" customWidth="1"/>
    <col min="11266" max="11268" width="15.7109375" style="607" customWidth="1"/>
    <col min="11269" max="11269" width="15" style="607" customWidth="1"/>
    <col min="11270" max="11520" width="9.140625" style="607"/>
    <col min="11521" max="11521" width="95.140625" style="607" customWidth="1"/>
    <col min="11522" max="11524" width="15.7109375" style="607" customWidth="1"/>
    <col min="11525" max="11525" width="15" style="607" customWidth="1"/>
    <col min="11526" max="11776" width="9.140625" style="607"/>
    <col min="11777" max="11777" width="95.140625" style="607" customWidth="1"/>
    <col min="11778" max="11780" width="15.7109375" style="607" customWidth="1"/>
    <col min="11781" max="11781" width="15" style="607" customWidth="1"/>
    <col min="11782" max="12032" width="9.140625" style="607"/>
    <col min="12033" max="12033" width="95.140625" style="607" customWidth="1"/>
    <col min="12034" max="12036" width="15.7109375" style="607" customWidth="1"/>
    <col min="12037" max="12037" width="15" style="607" customWidth="1"/>
    <col min="12038" max="12288" width="9.140625" style="607"/>
    <col min="12289" max="12289" width="95.140625" style="607" customWidth="1"/>
    <col min="12290" max="12292" width="15.7109375" style="607" customWidth="1"/>
    <col min="12293" max="12293" width="15" style="607" customWidth="1"/>
    <col min="12294" max="12544" width="9.140625" style="607"/>
    <col min="12545" max="12545" width="95.140625" style="607" customWidth="1"/>
    <col min="12546" max="12548" width="15.7109375" style="607" customWidth="1"/>
    <col min="12549" max="12549" width="15" style="607" customWidth="1"/>
    <col min="12550" max="12800" width="9.140625" style="607"/>
    <col min="12801" max="12801" width="95.140625" style="607" customWidth="1"/>
    <col min="12802" max="12804" width="15.7109375" style="607" customWidth="1"/>
    <col min="12805" max="12805" width="15" style="607" customWidth="1"/>
    <col min="12806" max="13056" width="9.140625" style="607"/>
    <col min="13057" max="13057" width="95.140625" style="607" customWidth="1"/>
    <col min="13058" max="13060" width="15.7109375" style="607" customWidth="1"/>
    <col min="13061" max="13061" width="15" style="607" customWidth="1"/>
    <col min="13062" max="13312" width="9.140625" style="607"/>
    <col min="13313" max="13313" width="95.140625" style="607" customWidth="1"/>
    <col min="13314" max="13316" width="15.7109375" style="607" customWidth="1"/>
    <col min="13317" max="13317" width="15" style="607" customWidth="1"/>
    <col min="13318" max="13568" width="9.140625" style="607"/>
    <col min="13569" max="13569" width="95.140625" style="607" customWidth="1"/>
    <col min="13570" max="13572" width="15.7109375" style="607" customWidth="1"/>
    <col min="13573" max="13573" width="15" style="607" customWidth="1"/>
    <col min="13574" max="13824" width="9.140625" style="607"/>
    <col min="13825" max="13825" width="95.140625" style="607" customWidth="1"/>
    <col min="13826" max="13828" width="15.7109375" style="607" customWidth="1"/>
    <col min="13829" max="13829" width="15" style="607" customWidth="1"/>
    <col min="13830" max="14080" width="9.140625" style="607"/>
    <col min="14081" max="14081" width="95.140625" style="607" customWidth="1"/>
    <col min="14082" max="14084" width="15.7109375" style="607" customWidth="1"/>
    <col min="14085" max="14085" width="15" style="607" customWidth="1"/>
    <col min="14086" max="14336" width="9.140625" style="607"/>
    <col min="14337" max="14337" width="95.140625" style="607" customWidth="1"/>
    <col min="14338" max="14340" width="15.7109375" style="607" customWidth="1"/>
    <col min="14341" max="14341" width="15" style="607" customWidth="1"/>
    <col min="14342" max="14592" width="9.140625" style="607"/>
    <col min="14593" max="14593" width="95.140625" style="607" customWidth="1"/>
    <col min="14594" max="14596" width="15.7109375" style="607" customWidth="1"/>
    <col min="14597" max="14597" width="15" style="607" customWidth="1"/>
    <col min="14598" max="14848" width="9.140625" style="607"/>
    <col min="14849" max="14849" width="95.140625" style="607" customWidth="1"/>
    <col min="14850" max="14852" width="15.7109375" style="607" customWidth="1"/>
    <col min="14853" max="14853" width="15" style="607" customWidth="1"/>
    <col min="14854" max="15104" width="9.140625" style="607"/>
    <col min="15105" max="15105" width="95.140625" style="607" customWidth="1"/>
    <col min="15106" max="15108" width="15.7109375" style="607" customWidth="1"/>
    <col min="15109" max="15109" width="15" style="607" customWidth="1"/>
    <col min="15110" max="15360" width="9.140625" style="607"/>
    <col min="15361" max="15361" width="95.140625" style="607" customWidth="1"/>
    <col min="15362" max="15364" width="15.7109375" style="607" customWidth="1"/>
    <col min="15365" max="15365" width="15" style="607" customWidth="1"/>
    <col min="15366" max="15616" width="9.140625" style="607"/>
    <col min="15617" max="15617" width="95.140625" style="607" customWidth="1"/>
    <col min="15618" max="15620" width="15.7109375" style="607" customWidth="1"/>
    <col min="15621" max="15621" width="15" style="607" customWidth="1"/>
    <col min="15622" max="15872" width="9.140625" style="607"/>
    <col min="15873" max="15873" width="95.140625" style="607" customWidth="1"/>
    <col min="15874" max="15876" width="15.7109375" style="607" customWidth="1"/>
    <col min="15877" max="15877" width="15" style="607" customWidth="1"/>
    <col min="15878" max="16128" width="9.140625" style="607"/>
    <col min="16129" max="16129" width="95.140625" style="607" customWidth="1"/>
    <col min="16130" max="16132" width="15.7109375" style="607" customWidth="1"/>
    <col min="16133" max="16133" width="15" style="607" customWidth="1"/>
    <col min="16134" max="16384" width="9.140625" style="607"/>
  </cols>
  <sheetData>
    <row r="1" spans="1:5" ht="30" customHeight="1">
      <c r="A1" s="733" t="s">
        <v>440</v>
      </c>
      <c r="B1" s="733"/>
      <c r="C1" s="733"/>
      <c r="D1" s="733"/>
      <c r="E1" s="733"/>
    </row>
    <row r="2" spans="1:5" ht="15" customHeight="1">
      <c r="A2" s="734" t="s">
        <v>645</v>
      </c>
      <c r="B2" s="734"/>
      <c r="C2" s="734"/>
      <c r="D2" s="734"/>
      <c r="E2" s="734"/>
    </row>
    <row r="3" spans="1:5" ht="15" customHeight="1">
      <c r="A3" s="746" t="s">
        <v>1512</v>
      </c>
      <c r="B3" s="746"/>
      <c r="C3" s="746"/>
      <c r="D3" s="746"/>
      <c r="E3" s="746"/>
    </row>
    <row r="4" spans="1:5" s="78" customFormat="1" ht="30" customHeight="1">
      <c r="A4" s="735" t="s">
        <v>646</v>
      </c>
      <c r="B4" s="735"/>
      <c r="C4" s="735"/>
      <c r="D4" s="735"/>
      <c r="E4" s="735"/>
    </row>
    <row r="5" spans="1:5" ht="3.75" customHeight="1">
      <c r="A5" s="47"/>
      <c r="B5" s="47"/>
      <c r="C5" s="47"/>
      <c r="D5" s="47"/>
      <c r="E5" s="47"/>
    </row>
    <row r="6" spans="1:5" s="14" customFormat="1" ht="30" customHeight="1">
      <c r="A6" s="239"/>
      <c r="B6" s="240" t="s">
        <v>60</v>
      </c>
      <c r="C6" s="240" t="s">
        <v>62</v>
      </c>
      <c r="D6" s="240" t="s">
        <v>64</v>
      </c>
      <c r="E6" s="367" t="s">
        <v>515</v>
      </c>
    </row>
    <row r="7" spans="1:5" s="275" customFormat="1" ht="15" customHeight="1">
      <c r="A7" s="514" t="s">
        <v>647</v>
      </c>
      <c r="B7" s="242">
        <v>0.69699999999999995</v>
      </c>
      <c r="C7" s="242">
        <v>0.16539999999999999</v>
      </c>
      <c r="D7" s="242">
        <v>1.0383</v>
      </c>
      <c r="E7" s="242">
        <v>0.55379999999999996</v>
      </c>
    </row>
    <row r="8" spans="1:5" s="276" customFormat="1" ht="15" customHeight="1">
      <c r="A8" s="120" t="s">
        <v>648</v>
      </c>
      <c r="B8" s="121">
        <v>318943093.32999998</v>
      </c>
      <c r="C8" s="121">
        <v>193064917.12</v>
      </c>
      <c r="D8" s="121">
        <v>50699541.729999997</v>
      </c>
      <c r="E8" s="121">
        <v>562707552.17999995</v>
      </c>
    </row>
    <row r="9" spans="1:5" s="276" customFormat="1" ht="15" customHeight="1">
      <c r="A9" s="120" t="s">
        <v>649</v>
      </c>
      <c r="B9" s="121">
        <v>0</v>
      </c>
      <c r="C9" s="121">
        <v>0</v>
      </c>
      <c r="D9" s="121">
        <v>0</v>
      </c>
      <c r="E9" s="121">
        <v>0</v>
      </c>
    </row>
    <row r="10" spans="1:5" s="276" customFormat="1" ht="15" customHeight="1">
      <c r="A10" s="120" t="s">
        <v>650</v>
      </c>
      <c r="B10" s="121">
        <v>432113261.5</v>
      </c>
      <c r="C10" s="121">
        <v>61635886.789999999</v>
      </c>
      <c r="D10" s="121">
        <v>22628246.329999998</v>
      </c>
      <c r="E10" s="121">
        <v>516377394.62</v>
      </c>
    </row>
    <row r="11" spans="1:5" s="276" customFormat="1" ht="15" customHeight="1">
      <c r="A11" s="120" t="s">
        <v>651</v>
      </c>
      <c r="B11" s="121">
        <v>1242712146.29</v>
      </c>
      <c r="C11" s="121">
        <v>572040517.28999996</v>
      </c>
      <c r="D11" s="121">
        <v>213236613.28</v>
      </c>
      <c r="E11" s="121">
        <v>2027989276.8599999</v>
      </c>
    </row>
    <row r="12" spans="1:5" s="276" customFormat="1" ht="15" customHeight="1">
      <c r="A12" s="120" t="s">
        <v>652</v>
      </c>
      <c r="B12" s="121">
        <v>38464675.509999998</v>
      </c>
      <c r="C12" s="121">
        <v>0</v>
      </c>
      <c r="D12" s="121">
        <v>274230.07</v>
      </c>
      <c r="E12" s="121">
        <v>38738905.579999998</v>
      </c>
    </row>
    <row r="13" spans="1:5" s="276" customFormat="1" ht="15" customHeight="1">
      <c r="A13" s="120" t="s">
        <v>653</v>
      </c>
      <c r="B13" s="121">
        <v>369728386.41000003</v>
      </c>
      <c r="C13" s="121">
        <v>322558961.69</v>
      </c>
      <c r="D13" s="121">
        <v>59319316.5</v>
      </c>
      <c r="E13" s="121">
        <v>751606664.60000002</v>
      </c>
    </row>
    <row r="14" spans="1:5" s="276" customFormat="1" ht="15" customHeight="1">
      <c r="A14" s="243" t="s">
        <v>654</v>
      </c>
      <c r="B14" s="277">
        <v>2401961563.04</v>
      </c>
      <c r="C14" s="277">
        <v>1149300282.8900001</v>
      </c>
      <c r="D14" s="277">
        <v>346157947.91000003</v>
      </c>
      <c r="E14" s="277">
        <v>3897419793.8400002</v>
      </c>
    </row>
    <row r="15" spans="1:5" s="276" customFormat="1" ht="15" customHeight="1">
      <c r="A15" s="120" t="s">
        <v>655</v>
      </c>
      <c r="B15" s="121">
        <v>1106355618.4875</v>
      </c>
      <c r="C15" s="121">
        <v>620906397.69299996</v>
      </c>
      <c r="D15" s="121">
        <v>170668944.9585</v>
      </c>
      <c r="E15" s="121">
        <v>1897930961.1389999</v>
      </c>
    </row>
    <row r="16" spans="1:5" s="276" customFormat="1" ht="15" customHeight="1">
      <c r="A16" s="120" t="s">
        <v>656</v>
      </c>
      <c r="B16" s="123">
        <v>0.46060000000000001</v>
      </c>
      <c r="C16" s="123">
        <v>0.54020000000000001</v>
      </c>
      <c r="D16" s="123">
        <v>0.49299999999999999</v>
      </c>
      <c r="E16" s="123">
        <v>0.48699999999999999</v>
      </c>
    </row>
    <row r="17" spans="1:5" s="276" customFormat="1" ht="15" customHeight="1">
      <c r="A17" s="243" t="s">
        <v>657</v>
      </c>
      <c r="B17" s="277">
        <v>110635561.8488</v>
      </c>
      <c r="C17" s="277">
        <v>62090639.769299999</v>
      </c>
      <c r="D17" s="277">
        <v>17066894.495900001</v>
      </c>
      <c r="E17" s="277">
        <v>189793096.11390001</v>
      </c>
    </row>
    <row r="18" spans="1:5" s="276" customFormat="1" ht="15" customHeight="1">
      <c r="A18" s="120" t="s">
        <v>658</v>
      </c>
      <c r="B18" s="121">
        <v>720560038</v>
      </c>
      <c r="C18" s="121">
        <v>108441337</v>
      </c>
      <c r="D18" s="121">
        <v>174919022</v>
      </c>
      <c r="E18" s="121">
        <v>1003920397</v>
      </c>
    </row>
    <row r="19" spans="1:5" s="276" customFormat="1" ht="15" customHeight="1">
      <c r="A19" s="120" t="s">
        <v>659</v>
      </c>
      <c r="B19" s="121">
        <v>0</v>
      </c>
      <c r="C19" s="121">
        <v>0</v>
      </c>
      <c r="D19" s="121">
        <v>0</v>
      </c>
      <c r="E19" s="121">
        <v>0</v>
      </c>
    </row>
    <row r="20" spans="1:5" s="276" customFormat="1" ht="15" customHeight="1">
      <c r="A20" s="244" t="s">
        <v>660</v>
      </c>
      <c r="B20" s="121">
        <v>0</v>
      </c>
      <c r="C20" s="121">
        <v>0</v>
      </c>
      <c r="D20" s="121">
        <v>0</v>
      </c>
      <c r="E20" s="121">
        <v>0</v>
      </c>
    </row>
    <row r="21" spans="1:5" s="276" customFormat="1" ht="15" customHeight="1">
      <c r="A21" s="120" t="s">
        <v>661</v>
      </c>
      <c r="B21" s="121">
        <v>0</v>
      </c>
      <c r="C21" s="121">
        <v>6199306</v>
      </c>
      <c r="D21" s="121">
        <v>0</v>
      </c>
      <c r="E21" s="121">
        <v>6199306</v>
      </c>
    </row>
    <row r="22" spans="1:5" s="276" customFormat="1" ht="15" customHeight="1">
      <c r="A22" s="243" t="s">
        <v>662</v>
      </c>
      <c r="B22" s="278">
        <v>720560038</v>
      </c>
      <c r="C22" s="278">
        <v>102242031</v>
      </c>
      <c r="D22" s="278">
        <v>174919022</v>
      </c>
      <c r="E22" s="277">
        <v>997721091</v>
      </c>
    </row>
    <row r="23" spans="1:5" s="276" customFormat="1" ht="15" customHeight="1">
      <c r="A23" s="120" t="s">
        <v>663</v>
      </c>
      <c r="B23" s="121">
        <v>0</v>
      </c>
      <c r="C23" s="279">
        <v>0</v>
      </c>
      <c r="D23" s="279">
        <v>0</v>
      </c>
      <c r="E23" s="121">
        <v>0</v>
      </c>
    </row>
    <row r="24" spans="1:5" s="276" customFormat="1" ht="15" customHeight="1">
      <c r="A24" s="120" t="s">
        <v>664</v>
      </c>
      <c r="B24" s="121">
        <v>0</v>
      </c>
      <c r="C24" s="121">
        <v>0</v>
      </c>
      <c r="D24" s="121">
        <v>0</v>
      </c>
      <c r="E24" s="121">
        <v>0</v>
      </c>
    </row>
    <row r="25" spans="1:5" s="280" customFormat="1" ht="15" customHeight="1">
      <c r="A25" s="120" t="s">
        <v>665</v>
      </c>
      <c r="B25" s="121">
        <v>0</v>
      </c>
      <c r="C25" s="121">
        <v>0</v>
      </c>
      <c r="D25" s="121">
        <v>0</v>
      </c>
      <c r="E25" s="121">
        <v>0</v>
      </c>
    </row>
    <row r="26" spans="1:5" s="276" customFormat="1" ht="15" customHeight="1">
      <c r="A26" s="120" t="s">
        <v>666</v>
      </c>
      <c r="B26" s="121">
        <v>0</v>
      </c>
      <c r="C26" s="121">
        <v>0</v>
      </c>
      <c r="D26" s="121">
        <v>0</v>
      </c>
      <c r="E26" s="121">
        <v>0</v>
      </c>
    </row>
    <row r="27" spans="1:5" s="36" customFormat="1" ht="15" customHeight="1">
      <c r="A27" s="120" t="s">
        <v>667</v>
      </c>
      <c r="B27" s="121">
        <v>50864035</v>
      </c>
      <c r="C27" s="121">
        <v>428953</v>
      </c>
      <c r="D27" s="121">
        <v>2280773</v>
      </c>
      <c r="E27" s="121">
        <v>53573761</v>
      </c>
    </row>
    <row r="28" spans="1:5" s="281" customFormat="1" ht="15" customHeight="1">
      <c r="A28" s="244" t="s">
        <v>668</v>
      </c>
      <c r="B28" s="121">
        <v>0</v>
      </c>
      <c r="C28" s="121">
        <v>0</v>
      </c>
      <c r="D28" s="121">
        <v>0</v>
      </c>
      <c r="E28" s="121">
        <v>0</v>
      </c>
    </row>
    <row r="29" spans="1:5" s="276" customFormat="1" ht="15" customHeight="1">
      <c r="A29" s="243" t="s">
        <v>669</v>
      </c>
      <c r="B29" s="277">
        <v>50864035</v>
      </c>
      <c r="C29" s="277">
        <v>428953</v>
      </c>
      <c r="D29" s="277">
        <v>2280773</v>
      </c>
      <c r="E29" s="277">
        <v>53573761</v>
      </c>
    </row>
    <row r="30" spans="1:5" s="276" customFormat="1" ht="15" customHeight="1">
      <c r="A30" s="120" t="s">
        <v>670</v>
      </c>
      <c r="B30" s="121">
        <v>0</v>
      </c>
      <c r="C30" s="121">
        <v>0</v>
      </c>
      <c r="D30" s="121">
        <v>0</v>
      </c>
      <c r="E30" s="121">
        <v>0</v>
      </c>
    </row>
    <row r="31" spans="1:5" s="276" customFormat="1" ht="15" customHeight="1">
      <c r="A31" s="120" t="s">
        <v>671</v>
      </c>
      <c r="B31" s="121">
        <v>246960</v>
      </c>
      <c r="C31" s="121">
        <v>0</v>
      </c>
      <c r="D31" s="121">
        <v>0</v>
      </c>
      <c r="E31" s="121">
        <v>246960</v>
      </c>
    </row>
    <row r="32" spans="1:5" s="276" customFormat="1" ht="15" customHeight="1">
      <c r="A32" s="243" t="s">
        <v>672</v>
      </c>
      <c r="B32" s="277">
        <v>771177113</v>
      </c>
      <c r="C32" s="277">
        <v>102670984</v>
      </c>
      <c r="D32" s="277">
        <v>177199795</v>
      </c>
      <c r="E32" s="277">
        <v>1051047892</v>
      </c>
    </row>
    <row r="33" spans="1:5" ht="15" customHeight="1">
      <c r="A33" s="120" t="s">
        <v>673</v>
      </c>
      <c r="B33" s="121">
        <v>660541551.15129995</v>
      </c>
      <c r="C33" s="121">
        <v>40580344.230700001</v>
      </c>
      <c r="D33" s="121">
        <v>160132900.50420001</v>
      </c>
      <c r="E33" s="121">
        <v>861254795.88610005</v>
      </c>
    </row>
    <row r="34" spans="1:5" ht="15" customHeight="1">
      <c r="A34" s="120" t="s">
        <v>674</v>
      </c>
      <c r="B34" s="123">
        <v>3.4099999999999998E-2</v>
      </c>
      <c r="C34" s="123">
        <v>0.51880000000000004</v>
      </c>
      <c r="D34" s="123">
        <v>1.38E-2</v>
      </c>
      <c r="E34" s="123">
        <v>7.8E-2</v>
      </c>
    </row>
    <row r="35" spans="1:5" ht="3.75" customHeight="1" thickBot="1">
      <c r="A35" s="515"/>
      <c r="B35" s="515"/>
      <c r="C35" s="515"/>
      <c r="D35" s="515"/>
      <c r="E35" s="515"/>
    </row>
    <row r="36" spans="1:5" ht="30" customHeight="1">
      <c r="A36" s="770" t="s">
        <v>675</v>
      </c>
      <c r="B36" s="770"/>
      <c r="C36" s="770"/>
      <c r="D36" s="770"/>
      <c r="E36" s="770"/>
    </row>
    <row r="37" spans="1:5" ht="15" customHeight="1">
      <c r="A37" s="120"/>
      <c r="B37" s="47"/>
      <c r="C37" s="47"/>
      <c r="D37" s="47"/>
      <c r="E37" s="47"/>
    </row>
  </sheetData>
  <mergeCells count="5">
    <mergeCell ref="A1:E1"/>
    <mergeCell ref="A2:E2"/>
    <mergeCell ref="A3:E3"/>
    <mergeCell ref="A4:E4"/>
    <mergeCell ref="A36:E36"/>
  </mergeCells>
  <pageMargins left="0.66" right="0.46" top="0.54" bottom="0.35" header="0.5" footer="0.35"/>
  <pageSetup scale="85"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F26"/>
  <sheetViews>
    <sheetView zoomScaleNormal="100" workbookViewId="0">
      <selection sqref="A1:F1"/>
    </sheetView>
  </sheetViews>
  <sheetFormatPr defaultColWidth="9.140625" defaultRowHeight="12.75"/>
  <cols>
    <col min="1" max="1" width="44.5703125" style="33" customWidth="1"/>
    <col min="2" max="2" width="9.140625" style="607" bestFit="1" customWidth="1"/>
    <col min="3" max="4" width="7.5703125" style="607" bestFit="1" customWidth="1"/>
    <col min="5" max="5" width="9.28515625" style="607" bestFit="1" customWidth="1"/>
    <col min="6" max="6" width="10.7109375" style="607" customWidth="1"/>
    <col min="7" max="16384" width="9.140625" style="607"/>
  </cols>
  <sheetData>
    <row r="1" spans="1:6" s="28" customFormat="1" ht="30" customHeight="1">
      <c r="A1" s="733" t="s">
        <v>440</v>
      </c>
      <c r="B1" s="733"/>
      <c r="C1" s="733"/>
      <c r="D1" s="733"/>
      <c r="E1" s="733"/>
      <c r="F1" s="733"/>
    </row>
    <row r="2" spans="1:6" s="28" customFormat="1" ht="15" customHeight="1">
      <c r="A2" s="734" t="s">
        <v>676</v>
      </c>
      <c r="B2" s="734"/>
      <c r="C2" s="734"/>
      <c r="D2" s="734"/>
      <c r="E2" s="734"/>
      <c r="F2" s="734"/>
    </row>
    <row r="3" spans="1:6" s="28" customFormat="1" ht="15" customHeight="1">
      <c r="A3" s="746" t="s">
        <v>1512</v>
      </c>
      <c r="B3" s="746"/>
      <c r="C3" s="746"/>
      <c r="D3" s="746"/>
      <c r="E3" s="746"/>
      <c r="F3" s="746"/>
    </row>
    <row r="4" spans="1:6" s="29" customFormat="1" ht="30" customHeight="1">
      <c r="A4" s="735" t="s">
        <v>508</v>
      </c>
      <c r="B4" s="735"/>
      <c r="C4" s="735"/>
      <c r="D4" s="735"/>
      <c r="E4" s="735"/>
      <c r="F4" s="735"/>
    </row>
    <row r="5" spans="1:6" ht="3.75" customHeight="1">
      <c r="A5" s="125"/>
      <c r="B5" s="47"/>
      <c r="C5" s="126"/>
      <c r="D5" s="126"/>
      <c r="E5" s="47"/>
      <c r="F5" s="282"/>
    </row>
    <row r="6" spans="1:6" ht="30" customHeight="1">
      <c r="A6" s="299"/>
      <c r="B6" s="300" t="s">
        <v>60</v>
      </c>
      <c r="C6" s="300" t="s">
        <v>62</v>
      </c>
      <c r="D6" s="300" t="s">
        <v>64</v>
      </c>
      <c r="E6" s="308" t="s">
        <v>515</v>
      </c>
      <c r="F6" s="308" t="s">
        <v>677</v>
      </c>
    </row>
    <row r="7" spans="1:6" ht="15" customHeight="1">
      <c r="A7" s="71" t="s">
        <v>678</v>
      </c>
      <c r="B7" s="126">
        <v>1539286.62439</v>
      </c>
      <c r="C7" s="126">
        <v>813589.91003999999</v>
      </c>
      <c r="D7" s="126">
        <v>232187.97751</v>
      </c>
      <c r="E7" s="126">
        <v>2585064.5119400001</v>
      </c>
      <c r="F7" s="248">
        <v>0.97187689709165281</v>
      </c>
    </row>
    <row r="8" spans="1:6" ht="15" customHeight="1">
      <c r="A8" s="71" t="s">
        <v>679</v>
      </c>
      <c r="B8" s="126">
        <v>2670.7512000000002</v>
      </c>
      <c r="C8" s="126">
        <v>3617.83581</v>
      </c>
      <c r="D8" s="126">
        <v>1713.32341</v>
      </c>
      <c r="E8" s="126">
        <v>8001.9104200000002</v>
      </c>
      <c r="F8" s="248">
        <v>3.0083859934151901E-3</v>
      </c>
    </row>
    <row r="9" spans="1:6" ht="15" customHeight="1">
      <c r="A9" s="71" t="s">
        <v>680</v>
      </c>
      <c r="B9" s="126">
        <v>7183.1985999999997</v>
      </c>
      <c r="C9" s="126">
        <v>7321.1715100000001</v>
      </c>
      <c r="D9" s="126">
        <v>2605.7495400000003</v>
      </c>
      <c r="E9" s="126">
        <v>17110.119649999997</v>
      </c>
      <c r="F9" s="248">
        <v>6.4326943940867017E-3</v>
      </c>
    </row>
    <row r="10" spans="1:6" ht="15" customHeight="1">
      <c r="A10" s="71" t="s">
        <v>681</v>
      </c>
      <c r="B10" s="126">
        <v>182.22112999999999</v>
      </c>
      <c r="C10" s="126">
        <v>202.5626</v>
      </c>
      <c r="D10" s="126">
        <v>55.054180000000002</v>
      </c>
      <c r="E10" s="126">
        <v>439.83791000000002</v>
      </c>
      <c r="F10" s="248">
        <v>1.65360787407691E-4</v>
      </c>
    </row>
    <row r="11" spans="1:6" ht="15" customHeight="1">
      <c r="A11" s="71" t="s">
        <v>682</v>
      </c>
      <c r="B11" s="126">
        <v>2543.9510699999996</v>
      </c>
      <c r="C11" s="126">
        <v>6339.42587</v>
      </c>
      <c r="D11" s="126">
        <v>2528.922</v>
      </c>
      <c r="E11" s="126">
        <v>11412.298939999999</v>
      </c>
      <c r="F11" s="248">
        <v>4.2905504412986155E-3</v>
      </c>
    </row>
    <row r="12" spans="1:6" ht="15" customHeight="1">
      <c r="A12" s="71" t="s">
        <v>683</v>
      </c>
      <c r="B12" s="126">
        <v>253.40926999999999</v>
      </c>
      <c r="C12" s="126">
        <v>650.04139999999995</v>
      </c>
      <c r="D12" s="126">
        <v>259.85406999999998</v>
      </c>
      <c r="E12" s="126">
        <v>1163.30474</v>
      </c>
      <c r="F12" s="248">
        <v>4.37354269443258E-4</v>
      </c>
    </row>
    <row r="13" spans="1:6" ht="15" customHeight="1">
      <c r="A13" s="71" t="s">
        <v>684</v>
      </c>
      <c r="B13" s="126">
        <v>249.95664000000002</v>
      </c>
      <c r="C13" s="126">
        <v>689.24698000000001</v>
      </c>
      <c r="D13" s="126">
        <v>2850.92472</v>
      </c>
      <c r="E13" s="126">
        <v>3790.1283399999998</v>
      </c>
      <c r="F13" s="248">
        <v>1.4249308493635893E-3</v>
      </c>
    </row>
    <row r="14" spans="1:6" ht="15" customHeight="1">
      <c r="A14" s="71" t="s">
        <v>685</v>
      </c>
      <c r="B14" s="126">
        <v>62.489159999999998</v>
      </c>
      <c r="C14" s="126">
        <v>201.71913000000001</v>
      </c>
      <c r="D14" s="126">
        <v>712.73122999999998</v>
      </c>
      <c r="E14" s="126">
        <v>976.93952000000002</v>
      </c>
      <c r="F14" s="248">
        <v>3.6728868659114002E-4</v>
      </c>
    </row>
    <row r="15" spans="1:6" ht="15" customHeight="1">
      <c r="A15" s="71" t="s">
        <v>686</v>
      </c>
      <c r="B15" s="126">
        <v>416.81563</v>
      </c>
      <c r="C15" s="126">
        <v>1038.20352</v>
      </c>
      <c r="D15" s="126">
        <v>0</v>
      </c>
      <c r="E15" s="126">
        <v>1455.0191499999999</v>
      </c>
      <c r="F15" s="248">
        <v>5.4702677251551536E-4</v>
      </c>
    </row>
    <row r="16" spans="1:6" ht="15" customHeight="1">
      <c r="A16" s="71" t="s">
        <v>687</v>
      </c>
      <c r="B16" s="126">
        <v>166.72624999999999</v>
      </c>
      <c r="C16" s="126">
        <v>447.93810000000002</v>
      </c>
      <c r="D16" s="126">
        <v>0</v>
      </c>
      <c r="E16" s="126">
        <v>614.66435000000001</v>
      </c>
      <c r="F16" s="248">
        <v>2.3108826819279101E-4</v>
      </c>
    </row>
    <row r="17" spans="1:6" ht="15" customHeight="1">
      <c r="A17" s="71" t="s">
        <v>688</v>
      </c>
      <c r="B17" s="126">
        <v>20576.942800000001</v>
      </c>
      <c r="C17" s="126">
        <v>14641.24152</v>
      </c>
      <c r="D17" s="126">
        <v>5817.9984199999999</v>
      </c>
      <c r="E17" s="126">
        <v>41036.182740000004</v>
      </c>
      <c r="F17" s="248">
        <v>1.5427900451082792E-2</v>
      </c>
    </row>
    <row r="18" spans="1:6" ht="15" customHeight="1">
      <c r="A18" s="71" t="s">
        <v>689</v>
      </c>
      <c r="B18" s="126">
        <v>10549.59714</v>
      </c>
      <c r="C18" s="126">
        <v>7503.3001700000004</v>
      </c>
      <c r="D18" s="126">
        <v>3828.32503</v>
      </c>
      <c r="E18" s="126">
        <v>21881.22234</v>
      </c>
      <c r="F18" s="248">
        <v>8.2264308585523402E-3</v>
      </c>
    </row>
    <row r="19" spans="1:6" ht="15" customHeight="1">
      <c r="A19" s="302" t="s">
        <v>690</v>
      </c>
      <c r="B19" s="303">
        <v>1570257.4891300001</v>
      </c>
      <c r="C19" s="303">
        <v>843619.19944000011</v>
      </c>
      <c r="D19" s="303">
        <v>245991.57218999998</v>
      </c>
      <c r="E19" s="303">
        <v>2659868.26076</v>
      </c>
      <c r="F19" s="337">
        <v>1</v>
      </c>
    </row>
    <row r="20" spans="1:6" ht="15" customHeight="1">
      <c r="A20" s="71" t="s">
        <v>999</v>
      </c>
      <c r="B20" s="126">
        <v>13885.194149999999</v>
      </c>
      <c r="C20" s="126">
        <v>12623.397209999999</v>
      </c>
      <c r="D20" s="126">
        <v>6569.2879199999998</v>
      </c>
      <c r="E20" s="126">
        <v>33077.879280000001</v>
      </c>
      <c r="F20" s="126"/>
    </row>
    <row r="21" spans="1:6" s="30" customFormat="1" ht="15" customHeight="1" thickBot="1">
      <c r="A21" s="516" t="s">
        <v>1000</v>
      </c>
      <c r="B21" s="517">
        <v>0.5903516021057873</v>
      </c>
      <c r="C21" s="517">
        <v>0.31716578293954834</v>
      </c>
      <c r="D21" s="517">
        <v>9.2482614954664408E-2</v>
      </c>
      <c r="E21" s="517">
        <v>1</v>
      </c>
      <c r="F21" s="517"/>
    </row>
    <row r="22" spans="1:6" ht="15" customHeight="1">
      <c r="A22" s="605" t="s">
        <v>693</v>
      </c>
      <c r="B22" s="283"/>
      <c r="C22" s="284"/>
      <c r="D22" s="284"/>
      <c r="E22" s="283"/>
      <c r="F22" s="283"/>
    </row>
    <row r="23" spans="1:6" ht="114.75" customHeight="1">
      <c r="A23" s="749" t="s">
        <v>554</v>
      </c>
      <c r="B23" s="771"/>
      <c r="C23" s="771"/>
      <c r="D23" s="771"/>
      <c r="E23" s="771"/>
      <c r="F23" s="771"/>
    </row>
    <row r="24" spans="1:6" ht="105" customHeight="1">
      <c r="A24" s="749" t="s">
        <v>555</v>
      </c>
      <c r="B24" s="771"/>
      <c r="C24" s="771"/>
      <c r="D24" s="771"/>
      <c r="E24" s="771"/>
      <c r="F24" s="771"/>
    </row>
    <row r="25" spans="1:6" ht="15" customHeight="1">
      <c r="A25" s="605" t="s">
        <v>694</v>
      </c>
      <c r="B25" s="605"/>
      <c r="C25" s="285"/>
      <c r="D25" s="285"/>
      <c r="E25" s="605"/>
      <c r="F25" s="605"/>
    </row>
    <row r="26" spans="1:6" ht="15" customHeight="1">
      <c r="A26" s="518"/>
      <c r="B26" s="605"/>
      <c r="C26" s="285"/>
      <c r="D26" s="285"/>
      <c r="E26" s="605"/>
      <c r="F26" s="605"/>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92"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10"/>
  <sheetViews>
    <sheetView workbookViewId="0">
      <selection sqref="A1:F1"/>
    </sheetView>
  </sheetViews>
  <sheetFormatPr defaultRowHeight="15"/>
  <cols>
    <col min="1" max="1" width="79" style="5" customWidth="1"/>
    <col min="2" max="5" width="10.5703125" style="5" customWidth="1"/>
    <col min="6" max="6" width="10.7109375" style="5" customWidth="1"/>
    <col min="7" max="16384" width="9.140625" style="5"/>
  </cols>
  <sheetData>
    <row r="1" spans="1:6" ht="30" customHeight="1">
      <c r="A1" s="718" t="s">
        <v>440</v>
      </c>
      <c r="B1" s="718"/>
      <c r="C1" s="718"/>
      <c r="D1" s="718"/>
      <c r="E1" s="718"/>
      <c r="F1" s="718"/>
    </row>
    <row r="2" spans="1:6" ht="18">
      <c r="A2" s="719" t="s">
        <v>717</v>
      </c>
      <c r="B2" s="719"/>
      <c r="C2" s="719"/>
      <c r="D2" s="719"/>
      <c r="E2" s="719"/>
      <c r="F2" s="719"/>
    </row>
    <row r="3" spans="1:6" ht="18">
      <c r="A3" s="719" t="s">
        <v>1512</v>
      </c>
      <c r="B3" s="719"/>
      <c r="C3" s="719"/>
      <c r="D3" s="719"/>
      <c r="E3" s="719"/>
      <c r="F3" s="719"/>
    </row>
    <row r="4" spans="1:6" ht="30" customHeight="1">
      <c r="A4" s="723" t="s">
        <v>508</v>
      </c>
      <c r="B4" s="723"/>
      <c r="C4" s="723"/>
      <c r="D4" s="723"/>
      <c r="E4" s="723"/>
      <c r="F4" s="723"/>
    </row>
    <row r="5" spans="1:6">
      <c r="A5" s="99"/>
      <c r="B5" s="205"/>
      <c r="C5" s="205"/>
      <c r="D5" s="101"/>
      <c r="E5" s="184"/>
      <c r="F5" s="205"/>
    </row>
    <row r="6" spans="1:6" ht="30" customHeight="1">
      <c r="A6" s="72" t="s">
        <v>718</v>
      </c>
      <c r="B6" s="73" t="s">
        <v>60</v>
      </c>
      <c r="C6" s="73" t="s">
        <v>62</v>
      </c>
      <c r="D6" s="73" t="s">
        <v>64</v>
      </c>
      <c r="E6" s="176" t="s">
        <v>515</v>
      </c>
      <c r="F6" s="73" t="s">
        <v>677</v>
      </c>
    </row>
    <row r="7" spans="1:6">
      <c r="A7" s="100" t="s">
        <v>720</v>
      </c>
      <c r="B7" s="97">
        <v>0</v>
      </c>
      <c r="C7" s="97">
        <v>0</v>
      </c>
      <c r="D7" s="97">
        <v>0</v>
      </c>
      <c r="E7" s="97">
        <v>0</v>
      </c>
      <c r="F7" s="160">
        <v>0</v>
      </c>
    </row>
    <row r="8" spans="1:6">
      <c r="A8" s="100" t="s">
        <v>721</v>
      </c>
      <c r="B8" s="97">
        <v>8085.3435499999996</v>
      </c>
      <c r="C8" s="97">
        <v>36034.802920000002</v>
      </c>
      <c r="D8" s="97">
        <v>0</v>
      </c>
      <c r="E8" s="97">
        <v>44120.14647</v>
      </c>
      <c r="F8" s="160">
        <v>1.85407749001451E-2</v>
      </c>
    </row>
    <row r="9" spans="1:6">
      <c r="A9" s="100" t="s">
        <v>722</v>
      </c>
      <c r="B9" s="97">
        <v>6470.0947999999999</v>
      </c>
      <c r="C9" s="97">
        <v>86333.311930000011</v>
      </c>
      <c r="D9" s="97">
        <v>0</v>
      </c>
      <c r="E9" s="97">
        <v>92803.406730000017</v>
      </c>
      <c r="F9" s="160">
        <v>3.8999124250811701E-2</v>
      </c>
    </row>
    <row r="10" spans="1:6">
      <c r="A10" s="100" t="s">
        <v>723</v>
      </c>
      <c r="B10" s="97">
        <v>26106.065549999999</v>
      </c>
      <c r="C10" s="97">
        <v>123248.89896999999</v>
      </c>
      <c r="D10" s="97">
        <v>0</v>
      </c>
      <c r="E10" s="97">
        <v>149354.96451999998</v>
      </c>
      <c r="F10" s="160">
        <v>6.2763997831861179E-2</v>
      </c>
    </row>
    <row r="11" spans="1:6">
      <c r="A11" s="100" t="s">
        <v>724</v>
      </c>
      <c r="B11" s="97">
        <v>93583.878200000006</v>
      </c>
      <c r="C11" s="97">
        <v>92780.888879999999</v>
      </c>
      <c r="D11" s="97">
        <v>5406.9912999999997</v>
      </c>
      <c r="E11" s="97">
        <v>191771.75838000001</v>
      </c>
      <c r="F11" s="160">
        <v>8.0588966465609174E-2</v>
      </c>
    </row>
    <row r="12" spans="1:6">
      <c r="A12" s="100" t="s">
        <v>725</v>
      </c>
      <c r="B12" s="97">
        <v>187231.261</v>
      </c>
      <c r="C12" s="97">
        <v>103089.98224</v>
      </c>
      <c r="D12" s="97">
        <v>9760.8600500000011</v>
      </c>
      <c r="E12" s="97">
        <v>300082.10329</v>
      </c>
      <c r="F12" s="160">
        <v>0.12610462960373717</v>
      </c>
    </row>
    <row r="13" spans="1:6">
      <c r="A13" s="100" t="s">
        <v>726</v>
      </c>
      <c r="B13" s="97">
        <v>171337.74093999999</v>
      </c>
      <c r="C13" s="97">
        <v>67183.557709999994</v>
      </c>
      <c r="D13" s="97">
        <v>13942.76159</v>
      </c>
      <c r="E13" s="97">
        <v>252464.06023999999</v>
      </c>
      <c r="F13" s="160">
        <v>0.10609392048300044</v>
      </c>
    </row>
    <row r="14" spans="1:6">
      <c r="A14" s="100" t="s">
        <v>727</v>
      </c>
      <c r="B14" s="97">
        <v>159605.01244999998</v>
      </c>
      <c r="C14" s="97">
        <v>64340.825640000003</v>
      </c>
      <c r="D14" s="97">
        <v>14740.090169999999</v>
      </c>
      <c r="E14" s="97">
        <v>238685.92825999999</v>
      </c>
      <c r="F14" s="160">
        <v>0.10030388431983014</v>
      </c>
    </row>
    <row r="15" spans="1:6">
      <c r="A15" s="100" t="s">
        <v>728</v>
      </c>
      <c r="B15" s="97">
        <v>110706.19316</v>
      </c>
      <c r="C15" s="97">
        <v>38897.090369999998</v>
      </c>
      <c r="D15" s="97">
        <v>11564.838099999999</v>
      </c>
      <c r="E15" s="97">
        <v>161168.12162999998</v>
      </c>
      <c r="F15" s="160">
        <v>6.7728285223461013E-2</v>
      </c>
    </row>
    <row r="16" spans="1:6">
      <c r="A16" s="100" t="s">
        <v>729</v>
      </c>
      <c r="B16" s="97">
        <v>156197.59640000001</v>
      </c>
      <c r="C16" s="97">
        <v>56128.561520000003</v>
      </c>
      <c r="D16" s="97">
        <v>17359.019780000002</v>
      </c>
      <c r="E16" s="97">
        <v>229685.17770000003</v>
      </c>
      <c r="F16" s="160">
        <v>9.6521465098289544E-2</v>
      </c>
    </row>
    <row r="17" spans="1:6">
      <c r="A17" s="100" t="s">
        <v>730</v>
      </c>
      <c r="B17" s="97">
        <v>198014.53131999998</v>
      </c>
      <c r="C17" s="97">
        <v>70845.014230000001</v>
      </c>
      <c r="D17" s="97">
        <v>28889.844850000001</v>
      </c>
      <c r="E17" s="97">
        <v>297749.39039999997</v>
      </c>
      <c r="F17" s="160">
        <v>0.12512434490251648</v>
      </c>
    </row>
    <row r="18" spans="1:6">
      <c r="A18" s="100" t="s">
        <v>731</v>
      </c>
      <c r="B18" s="97">
        <v>210078.07860000001</v>
      </c>
      <c r="C18" s="97">
        <v>74185.487459999989</v>
      </c>
      <c r="D18" s="97">
        <v>34206.457399999999</v>
      </c>
      <c r="E18" s="97">
        <v>318470.02346</v>
      </c>
      <c r="F18" s="160">
        <v>0.13383185437588574</v>
      </c>
    </row>
    <row r="19" spans="1:6">
      <c r="A19" s="100" t="s">
        <v>732</v>
      </c>
      <c r="B19" s="97">
        <v>30149.247749999999</v>
      </c>
      <c r="C19" s="97">
        <v>11871.6538</v>
      </c>
      <c r="D19" s="97">
        <v>6069.7244199999996</v>
      </c>
      <c r="E19" s="97">
        <v>48090.625969999994</v>
      </c>
      <c r="F19" s="160">
        <v>2.0209304416591661E-2</v>
      </c>
    </row>
    <row r="20" spans="1:6">
      <c r="A20" s="100" t="s">
        <v>733</v>
      </c>
      <c r="B20" s="97">
        <v>32893.495190000001</v>
      </c>
      <c r="C20" s="97">
        <v>14600.03075</v>
      </c>
      <c r="D20" s="97">
        <v>7688.7333499999995</v>
      </c>
      <c r="E20" s="97">
        <v>55182.259290000002</v>
      </c>
      <c r="F20" s="160">
        <v>2.3189448128260733E-2</v>
      </c>
    </row>
    <row r="21" spans="1:6">
      <c r="A21" s="72" t="s">
        <v>156</v>
      </c>
      <c r="B21" s="158">
        <v>1390458.5389099999</v>
      </c>
      <c r="C21" s="158">
        <v>839540.10641999997</v>
      </c>
      <c r="D21" s="158">
        <v>149629.32100999999</v>
      </c>
      <c r="E21" s="158">
        <v>2379627.9663399998</v>
      </c>
      <c r="F21" s="161">
        <v>1</v>
      </c>
    </row>
    <row r="22" spans="1:6">
      <c r="A22" s="54" t="s">
        <v>734</v>
      </c>
      <c r="B22" s="160">
        <v>0.58431761543322358</v>
      </c>
      <c r="C22" s="160">
        <v>0.35280309287642947</v>
      </c>
      <c r="D22" s="160">
        <v>6.2879291690346964E-2</v>
      </c>
      <c r="E22" s="160">
        <v>1</v>
      </c>
      <c r="F22" s="160"/>
    </row>
    <row r="23" spans="1:6" ht="30" customHeight="1">
      <c r="A23" s="433" t="s">
        <v>735</v>
      </c>
      <c r="B23" s="73" t="s">
        <v>60</v>
      </c>
      <c r="C23" s="73" t="s">
        <v>62</v>
      </c>
      <c r="D23" s="73" t="s">
        <v>64</v>
      </c>
      <c r="E23" s="176" t="s">
        <v>515</v>
      </c>
      <c r="F23" s="73" t="s">
        <v>677</v>
      </c>
    </row>
    <row r="24" spans="1:6">
      <c r="A24" s="100" t="s">
        <v>720</v>
      </c>
      <c r="B24" s="97">
        <v>0</v>
      </c>
      <c r="C24" s="97">
        <v>0</v>
      </c>
      <c r="D24" s="97">
        <v>0</v>
      </c>
      <c r="E24" s="97">
        <v>0</v>
      </c>
      <c r="F24" s="160">
        <v>0</v>
      </c>
    </row>
    <row r="25" spans="1:6">
      <c r="A25" s="100" t="s">
        <v>721</v>
      </c>
      <c r="B25" s="97">
        <v>1</v>
      </c>
      <c r="C25" s="97">
        <v>5</v>
      </c>
      <c r="D25" s="97">
        <v>0</v>
      </c>
      <c r="E25" s="97">
        <v>6</v>
      </c>
      <c r="F25" s="160">
        <v>3.2114241060198147E-5</v>
      </c>
    </row>
    <row r="26" spans="1:6">
      <c r="A26" s="100" t="s">
        <v>722</v>
      </c>
      <c r="B26" s="97">
        <v>1</v>
      </c>
      <c r="C26" s="97">
        <v>19</v>
      </c>
      <c r="D26" s="97">
        <v>0</v>
      </c>
      <c r="E26" s="97">
        <v>20</v>
      </c>
      <c r="F26" s="160">
        <v>1.0704747020066048E-4</v>
      </c>
    </row>
    <row r="27" spans="1:6">
      <c r="A27" s="100" t="s">
        <v>723</v>
      </c>
      <c r="B27" s="97">
        <v>14</v>
      </c>
      <c r="C27" s="97">
        <v>57</v>
      </c>
      <c r="D27" s="97">
        <v>0</v>
      </c>
      <c r="E27" s="97">
        <v>71</v>
      </c>
      <c r="F27" s="160">
        <v>3.800185192123447E-4</v>
      </c>
    </row>
    <row r="28" spans="1:6">
      <c r="A28" s="100" t="s">
        <v>724</v>
      </c>
      <c r="B28" s="97">
        <v>108</v>
      </c>
      <c r="C28" s="97">
        <v>100</v>
      </c>
      <c r="D28" s="97">
        <v>6</v>
      </c>
      <c r="E28" s="97">
        <v>214</v>
      </c>
      <c r="F28" s="160">
        <v>1.1454079311470672E-3</v>
      </c>
    </row>
    <row r="29" spans="1:6">
      <c r="A29" s="100" t="s">
        <v>725</v>
      </c>
      <c r="B29" s="97">
        <v>403</v>
      </c>
      <c r="C29" s="97">
        <v>218</v>
      </c>
      <c r="D29" s="97">
        <v>22</v>
      </c>
      <c r="E29" s="97">
        <v>643</v>
      </c>
      <c r="F29" s="160">
        <v>3.4415761669512345E-3</v>
      </c>
    </row>
    <row r="30" spans="1:6">
      <c r="A30" s="100" t="s">
        <v>726</v>
      </c>
      <c r="B30" s="97">
        <v>657</v>
      </c>
      <c r="C30" s="97">
        <v>255</v>
      </c>
      <c r="D30" s="97">
        <v>55</v>
      </c>
      <c r="E30" s="97">
        <v>967</v>
      </c>
      <c r="F30" s="160">
        <v>5.1757451842019348E-3</v>
      </c>
    </row>
    <row r="31" spans="1:6">
      <c r="A31" s="100" t="s">
        <v>727</v>
      </c>
      <c r="B31" s="97">
        <v>957</v>
      </c>
      <c r="C31" s="97">
        <v>385</v>
      </c>
      <c r="D31" s="97">
        <v>89</v>
      </c>
      <c r="E31" s="97">
        <v>1431</v>
      </c>
      <c r="F31" s="160">
        <v>7.6592464928572574E-3</v>
      </c>
    </row>
    <row r="32" spans="1:6">
      <c r="A32" s="100" t="s">
        <v>728</v>
      </c>
      <c r="B32" s="97">
        <v>936</v>
      </c>
      <c r="C32" s="97">
        <v>331</v>
      </c>
      <c r="D32" s="97">
        <v>98</v>
      </c>
      <c r="E32" s="97">
        <v>1365</v>
      </c>
      <c r="F32" s="160">
        <v>7.3059898411950777E-3</v>
      </c>
    </row>
    <row r="33" spans="1:6">
      <c r="A33" s="100" t="s">
        <v>729</v>
      </c>
      <c r="B33" s="97">
        <v>1884</v>
      </c>
      <c r="C33" s="97">
        <v>669</v>
      </c>
      <c r="D33" s="97">
        <v>210</v>
      </c>
      <c r="E33" s="97">
        <v>2763</v>
      </c>
      <c r="F33" s="160">
        <v>1.4788608008221247E-2</v>
      </c>
    </row>
    <row r="34" spans="1:6">
      <c r="A34" s="100" t="s">
        <v>730</v>
      </c>
      <c r="B34" s="97">
        <v>4097</v>
      </c>
      <c r="C34" s="97">
        <v>1450</v>
      </c>
      <c r="D34" s="97">
        <v>594</v>
      </c>
      <c r="E34" s="97">
        <v>6141</v>
      </c>
      <c r="F34" s="160">
        <v>3.2868925725112803E-2</v>
      </c>
    </row>
    <row r="35" spans="1:6">
      <c r="A35" s="100" t="s">
        <v>731</v>
      </c>
      <c r="B35" s="97">
        <v>12951</v>
      </c>
      <c r="C35" s="97">
        <v>4609</v>
      </c>
      <c r="D35" s="97">
        <v>2179</v>
      </c>
      <c r="E35" s="97">
        <v>19739</v>
      </c>
      <c r="F35" s="160">
        <v>0.10565050071454186</v>
      </c>
    </row>
    <row r="36" spans="1:6">
      <c r="A36" s="100" t="s">
        <v>732</v>
      </c>
      <c r="B36" s="97">
        <v>6127</v>
      </c>
      <c r="C36" s="97">
        <v>2435</v>
      </c>
      <c r="D36" s="97">
        <v>1245</v>
      </c>
      <c r="E36" s="97">
        <v>9807</v>
      </c>
      <c r="F36" s="160">
        <v>5.2490727012893867E-2</v>
      </c>
    </row>
    <row r="37" spans="1:6">
      <c r="A37" s="100" t="s">
        <v>733</v>
      </c>
      <c r="B37" s="97">
        <v>89594</v>
      </c>
      <c r="C37" s="97">
        <v>41730</v>
      </c>
      <c r="D37" s="97">
        <v>12342</v>
      </c>
      <c r="E37" s="97">
        <v>143666</v>
      </c>
      <c r="F37" s="160">
        <v>0.76895409269240445</v>
      </c>
    </row>
    <row r="38" spans="1:6">
      <c r="A38" s="72" t="s">
        <v>156</v>
      </c>
      <c r="B38" s="158">
        <v>117730</v>
      </c>
      <c r="C38" s="158">
        <v>52263</v>
      </c>
      <c r="D38" s="158">
        <v>16840</v>
      </c>
      <c r="E38" s="158">
        <v>186833</v>
      </c>
      <c r="F38" s="161">
        <v>1</v>
      </c>
    </row>
    <row r="39" spans="1:6">
      <c r="A39" s="54" t="s">
        <v>734</v>
      </c>
      <c r="B39" s="160">
        <v>0.63013493333618797</v>
      </c>
      <c r="C39" s="160">
        <v>0.27973109675485597</v>
      </c>
      <c r="D39" s="160">
        <v>9.0133969908956127E-2</v>
      </c>
      <c r="E39" s="160">
        <v>1</v>
      </c>
      <c r="F39" s="160"/>
    </row>
    <row r="40" spans="1:6" ht="15.75" thickBot="1">
      <c r="A40" s="206"/>
      <c r="B40" s="207"/>
      <c r="C40" s="208"/>
      <c r="D40" s="208"/>
      <c r="E40" s="207"/>
      <c r="F40" s="207"/>
    </row>
    <row r="41" spans="1:6" ht="39.75" customHeight="1" thickTop="1">
      <c r="A41" s="772" t="s">
        <v>1357</v>
      </c>
      <c r="B41" s="772"/>
      <c r="C41" s="772"/>
      <c r="D41" s="772"/>
      <c r="E41" s="772"/>
      <c r="F41" s="772"/>
    </row>
    <row r="42" spans="1:6" s="677" customFormat="1">
      <c r="A42" s="683"/>
      <c r="B42" s="683"/>
      <c r="C42" s="683"/>
      <c r="D42" s="683"/>
      <c r="E42" s="683"/>
      <c r="F42" s="683"/>
    </row>
    <row r="43" spans="1:6" s="677" customFormat="1" ht="30" customHeight="1">
      <c r="A43" s="718" t="s">
        <v>440</v>
      </c>
      <c r="B43" s="718"/>
      <c r="C43" s="718"/>
      <c r="D43" s="718"/>
      <c r="E43" s="718"/>
      <c r="F43" s="718"/>
    </row>
    <row r="44" spans="1:6" s="677" customFormat="1" ht="18">
      <c r="A44" s="719" t="s">
        <v>736</v>
      </c>
      <c r="B44" s="719"/>
      <c r="C44" s="719"/>
      <c r="D44" s="719"/>
      <c r="E44" s="719"/>
      <c r="F44" s="719"/>
    </row>
    <row r="45" spans="1:6" s="677" customFormat="1" ht="18">
      <c r="A45" s="719" t="s">
        <v>1512</v>
      </c>
      <c r="B45" s="719"/>
      <c r="C45" s="719"/>
      <c r="D45" s="719"/>
      <c r="E45" s="719"/>
      <c r="F45" s="719"/>
    </row>
    <row r="46" spans="1:6" s="677" customFormat="1" ht="30" customHeight="1">
      <c r="A46" s="723" t="s">
        <v>508</v>
      </c>
      <c r="B46" s="723"/>
      <c r="C46" s="723"/>
      <c r="D46" s="723"/>
      <c r="E46" s="723"/>
      <c r="F46" s="723"/>
    </row>
    <row r="47" spans="1:6" s="677" customFormat="1">
      <c r="A47" s="99"/>
      <c r="B47" s="205"/>
      <c r="C47" s="205"/>
      <c r="D47" s="101"/>
      <c r="E47" s="184"/>
      <c r="F47" s="205"/>
    </row>
    <row r="48" spans="1:6" s="677" customFormat="1" ht="25.5">
      <c r="A48" s="72" t="s">
        <v>718</v>
      </c>
      <c r="B48" s="73" t="s">
        <v>60</v>
      </c>
      <c r="C48" s="73" t="s">
        <v>62</v>
      </c>
      <c r="D48" s="73" t="s">
        <v>64</v>
      </c>
      <c r="E48" s="176" t="s">
        <v>515</v>
      </c>
      <c r="F48" s="73" t="s">
        <v>677</v>
      </c>
    </row>
    <row r="49" spans="1:6" s="677" customFormat="1">
      <c r="A49" s="100" t="s">
        <v>720</v>
      </c>
      <c r="B49" s="97">
        <v>0</v>
      </c>
      <c r="C49" s="97">
        <v>0</v>
      </c>
      <c r="D49" s="97">
        <v>0</v>
      </c>
      <c r="E49" s="97">
        <v>0</v>
      </c>
      <c r="F49" s="160">
        <v>0</v>
      </c>
    </row>
    <row r="50" spans="1:6" s="677" customFormat="1">
      <c r="A50" s="100" t="s">
        <v>721</v>
      </c>
      <c r="B50" s="97">
        <v>0</v>
      </c>
      <c r="C50" s="97">
        <v>0</v>
      </c>
      <c r="D50" s="97">
        <v>0</v>
      </c>
      <c r="E50" s="97">
        <v>0</v>
      </c>
      <c r="F50" s="160">
        <v>0</v>
      </c>
    </row>
    <row r="51" spans="1:6" s="677" customFormat="1">
      <c r="A51" s="100" t="s">
        <v>722</v>
      </c>
      <c r="B51" s="97">
        <v>0</v>
      </c>
      <c r="C51" s="97">
        <v>0</v>
      </c>
      <c r="D51" s="97">
        <v>0</v>
      </c>
      <c r="E51" s="97">
        <v>0</v>
      </c>
      <c r="F51" s="160">
        <v>0</v>
      </c>
    </row>
    <row r="52" spans="1:6" s="677" customFormat="1">
      <c r="A52" s="100" t="s">
        <v>723</v>
      </c>
      <c r="B52" s="97">
        <v>0</v>
      </c>
      <c r="C52" s="97">
        <v>0</v>
      </c>
      <c r="D52" s="97">
        <v>0</v>
      </c>
      <c r="E52" s="97">
        <v>0</v>
      </c>
      <c r="F52" s="160">
        <v>0</v>
      </c>
    </row>
    <row r="53" spans="1:6" s="677" customFormat="1">
      <c r="A53" s="100" t="s">
        <v>724</v>
      </c>
      <c r="B53" s="97">
        <v>0</v>
      </c>
      <c r="C53" s="97">
        <v>0</v>
      </c>
      <c r="D53" s="97">
        <v>0</v>
      </c>
      <c r="E53" s="97">
        <v>0</v>
      </c>
      <c r="F53" s="160">
        <v>0</v>
      </c>
    </row>
    <row r="54" spans="1:6" s="677" customFormat="1">
      <c r="A54" s="100" t="s">
        <v>725</v>
      </c>
      <c r="B54" s="97">
        <v>0</v>
      </c>
      <c r="C54" s="97">
        <v>0</v>
      </c>
      <c r="D54" s="97">
        <v>0</v>
      </c>
      <c r="E54" s="97">
        <v>0</v>
      </c>
      <c r="F54" s="160">
        <v>0</v>
      </c>
    </row>
    <row r="55" spans="1:6" s="677" customFormat="1">
      <c r="A55" s="100" t="s">
        <v>726</v>
      </c>
      <c r="B55" s="97">
        <v>0</v>
      </c>
      <c r="C55" s="97">
        <v>0</v>
      </c>
      <c r="D55" s="97">
        <v>0</v>
      </c>
      <c r="E55" s="97">
        <v>0</v>
      </c>
      <c r="F55" s="160">
        <v>0</v>
      </c>
    </row>
    <row r="56" spans="1:6" s="677" customFormat="1">
      <c r="A56" s="100" t="s">
        <v>727</v>
      </c>
      <c r="B56" s="97">
        <v>0</v>
      </c>
      <c r="C56" s="97">
        <v>0</v>
      </c>
      <c r="D56" s="97">
        <v>0</v>
      </c>
      <c r="E56" s="97">
        <v>0</v>
      </c>
      <c r="F56" s="160">
        <v>0</v>
      </c>
    </row>
    <row r="57" spans="1:6" s="677" customFormat="1">
      <c r="A57" s="100" t="s">
        <v>728</v>
      </c>
      <c r="B57" s="97">
        <v>0</v>
      </c>
      <c r="C57" s="97">
        <v>0</v>
      </c>
      <c r="D57" s="97">
        <v>0</v>
      </c>
      <c r="E57" s="97">
        <v>0</v>
      </c>
      <c r="F57" s="160">
        <v>0</v>
      </c>
    </row>
    <row r="58" spans="1:6" s="677" customFormat="1">
      <c r="A58" s="100" t="s">
        <v>729</v>
      </c>
      <c r="B58" s="97">
        <v>0</v>
      </c>
      <c r="C58" s="97">
        <v>0</v>
      </c>
      <c r="D58" s="97">
        <v>0</v>
      </c>
      <c r="E58" s="97">
        <v>0</v>
      </c>
      <c r="F58" s="160">
        <v>0</v>
      </c>
    </row>
    <row r="59" spans="1:6" s="677" customFormat="1">
      <c r="A59" s="100" t="s">
        <v>730</v>
      </c>
      <c r="B59" s="97">
        <v>0</v>
      </c>
      <c r="C59" s="97">
        <v>0</v>
      </c>
      <c r="D59" s="97">
        <v>0</v>
      </c>
      <c r="E59" s="97">
        <v>0</v>
      </c>
      <c r="F59" s="160">
        <v>0</v>
      </c>
    </row>
    <row r="60" spans="1:6" s="677" customFormat="1">
      <c r="A60" s="100" t="s">
        <v>731</v>
      </c>
      <c r="B60" s="97">
        <v>0</v>
      </c>
      <c r="C60" s="97">
        <v>0</v>
      </c>
      <c r="D60" s="97">
        <v>0</v>
      </c>
      <c r="E60" s="97">
        <v>0</v>
      </c>
      <c r="F60" s="160">
        <v>0</v>
      </c>
    </row>
    <row r="61" spans="1:6" s="677" customFormat="1">
      <c r="A61" s="100" t="s">
        <v>732</v>
      </c>
      <c r="B61" s="97">
        <v>0</v>
      </c>
      <c r="C61" s="97">
        <v>0</v>
      </c>
      <c r="D61" s="97">
        <v>0</v>
      </c>
      <c r="E61" s="97">
        <v>0</v>
      </c>
      <c r="F61" s="160">
        <v>0</v>
      </c>
    </row>
    <row r="62" spans="1:6" s="677" customFormat="1">
      <c r="A62" s="100" t="s">
        <v>733</v>
      </c>
      <c r="B62" s="97">
        <v>0</v>
      </c>
      <c r="C62" s="97">
        <v>0</v>
      </c>
      <c r="D62" s="97">
        <v>0</v>
      </c>
      <c r="E62" s="97">
        <v>0</v>
      </c>
      <c r="F62" s="160">
        <v>0</v>
      </c>
    </row>
    <row r="63" spans="1:6" s="677" customFormat="1">
      <c r="A63" s="72" t="s">
        <v>156</v>
      </c>
      <c r="B63" s="158">
        <v>0</v>
      </c>
      <c r="C63" s="158">
        <v>0</v>
      </c>
      <c r="D63" s="158">
        <v>0</v>
      </c>
      <c r="E63" s="158">
        <v>0</v>
      </c>
      <c r="F63" s="161">
        <v>0</v>
      </c>
    </row>
    <row r="64" spans="1:6" s="677" customFormat="1">
      <c r="A64" s="54" t="s">
        <v>734</v>
      </c>
      <c r="B64" s="160">
        <v>0</v>
      </c>
      <c r="C64" s="160">
        <v>0</v>
      </c>
      <c r="D64" s="160">
        <v>0</v>
      </c>
      <c r="E64" s="160">
        <v>0</v>
      </c>
      <c r="F64" s="160"/>
    </row>
    <row r="65" spans="1:6" s="677" customFormat="1" ht="25.5">
      <c r="A65" s="433" t="s">
        <v>737</v>
      </c>
      <c r="B65" s="73" t="s">
        <v>60</v>
      </c>
      <c r="C65" s="73" t="s">
        <v>62</v>
      </c>
      <c r="D65" s="73" t="s">
        <v>64</v>
      </c>
      <c r="E65" s="176" t="s">
        <v>515</v>
      </c>
      <c r="F65" s="73" t="s">
        <v>677</v>
      </c>
    </row>
    <row r="66" spans="1:6" s="677" customFormat="1">
      <c r="A66" s="100" t="s">
        <v>720</v>
      </c>
      <c r="B66" s="97">
        <v>0</v>
      </c>
      <c r="C66" s="97">
        <v>0</v>
      </c>
      <c r="D66" s="97">
        <v>0</v>
      </c>
      <c r="E66" s="97">
        <v>0</v>
      </c>
      <c r="F66" s="160">
        <v>0</v>
      </c>
    </row>
    <row r="67" spans="1:6" s="677" customFormat="1">
      <c r="A67" s="100" t="s">
        <v>721</v>
      </c>
      <c r="B67" s="97">
        <v>0</v>
      </c>
      <c r="C67" s="97">
        <v>0</v>
      </c>
      <c r="D67" s="97">
        <v>0</v>
      </c>
      <c r="E67" s="97">
        <v>0</v>
      </c>
      <c r="F67" s="160">
        <v>0</v>
      </c>
    </row>
    <row r="68" spans="1:6" s="677" customFormat="1">
      <c r="A68" s="100" t="s">
        <v>722</v>
      </c>
      <c r="B68" s="97">
        <v>0</v>
      </c>
      <c r="C68" s="97">
        <v>0</v>
      </c>
      <c r="D68" s="97">
        <v>0</v>
      </c>
      <c r="E68" s="97">
        <v>0</v>
      </c>
      <c r="F68" s="160">
        <v>0</v>
      </c>
    </row>
    <row r="69" spans="1:6" s="677" customFormat="1">
      <c r="A69" s="100" t="s">
        <v>723</v>
      </c>
      <c r="B69" s="97">
        <v>0</v>
      </c>
      <c r="C69" s="97">
        <v>0</v>
      </c>
      <c r="D69" s="97">
        <v>0</v>
      </c>
      <c r="E69" s="97">
        <v>0</v>
      </c>
      <c r="F69" s="160">
        <v>0</v>
      </c>
    </row>
    <row r="70" spans="1:6" s="677" customFormat="1">
      <c r="A70" s="100" t="s">
        <v>724</v>
      </c>
      <c r="B70" s="97">
        <v>0</v>
      </c>
      <c r="C70" s="97">
        <v>0</v>
      </c>
      <c r="D70" s="97">
        <v>0</v>
      </c>
      <c r="E70" s="97">
        <v>0</v>
      </c>
      <c r="F70" s="160">
        <v>0</v>
      </c>
    </row>
    <row r="71" spans="1:6" s="677" customFormat="1">
      <c r="A71" s="100" t="s">
        <v>725</v>
      </c>
      <c r="B71" s="97">
        <v>0</v>
      </c>
      <c r="C71" s="97">
        <v>0</v>
      </c>
      <c r="D71" s="97">
        <v>0</v>
      </c>
      <c r="E71" s="97">
        <v>0</v>
      </c>
      <c r="F71" s="160">
        <v>0</v>
      </c>
    </row>
    <row r="72" spans="1:6" s="677" customFormat="1">
      <c r="A72" s="100" t="s">
        <v>726</v>
      </c>
      <c r="B72" s="97">
        <v>0</v>
      </c>
      <c r="C72" s="97">
        <v>0</v>
      </c>
      <c r="D72" s="97">
        <v>0</v>
      </c>
      <c r="E72" s="97">
        <v>0</v>
      </c>
      <c r="F72" s="160">
        <v>0</v>
      </c>
    </row>
    <row r="73" spans="1:6" s="677" customFormat="1">
      <c r="A73" s="100" t="s">
        <v>727</v>
      </c>
      <c r="B73" s="97">
        <v>0</v>
      </c>
      <c r="C73" s="97">
        <v>0</v>
      </c>
      <c r="D73" s="97">
        <v>0</v>
      </c>
      <c r="E73" s="97">
        <v>0</v>
      </c>
      <c r="F73" s="160">
        <v>0</v>
      </c>
    </row>
    <row r="74" spans="1:6" s="677" customFormat="1">
      <c r="A74" s="100" t="s">
        <v>728</v>
      </c>
      <c r="B74" s="97">
        <v>0</v>
      </c>
      <c r="C74" s="97">
        <v>0</v>
      </c>
      <c r="D74" s="97">
        <v>0</v>
      </c>
      <c r="E74" s="97">
        <v>0</v>
      </c>
      <c r="F74" s="160">
        <v>0</v>
      </c>
    </row>
    <row r="75" spans="1:6" s="677" customFormat="1">
      <c r="A75" s="100" t="s">
        <v>729</v>
      </c>
      <c r="B75" s="97">
        <v>0</v>
      </c>
      <c r="C75" s="97">
        <v>0</v>
      </c>
      <c r="D75" s="97">
        <v>0</v>
      </c>
      <c r="E75" s="97">
        <v>0</v>
      </c>
      <c r="F75" s="160">
        <v>0</v>
      </c>
    </row>
    <row r="76" spans="1:6" s="677" customFormat="1">
      <c r="A76" s="100" t="s">
        <v>730</v>
      </c>
      <c r="B76" s="97">
        <v>0</v>
      </c>
      <c r="C76" s="97">
        <v>0</v>
      </c>
      <c r="D76" s="97">
        <v>0</v>
      </c>
      <c r="E76" s="97">
        <v>0</v>
      </c>
      <c r="F76" s="160">
        <v>0</v>
      </c>
    </row>
    <row r="77" spans="1:6" s="677" customFormat="1">
      <c r="A77" s="100" t="s">
        <v>731</v>
      </c>
      <c r="B77" s="97">
        <v>0</v>
      </c>
      <c r="C77" s="97">
        <v>0</v>
      </c>
      <c r="D77" s="97">
        <v>0</v>
      </c>
      <c r="E77" s="97">
        <v>0</v>
      </c>
      <c r="F77" s="160">
        <v>0</v>
      </c>
    </row>
    <row r="78" spans="1:6" s="677" customFormat="1">
      <c r="A78" s="100" t="s">
        <v>732</v>
      </c>
      <c r="B78" s="97">
        <v>0</v>
      </c>
      <c r="C78" s="97">
        <v>0</v>
      </c>
      <c r="D78" s="97">
        <v>0</v>
      </c>
      <c r="E78" s="97">
        <v>0</v>
      </c>
      <c r="F78" s="160">
        <v>0</v>
      </c>
    </row>
    <row r="79" spans="1:6" s="677" customFormat="1">
      <c r="A79" s="100" t="s">
        <v>733</v>
      </c>
      <c r="B79" s="97">
        <v>0</v>
      </c>
      <c r="C79" s="97">
        <v>0</v>
      </c>
      <c r="D79" s="97">
        <v>0</v>
      </c>
      <c r="E79" s="97">
        <v>0</v>
      </c>
      <c r="F79" s="160">
        <v>0</v>
      </c>
    </row>
    <row r="80" spans="1:6" s="677" customFormat="1">
      <c r="A80" s="72" t="s">
        <v>156</v>
      </c>
      <c r="B80" s="158">
        <v>0</v>
      </c>
      <c r="C80" s="158">
        <v>0</v>
      </c>
      <c r="D80" s="158">
        <v>0</v>
      </c>
      <c r="E80" s="158">
        <v>0</v>
      </c>
      <c r="F80" s="161">
        <v>0</v>
      </c>
    </row>
    <row r="81" spans="1:6" s="677" customFormat="1">
      <c r="A81" s="54" t="s">
        <v>734</v>
      </c>
      <c r="B81" s="160">
        <v>0</v>
      </c>
      <c r="C81" s="160">
        <v>0</v>
      </c>
      <c r="D81" s="160">
        <v>0</v>
      </c>
      <c r="E81" s="160">
        <v>0</v>
      </c>
      <c r="F81" s="160"/>
    </row>
    <row r="82" spans="1:6" s="677" customFormat="1" ht="15.75" thickBot="1">
      <c r="A82" s="206"/>
      <c r="B82" s="207"/>
      <c r="C82" s="208"/>
      <c r="D82" s="208"/>
      <c r="E82" s="207"/>
      <c r="F82" s="207"/>
    </row>
    <row r="83" spans="1:6" s="677" customFormat="1" ht="15.75" thickTop="1">
      <c r="A83" s="772" t="s">
        <v>1394</v>
      </c>
      <c r="B83" s="772"/>
      <c r="C83" s="772"/>
      <c r="D83" s="772"/>
      <c r="E83" s="772"/>
      <c r="F83" s="772"/>
    </row>
    <row r="84" spans="1:6">
      <c r="A84" s="209"/>
      <c r="B84" s="210"/>
      <c r="C84" s="210"/>
      <c r="D84" s="210"/>
      <c r="E84" s="210"/>
      <c r="F84" s="211"/>
    </row>
    <row r="85" spans="1:6" ht="30" customHeight="1">
      <c r="A85" s="718" t="s">
        <v>440</v>
      </c>
      <c r="B85" s="718"/>
      <c r="C85" s="718"/>
      <c r="D85" s="718"/>
      <c r="E85" s="718"/>
      <c r="F85" s="718"/>
    </row>
    <row r="86" spans="1:6" ht="18">
      <c r="A86" s="719" t="s">
        <v>740</v>
      </c>
      <c r="B86" s="719"/>
      <c r="C86" s="719"/>
      <c r="D86" s="719"/>
      <c r="E86" s="719"/>
      <c r="F86" s="719"/>
    </row>
    <row r="87" spans="1:6" ht="18">
      <c r="A87" s="719" t="s">
        <v>1512</v>
      </c>
      <c r="B87" s="719"/>
      <c r="C87" s="719"/>
      <c r="D87" s="719"/>
      <c r="E87" s="719"/>
      <c r="F87" s="719"/>
    </row>
    <row r="88" spans="1:6" ht="30" customHeight="1">
      <c r="A88" s="723" t="s">
        <v>508</v>
      </c>
      <c r="B88" s="723"/>
      <c r="C88" s="723"/>
      <c r="D88" s="723"/>
      <c r="E88" s="723"/>
      <c r="F88" s="723"/>
    </row>
    <row r="89" spans="1:6">
      <c r="A89" s="99"/>
      <c r="B89" s="205"/>
      <c r="C89" s="205"/>
      <c r="D89" s="101"/>
      <c r="E89" s="184"/>
      <c r="F89" s="205"/>
    </row>
    <row r="90" spans="1:6" ht="30" customHeight="1">
      <c r="A90" s="72" t="s">
        <v>718</v>
      </c>
      <c r="B90" s="73" t="s">
        <v>60</v>
      </c>
      <c r="C90" s="73" t="s">
        <v>62</v>
      </c>
      <c r="D90" s="73" t="s">
        <v>64</v>
      </c>
      <c r="E90" s="176" t="s">
        <v>515</v>
      </c>
      <c r="F90" s="73" t="s">
        <v>677</v>
      </c>
    </row>
    <row r="91" spans="1:6">
      <c r="A91" s="100" t="s">
        <v>720</v>
      </c>
      <c r="B91" s="97">
        <v>0</v>
      </c>
      <c r="C91" s="97">
        <v>0</v>
      </c>
      <c r="D91" s="97">
        <v>0</v>
      </c>
      <c r="E91" s="97">
        <v>0</v>
      </c>
      <c r="F91" s="160">
        <v>0</v>
      </c>
    </row>
    <row r="92" spans="1:6">
      <c r="A92" s="100" t="s">
        <v>721</v>
      </c>
      <c r="B92" s="97">
        <v>8085.3435499999996</v>
      </c>
      <c r="C92" s="97">
        <v>0</v>
      </c>
      <c r="D92" s="97">
        <v>0</v>
      </c>
      <c r="E92" s="97">
        <v>8085.3435499999996</v>
      </c>
      <c r="F92" s="160">
        <v>4.4864602217159905E-3</v>
      </c>
    </row>
    <row r="93" spans="1:6">
      <c r="A93" s="100" t="s">
        <v>722</v>
      </c>
      <c r="B93" s="97">
        <v>6470.0947999999999</v>
      </c>
      <c r="C93" s="97">
        <v>36501.256259999995</v>
      </c>
      <c r="D93" s="97">
        <v>0</v>
      </c>
      <c r="E93" s="97">
        <v>42971.351059999994</v>
      </c>
      <c r="F93" s="160">
        <v>2.3844287631300868E-2</v>
      </c>
    </row>
    <row r="94" spans="1:6">
      <c r="A94" s="100" t="s">
        <v>723</v>
      </c>
      <c r="B94" s="97">
        <v>22779.67268</v>
      </c>
      <c r="C94" s="97">
        <v>45458.433530000002</v>
      </c>
      <c r="D94" s="97">
        <v>0</v>
      </c>
      <c r="E94" s="97">
        <v>68238.106209999998</v>
      </c>
      <c r="F94" s="160">
        <v>3.7864507206548562E-2</v>
      </c>
    </row>
    <row r="95" spans="1:6">
      <c r="A95" s="100" t="s">
        <v>724</v>
      </c>
      <c r="B95" s="97">
        <v>85153.508520000003</v>
      </c>
      <c r="C95" s="97">
        <v>18310.629440000001</v>
      </c>
      <c r="D95" s="97">
        <v>3600.4877099999999</v>
      </c>
      <c r="E95" s="97">
        <v>107064.62567000001</v>
      </c>
      <c r="F95" s="160">
        <v>5.9408877464627682E-2</v>
      </c>
    </row>
    <row r="96" spans="1:6">
      <c r="A96" s="100" t="s">
        <v>725</v>
      </c>
      <c r="B96" s="97">
        <v>167419.03131999998</v>
      </c>
      <c r="C96" s="97">
        <v>44429.463280000004</v>
      </c>
      <c r="D96" s="97">
        <v>7615.1391700000004</v>
      </c>
      <c r="E96" s="97">
        <v>219463.63376999999</v>
      </c>
      <c r="F96" s="160">
        <v>0.12177773979960953</v>
      </c>
    </row>
    <row r="97" spans="1:6">
      <c r="A97" s="100" t="s">
        <v>726</v>
      </c>
      <c r="B97" s="97">
        <v>151736.46324000001</v>
      </c>
      <c r="C97" s="97">
        <v>40246.785560000004</v>
      </c>
      <c r="D97" s="97">
        <v>11292.35482</v>
      </c>
      <c r="E97" s="97">
        <v>203275.60362000001</v>
      </c>
      <c r="F97" s="160">
        <v>0.11279519590561332</v>
      </c>
    </row>
    <row r="98" spans="1:6">
      <c r="A98" s="100" t="s">
        <v>727</v>
      </c>
      <c r="B98" s="97">
        <v>141242.68271000002</v>
      </c>
      <c r="C98" s="97">
        <v>33501.474629999997</v>
      </c>
      <c r="D98" s="97">
        <v>11681.24151</v>
      </c>
      <c r="E98" s="97">
        <v>186425.39885000003</v>
      </c>
      <c r="F98" s="160">
        <v>0.10344521925207038</v>
      </c>
    </row>
    <row r="99" spans="1:6">
      <c r="A99" s="100" t="s">
        <v>728</v>
      </c>
      <c r="B99" s="97">
        <v>99594.39684999999</v>
      </c>
      <c r="C99" s="97">
        <v>25263.548129999999</v>
      </c>
      <c r="D99" s="97">
        <v>10410.127140000001</v>
      </c>
      <c r="E99" s="97">
        <v>135268.07212</v>
      </c>
      <c r="F99" s="160">
        <v>7.5058631841882564E-2</v>
      </c>
    </row>
    <row r="100" spans="1:6">
      <c r="A100" s="100" t="s">
        <v>729</v>
      </c>
      <c r="B100" s="97">
        <v>137854.08819000001</v>
      </c>
      <c r="C100" s="97">
        <v>32982.493479999997</v>
      </c>
      <c r="D100" s="97">
        <v>14354.901320000001</v>
      </c>
      <c r="E100" s="97">
        <v>185191.48299000002</v>
      </c>
      <c r="F100" s="160">
        <v>0.10276053413156806</v>
      </c>
    </row>
    <row r="101" spans="1:6">
      <c r="A101" s="100" t="s">
        <v>730</v>
      </c>
      <c r="B101" s="97">
        <v>180757.97836000001</v>
      </c>
      <c r="C101" s="97">
        <v>48586.71731</v>
      </c>
      <c r="D101" s="97">
        <v>24824.86105</v>
      </c>
      <c r="E101" s="97">
        <v>254169.55672000002</v>
      </c>
      <c r="F101" s="160">
        <v>0.14103564044541639</v>
      </c>
    </row>
    <row r="102" spans="1:6">
      <c r="A102" s="100" t="s">
        <v>731</v>
      </c>
      <c r="B102" s="97">
        <v>199557.06883999999</v>
      </c>
      <c r="C102" s="97">
        <v>59644.663229999998</v>
      </c>
      <c r="D102" s="97">
        <v>31742.262790000001</v>
      </c>
      <c r="E102" s="97">
        <v>290943.99485999998</v>
      </c>
      <c r="F102" s="160">
        <v>0.16144133537609934</v>
      </c>
    </row>
    <row r="103" spans="1:6">
      <c r="A103" s="100" t="s">
        <v>732</v>
      </c>
      <c r="B103" s="97">
        <v>29608.409510000001</v>
      </c>
      <c r="C103" s="97">
        <v>10598.60915</v>
      </c>
      <c r="D103" s="97">
        <v>5893.8263699999998</v>
      </c>
      <c r="E103" s="97">
        <v>46100.845030000004</v>
      </c>
      <c r="F103" s="160">
        <v>2.5580806323880739E-2</v>
      </c>
    </row>
    <row r="104" spans="1:6">
      <c r="A104" s="100" t="s">
        <v>733</v>
      </c>
      <c r="B104" s="97">
        <v>32702.991460000001</v>
      </c>
      <c r="C104" s="97">
        <v>14575.698619999999</v>
      </c>
      <c r="D104" s="97">
        <v>7688.7333499999995</v>
      </c>
      <c r="E104" s="97">
        <v>54967.423430000003</v>
      </c>
      <c r="F104" s="160">
        <v>3.0500764399666674E-2</v>
      </c>
    </row>
    <row r="105" spans="1:6">
      <c r="A105" s="72" t="s">
        <v>156</v>
      </c>
      <c r="B105" s="158">
        <v>1262961.73003</v>
      </c>
      <c r="C105" s="158">
        <v>410099.77262</v>
      </c>
      <c r="D105" s="158">
        <v>129103.93523</v>
      </c>
      <c r="E105" s="158">
        <v>1802165.4378799999</v>
      </c>
      <c r="F105" s="161">
        <v>1</v>
      </c>
    </row>
    <row r="106" spans="1:6">
      <c r="A106" s="54" t="s">
        <v>734</v>
      </c>
      <c r="B106" s="160">
        <v>0.70080232562649802</v>
      </c>
      <c r="C106" s="160">
        <v>0.22755944820605709</v>
      </c>
      <c r="D106" s="160">
        <v>7.1638226167445015E-2</v>
      </c>
      <c r="E106" s="160">
        <v>1</v>
      </c>
      <c r="F106" s="160"/>
    </row>
    <row r="107" spans="1:6" ht="30" customHeight="1">
      <c r="A107" s="433" t="s">
        <v>737</v>
      </c>
      <c r="B107" s="73" t="s">
        <v>60</v>
      </c>
      <c r="C107" s="73" t="s">
        <v>62</v>
      </c>
      <c r="D107" s="73" t="s">
        <v>64</v>
      </c>
      <c r="E107" s="176" t="s">
        <v>515</v>
      </c>
      <c r="F107" s="73" t="s">
        <v>677</v>
      </c>
    </row>
    <row r="108" spans="1:6">
      <c r="A108" s="100" t="s">
        <v>720</v>
      </c>
      <c r="B108" s="97">
        <v>0</v>
      </c>
      <c r="C108" s="97">
        <v>0</v>
      </c>
      <c r="D108" s="97">
        <v>0</v>
      </c>
      <c r="E108" s="97">
        <v>0</v>
      </c>
      <c r="F108" s="160">
        <v>0</v>
      </c>
    </row>
    <row r="109" spans="1:6">
      <c r="A109" s="100" t="s">
        <v>721</v>
      </c>
      <c r="B109" s="97">
        <v>1</v>
      </c>
      <c r="C109" s="97">
        <v>0</v>
      </c>
      <c r="D109" s="97">
        <v>0</v>
      </c>
      <c r="E109" s="97">
        <v>1</v>
      </c>
      <c r="F109" s="160">
        <v>5.485012204152154E-6</v>
      </c>
    </row>
    <row r="110" spans="1:6">
      <c r="A110" s="100" t="s">
        <v>722</v>
      </c>
      <c r="B110" s="97">
        <v>1</v>
      </c>
      <c r="C110" s="97">
        <v>7</v>
      </c>
      <c r="D110" s="97">
        <v>0</v>
      </c>
      <c r="E110" s="97">
        <v>8</v>
      </c>
      <c r="F110" s="160">
        <v>4.3880097633217232E-5</v>
      </c>
    </row>
    <row r="111" spans="1:6">
      <c r="A111" s="100" t="s">
        <v>723</v>
      </c>
      <c r="B111" s="97">
        <v>12</v>
      </c>
      <c r="C111" s="97">
        <v>22</v>
      </c>
      <c r="D111" s="97">
        <v>0</v>
      </c>
      <c r="E111" s="97">
        <v>34</v>
      </c>
      <c r="F111" s="160">
        <v>1.8649041494117326E-4</v>
      </c>
    </row>
    <row r="112" spans="1:6">
      <c r="A112" s="100" t="s">
        <v>724</v>
      </c>
      <c r="B112" s="97">
        <v>98</v>
      </c>
      <c r="C112" s="97">
        <v>22</v>
      </c>
      <c r="D112" s="97">
        <v>4</v>
      </c>
      <c r="E112" s="97">
        <v>124</v>
      </c>
      <c r="F112" s="160">
        <v>6.8014151331486717E-4</v>
      </c>
    </row>
    <row r="113" spans="1:6">
      <c r="A113" s="100" t="s">
        <v>725</v>
      </c>
      <c r="B113" s="97">
        <v>360</v>
      </c>
      <c r="C113" s="97">
        <v>96</v>
      </c>
      <c r="D113" s="97">
        <v>17</v>
      </c>
      <c r="E113" s="97">
        <v>473</v>
      </c>
      <c r="F113" s="160">
        <v>2.5944107725639691E-3</v>
      </c>
    </row>
    <row r="114" spans="1:6">
      <c r="A114" s="100" t="s">
        <v>726</v>
      </c>
      <c r="B114" s="97">
        <v>584</v>
      </c>
      <c r="C114" s="97">
        <v>156</v>
      </c>
      <c r="D114" s="97">
        <v>44</v>
      </c>
      <c r="E114" s="97">
        <v>784</v>
      </c>
      <c r="F114" s="160">
        <v>4.3002495680552894E-3</v>
      </c>
    </row>
    <row r="115" spans="1:6">
      <c r="A115" s="100" t="s">
        <v>727</v>
      </c>
      <c r="B115" s="97">
        <v>847</v>
      </c>
      <c r="C115" s="97">
        <v>202</v>
      </c>
      <c r="D115" s="97">
        <v>70</v>
      </c>
      <c r="E115" s="97">
        <v>1119</v>
      </c>
      <c r="F115" s="160">
        <v>6.1377286564462605E-3</v>
      </c>
    </row>
    <row r="116" spans="1:6">
      <c r="A116" s="100" t="s">
        <v>728</v>
      </c>
      <c r="B116" s="97">
        <v>841</v>
      </c>
      <c r="C116" s="97">
        <v>216</v>
      </c>
      <c r="D116" s="97">
        <v>88</v>
      </c>
      <c r="E116" s="97">
        <v>1145</v>
      </c>
      <c r="F116" s="160">
        <v>6.2803389737542169E-3</v>
      </c>
    </row>
    <row r="117" spans="1:6">
      <c r="A117" s="100" t="s">
        <v>729</v>
      </c>
      <c r="B117" s="97">
        <v>1661</v>
      </c>
      <c r="C117" s="97">
        <v>395</v>
      </c>
      <c r="D117" s="97">
        <v>173</v>
      </c>
      <c r="E117" s="97">
        <v>2229</v>
      </c>
      <c r="F117" s="160">
        <v>1.2226092203055152E-2</v>
      </c>
    </row>
    <row r="118" spans="1:6">
      <c r="A118" s="100" t="s">
        <v>730</v>
      </c>
      <c r="B118" s="97">
        <v>3747</v>
      </c>
      <c r="C118" s="97">
        <v>1003</v>
      </c>
      <c r="D118" s="97">
        <v>511</v>
      </c>
      <c r="E118" s="97">
        <v>5261</v>
      </c>
      <c r="F118" s="160">
        <v>2.8856649206044485E-2</v>
      </c>
    </row>
    <row r="119" spans="1:6">
      <c r="A119" s="100" t="s">
        <v>731</v>
      </c>
      <c r="B119" s="97">
        <v>12365</v>
      </c>
      <c r="C119" s="97">
        <v>3796</v>
      </c>
      <c r="D119" s="97">
        <v>2044</v>
      </c>
      <c r="E119" s="97">
        <v>18205</v>
      </c>
      <c r="F119" s="160">
        <v>9.985464717658997E-2</v>
      </c>
    </row>
    <row r="120" spans="1:6">
      <c r="A120" s="100" t="s">
        <v>732</v>
      </c>
      <c r="B120" s="97">
        <v>6018</v>
      </c>
      <c r="C120" s="97">
        <v>2150</v>
      </c>
      <c r="D120" s="97">
        <v>1209</v>
      </c>
      <c r="E120" s="97">
        <v>9377</v>
      </c>
      <c r="F120" s="160">
        <v>5.1432959438334751E-2</v>
      </c>
    </row>
    <row r="121" spans="1:6">
      <c r="A121" s="100" t="s">
        <v>733</v>
      </c>
      <c r="B121" s="97">
        <v>89494</v>
      </c>
      <c r="C121" s="97">
        <v>41719</v>
      </c>
      <c r="D121" s="97">
        <v>12342</v>
      </c>
      <c r="E121" s="97">
        <v>143555</v>
      </c>
      <c r="F121" s="160">
        <v>0.78740092696706254</v>
      </c>
    </row>
    <row r="122" spans="1:6">
      <c r="A122" s="72" t="s">
        <v>156</v>
      </c>
      <c r="B122" s="158">
        <v>116029</v>
      </c>
      <c r="C122" s="158">
        <v>49784</v>
      </c>
      <c r="D122" s="158">
        <v>16502</v>
      </c>
      <c r="E122" s="158">
        <v>182315</v>
      </c>
      <c r="F122" s="161">
        <v>1</v>
      </c>
    </row>
    <row r="123" spans="1:6">
      <c r="A123" s="54" t="s">
        <v>734</v>
      </c>
      <c r="B123" s="160">
        <v>0.63642048103557025</v>
      </c>
      <c r="C123" s="160">
        <v>0.27306584757151087</v>
      </c>
      <c r="D123" s="160">
        <v>9.0513671392918854E-2</v>
      </c>
      <c r="E123" s="160">
        <v>1</v>
      </c>
      <c r="F123" s="160"/>
    </row>
    <row r="124" spans="1:6" ht="15.75" thickBot="1">
      <c r="A124" s="206"/>
      <c r="B124" s="207"/>
      <c r="C124" s="208"/>
      <c r="D124" s="208"/>
      <c r="E124" s="207"/>
      <c r="F124" s="207"/>
    </row>
    <row r="125" spans="1:6" ht="15.75" thickTop="1">
      <c r="A125" s="772" t="s">
        <v>1366</v>
      </c>
      <c r="B125" s="772"/>
      <c r="C125" s="772"/>
      <c r="D125" s="772"/>
      <c r="E125" s="772"/>
      <c r="F125" s="772"/>
    </row>
    <row r="126" spans="1:6">
      <c r="A126" s="214"/>
      <c r="B126" s="11"/>
      <c r="C126" s="96"/>
      <c r="D126" s="96"/>
      <c r="E126" s="11"/>
      <c r="F126" s="211"/>
    </row>
    <row r="127" spans="1:6" ht="30" customHeight="1">
      <c r="A127" s="718" t="s">
        <v>440</v>
      </c>
      <c r="B127" s="718"/>
      <c r="C127" s="718"/>
      <c r="D127" s="718"/>
      <c r="E127" s="718"/>
      <c r="F127" s="718"/>
    </row>
    <row r="128" spans="1:6" ht="18">
      <c r="A128" s="719" t="s">
        <v>738</v>
      </c>
      <c r="B128" s="719"/>
      <c r="C128" s="719"/>
      <c r="D128" s="719"/>
      <c r="E128" s="719"/>
      <c r="F128" s="719"/>
    </row>
    <row r="129" spans="1:6" ht="18">
      <c r="A129" s="719" t="s">
        <v>1512</v>
      </c>
      <c r="B129" s="719"/>
      <c r="C129" s="719"/>
      <c r="D129" s="719"/>
      <c r="E129" s="719"/>
      <c r="F129" s="719"/>
    </row>
    <row r="130" spans="1:6" ht="30" customHeight="1">
      <c r="A130" s="723" t="s">
        <v>508</v>
      </c>
      <c r="B130" s="723"/>
      <c r="C130" s="723"/>
      <c r="D130" s="723"/>
      <c r="E130" s="723"/>
      <c r="F130" s="723"/>
    </row>
    <row r="131" spans="1:6">
      <c r="A131" s="99"/>
      <c r="B131" s="205"/>
      <c r="C131" s="205"/>
      <c r="D131" s="101"/>
      <c r="E131" s="184"/>
      <c r="F131" s="205"/>
    </row>
    <row r="132" spans="1:6" ht="30" customHeight="1">
      <c r="A132" s="72" t="s">
        <v>718</v>
      </c>
      <c r="B132" s="73" t="s">
        <v>60</v>
      </c>
      <c r="C132" s="73" t="s">
        <v>62</v>
      </c>
      <c r="D132" s="73" t="s">
        <v>64</v>
      </c>
      <c r="E132" s="176" t="s">
        <v>515</v>
      </c>
      <c r="F132" s="73" t="s">
        <v>677</v>
      </c>
    </row>
    <row r="133" spans="1:6">
      <c r="A133" s="100" t="s">
        <v>720</v>
      </c>
      <c r="B133" s="97">
        <v>0</v>
      </c>
      <c r="C133" s="97">
        <v>0</v>
      </c>
      <c r="D133" s="97">
        <v>0</v>
      </c>
      <c r="E133" s="97">
        <v>0</v>
      </c>
      <c r="F133" s="160">
        <v>0</v>
      </c>
    </row>
    <row r="134" spans="1:6">
      <c r="A134" s="100" t="s">
        <v>721</v>
      </c>
      <c r="B134" s="97">
        <v>0</v>
      </c>
      <c r="C134" s="97">
        <v>28470.809020000001</v>
      </c>
      <c r="D134" s="97">
        <v>0</v>
      </c>
      <c r="E134" s="97">
        <v>28470.809020000001</v>
      </c>
      <c r="F134" s="160">
        <v>5.1358159313751414E-2</v>
      </c>
    </row>
    <row r="135" spans="1:6">
      <c r="A135" s="100" t="s">
        <v>722</v>
      </c>
      <c r="B135" s="97">
        <v>0</v>
      </c>
      <c r="C135" s="97">
        <v>49832.055670000002</v>
      </c>
      <c r="D135" s="97">
        <v>0</v>
      </c>
      <c r="E135" s="97">
        <v>49832.055670000002</v>
      </c>
      <c r="F135" s="160">
        <v>8.9891462242388698E-2</v>
      </c>
    </row>
    <row r="136" spans="1:6">
      <c r="A136" s="100" t="s">
        <v>723</v>
      </c>
      <c r="B136" s="97">
        <v>3326.3928700000001</v>
      </c>
      <c r="C136" s="97">
        <v>70242.587440000003</v>
      </c>
      <c r="D136" s="97">
        <v>0</v>
      </c>
      <c r="E136" s="97">
        <v>73568.980309999999</v>
      </c>
      <c r="F136" s="160">
        <v>0.13271022290434445</v>
      </c>
    </row>
    <row r="137" spans="1:6">
      <c r="A137" s="100" t="s">
        <v>724</v>
      </c>
      <c r="B137" s="97">
        <v>8430.3696799999998</v>
      </c>
      <c r="C137" s="97">
        <v>73725.874510000009</v>
      </c>
      <c r="D137" s="97">
        <v>1806.50359</v>
      </c>
      <c r="E137" s="97">
        <v>83962.747780000005</v>
      </c>
      <c r="F137" s="160">
        <v>0.15145941844772937</v>
      </c>
    </row>
    <row r="138" spans="1:6">
      <c r="A138" s="100" t="s">
        <v>725</v>
      </c>
      <c r="B138" s="97">
        <v>19432.982540000001</v>
      </c>
      <c r="C138" s="97">
        <v>56486.733639999999</v>
      </c>
      <c r="D138" s="97">
        <v>2145.7208799999999</v>
      </c>
      <c r="E138" s="97">
        <v>78065.437059999997</v>
      </c>
      <c r="F138" s="160">
        <v>0.14082132863202751</v>
      </c>
    </row>
    <row r="139" spans="1:6">
      <c r="A139" s="100" t="s">
        <v>726</v>
      </c>
      <c r="B139" s="97">
        <v>19601.277699999999</v>
      </c>
      <c r="C139" s="97">
        <v>26153.620149999999</v>
      </c>
      <c r="D139" s="97">
        <v>2650.4067700000001</v>
      </c>
      <c r="E139" s="97">
        <v>48405.304619999995</v>
      </c>
      <c r="F139" s="160">
        <v>8.7317762714725522E-2</v>
      </c>
    </row>
    <row r="140" spans="1:6">
      <c r="A140" s="100" t="s">
        <v>727</v>
      </c>
      <c r="B140" s="97">
        <v>18188.524370000003</v>
      </c>
      <c r="C140" s="97">
        <v>30101.453420000002</v>
      </c>
      <c r="D140" s="97">
        <v>3058.8486600000001</v>
      </c>
      <c r="E140" s="97">
        <v>51348.826450000008</v>
      </c>
      <c r="F140" s="160">
        <v>9.2627547307866168E-2</v>
      </c>
    </row>
    <row r="141" spans="1:6">
      <c r="A141" s="100" t="s">
        <v>728</v>
      </c>
      <c r="B141" s="97">
        <v>10991.79631</v>
      </c>
      <c r="C141" s="97">
        <v>13072.25697</v>
      </c>
      <c r="D141" s="97">
        <v>1154.7109599999999</v>
      </c>
      <c r="E141" s="97">
        <v>25218.76424</v>
      </c>
      <c r="F141" s="160">
        <v>4.5491833780487954E-2</v>
      </c>
    </row>
    <row r="142" spans="1:6">
      <c r="A142" s="100" t="s">
        <v>729</v>
      </c>
      <c r="B142" s="97">
        <v>18343.50821</v>
      </c>
      <c r="C142" s="97">
        <v>22835.788039999999</v>
      </c>
      <c r="D142" s="97">
        <v>3004.1184600000001</v>
      </c>
      <c r="E142" s="97">
        <v>44183.414709999997</v>
      </c>
      <c r="F142" s="160">
        <v>7.9701944897585753E-2</v>
      </c>
    </row>
    <row r="143" spans="1:6">
      <c r="A143" s="100" t="s">
        <v>730</v>
      </c>
      <c r="B143" s="97">
        <v>17039.085719999999</v>
      </c>
      <c r="C143" s="97">
        <v>21571.691920000001</v>
      </c>
      <c r="D143" s="97">
        <v>4064.9838</v>
      </c>
      <c r="E143" s="97">
        <v>42675.761440000002</v>
      </c>
      <c r="F143" s="160">
        <v>7.6982306801732375E-2</v>
      </c>
    </row>
    <row r="144" spans="1:6">
      <c r="A144" s="100" t="s">
        <v>731</v>
      </c>
      <c r="B144" s="97">
        <v>9695.5324700000001</v>
      </c>
      <c r="C144" s="97">
        <v>14359.769410000001</v>
      </c>
      <c r="D144" s="97">
        <v>2456.8972400000002</v>
      </c>
      <c r="E144" s="97">
        <v>26512.199119999997</v>
      </c>
      <c r="F144" s="160">
        <v>4.7825045828741954E-2</v>
      </c>
    </row>
    <row r="145" spans="1:6">
      <c r="A145" s="100" t="s">
        <v>732</v>
      </c>
      <c r="B145" s="97">
        <v>468.05831000000001</v>
      </c>
      <c r="C145" s="97">
        <v>1273.0446499999998</v>
      </c>
      <c r="D145" s="97">
        <v>175.89804999999998</v>
      </c>
      <c r="E145" s="97">
        <v>1917.0010099999997</v>
      </c>
      <c r="F145" s="160">
        <v>3.4580556951171017E-3</v>
      </c>
    </row>
    <row r="146" spans="1:6">
      <c r="A146" s="100" t="s">
        <v>733</v>
      </c>
      <c r="B146" s="97">
        <v>175.63087999999999</v>
      </c>
      <c r="C146" s="97">
        <v>21.11713</v>
      </c>
      <c r="D146" s="97">
        <v>0</v>
      </c>
      <c r="E146" s="97">
        <v>196.74800999999999</v>
      </c>
      <c r="F146" s="160">
        <v>3.5491143350177817E-4</v>
      </c>
    </row>
    <row r="147" spans="1:6">
      <c r="A147" s="72" t="s">
        <v>156</v>
      </c>
      <c r="B147" s="158">
        <v>125693.15906000001</v>
      </c>
      <c r="C147" s="158">
        <v>408146.80196999997</v>
      </c>
      <c r="D147" s="158">
        <v>20518.08841</v>
      </c>
      <c r="E147" s="158">
        <v>554358.04943999997</v>
      </c>
      <c r="F147" s="161">
        <v>1</v>
      </c>
    </row>
    <row r="148" spans="1:6">
      <c r="A148" s="54" t="s">
        <v>734</v>
      </c>
      <c r="B148" s="160">
        <v>0.22673641915540399</v>
      </c>
      <c r="C148" s="160">
        <v>0.73625124120106256</v>
      </c>
      <c r="D148" s="160">
        <v>3.7012339643533475E-2</v>
      </c>
      <c r="E148" s="160">
        <v>1</v>
      </c>
      <c r="F148" s="160"/>
    </row>
    <row r="149" spans="1:6" ht="30" customHeight="1">
      <c r="A149" s="433" t="s">
        <v>1001</v>
      </c>
      <c r="B149" s="73" t="s">
        <v>60</v>
      </c>
      <c r="C149" s="73" t="s">
        <v>62</v>
      </c>
      <c r="D149" s="73" t="s">
        <v>64</v>
      </c>
      <c r="E149" s="176" t="s">
        <v>515</v>
      </c>
      <c r="F149" s="73" t="s">
        <v>677</v>
      </c>
    </row>
    <row r="150" spans="1:6">
      <c r="A150" s="100" t="s">
        <v>720</v>
      </c>
      <c r="B150" s="97">
        <v>0</v>
      </c>
      <c r="C150" s="97">
        <v>0</v>
      </c>
      <c r="D150" s="97">
        <v>0</v>
      </c>
      <c r="E150" s="97">
        <v>0</v>
      </c>
      <c r="F150" s="160">
        <v>0</v>
      </c>
    </row>
    <row r="151" spans="1:6">
      <c r="A151" s="100" t="s">
        <v>721</v>
      </c>
      <c r="B151" s="97">
        <v>0</v>
      </c>
      <c r="C151" s="97">
        <v>4</v>
      </c>
      <c r="D151" s="97">
        <v>0</v>
      </c>
      <c r="E151" s="97">
        <v>4</v>
      </c>
      <c r="F151" s="160">
        <v>9.1324200913242006E-4</v>
      </c>
    </row>
    <row r="152" spans="1:6">
      <c r="A152" s="100" t="s">
        <v>722</v>
      </c>
      <c r="B152" s="97">
        <v>0</v>
      </c>
      <c r="C152" s="97">
        <v>12</v>
      </c>
      <c r="D152" s="97">
        <v>0</v>
      </c>
      <c r="E152" s="97">
        <v>12</v>
      </c>
      <c r="F152" s="160">
        <v>2.7397260273972603E-3</v>
      </c>
    </row>
    <row r="153" spans="1:6">
      <c r="A153" s="100" t="s">
        <v>723</v>
      </c>
      <c r="B153" s="97">
        <v>2</v>
      </c>
      <c r="C153" s="97">
        <v>32</v>
      </c>
      <c r="D153" s="97">
        <v>0</v>
      </c>
      <c r="E153" s="97">
        <v>34</v>
      </c>
      <c r="F153" s="160">
        <v>7.7625570776255707E-3</v>
      </c>
    </row>
    <row r="154" spans="1:6">
      <c r="A154" s="100" t="s">
        <v>724</v>
      </c>
      <c r="B154" s="97">
        <v>10</v>
      </c>
      <c r="C154" s="97">
        <v>77</v>
      </c>
      <c r="D154" s="97">
        <v>2</v>
      </c>
      <c r="E154" s="97">
        <v>89</v>
      </c>
      <c r="F154" s="160">
        <v>2.0319634703196348E-2</v>
      </c>
    </row>
    <row r="155" spans="1:6">
      <c r="A155" s="100" t="s">
        <v>725</v>
      </c>
      <c r="B155" s="97">
        <v>42</v>
      </c>
      <c r="C155" s="97">
        <v>117</v>
      </c>
      <c r="D155" s="97">
        <v>5</v>
      </c>
      <c r="E155" s="97">
        <v>164</v>
      </c>
      <c r="F155" s="160">
        <v>3.744292237442922E-2</v>
      </c>
    </row>
    <row r="156" spans="1:6">
      <c r="A156" s="100" t="s">
        <v>726</v>
      </c>
      <c r="B156" s="97">
        <v>73</v>
      </c>
      <c r="C156" s="97">
        <v>96</v>
      </c>
      <c r="D156" s="97">
        <v>11</v>
      </c>
      <c r="E156" s="97">
        <v>180</v>
      </c>
      <c r="F156" s="160">
        <v>4.1095890410958902E-2</v>
      </c>
    </row>
    <row r="157" spans="1:6">
      <c r="A157" s="100" t="s">
        <v>727</v>
      </c>
      <c r="B157" s="97">
        <v>109</v>
      </c>
      <c r="C157" s="97">
        <v>178</v>
      </c>
      <c r="D157" s="97">
        <v>19</v>
      </c>
      <c r="E157" s="97">
        <v>306</v>
      </c>
      <c r="F157" s="160">
        <v>6.9863013698630141E-2</v>
      </c>
    </row>
    <row r="158" spans="1:6">
      <c r="A158" s="100" t="s">
        <v>728</v>
      </c>
      <c r="B158" s="97">
        <v>94</v>
      </c>
      <c r="C158" s="97">
        <v>110</v>
      </c>
      <c r="D158" s="97">
        <v>10</v>
      </c>
      <c r="E158" s="97">
        <v>214</v>
      </c>
      <c r="F158" s="160">
        <v>4.8858447488584478E-2</v>
      </c>
    </row>
    <row r="159" spans="1:6">
      <c r="A159" s="100" t="s">
        <v>729</v>
      </c>
      <c r="B159" s="97">
        <v>223</v>
      </c>
      <c r="C159" s="97">
        <v>270</v>
      </c>
      <c r="D159" s="97">
        <v>37</v>
      </c>
      <c r="E159" s="97">
        <v>530</v>
      </c>
      <c r="F159" s="160">
        <v>0.12100456621004566</v>
      </c>
    </row>
    <row r="160" spans="1:6">
      <c r="A160" s="100" t="s">
        <v>730</v>
      </c>
      <c r="B160" s="97">
        <v>345</v>
      </c>
      <c r="C160" s="97">
        <v>434</v>
      </c>
      <c r="D160" s="97">
        <v>83</v>
      </c>
      <c r="E160" s="97">
        <v>862</v>
      </c>
      <c r="F160" s="160">
        <v>0.19680365296803654</v>
      </c>
    </row>
    <row r="161" spans="1:6">
      <c r="A161" s="100" t="s">
        <v>731</v>
      </c>
      <c r="B161" s="97">
        <v>527</v>
      </c>
      <c r="C161" s="97">
        <v>805</v>
      </c>
      <c r="D161" s="97">
        <v>134</v>
      </c>
      <c r="E161" s="97">
        <v>1466</v>
      </c>
      <c r="F161" s="160">
        <v>0.33470319634703194</v>
      </c>
    </row>
    <row r="162" spans="1:6">
      <c r="A162" s="100" t="s">
        <v>732</v>
      </c>
      <c r="B162" s="97">
        <v>93</v>
      </c>
      <c r="C162" s="97">
        <v>285</v>
      </c>
      <c r="D162" s="97">
        <v>36</v>
      </c>
      <c r="E162" s="97">
        <v>414</v>
      </c>
      <c r="F162" s="160">
        <v>9.452054794520548E-2</v>
      </c>
    </row>
    <row r="163" spans="1:6">
      <c r="A163" s="100" t="s">
        <v>733</v>
      </c>
      <c r="B163" s="97">
        <v>95</v>
      </c>
      <c r="C163" s="97">
        <v>10</v>
      </c>
      <c r="D163" s="97">
        <v>0</v>
      </c>
      <c r="E163" s="97">
        <v>105</v>
      </c>
      <c r="F163" s="160">
        <v>2.3972602739726026E-2</v>
      </c>
    </row>
    <row r="164" spans="1:6">
      <c r="A164" s="72" t="s">
        <v>156</v>
      </c>
      <c r="B164" s="158">
        <v>1613</v>
      </c>
      <c r="C164" s="158">
        <v>2430</v>
      </c>
      <c r="D164" s="158">
        <v>337</v>
      </c>
      <c r="E164" s="158">
        <v>4380</v>
      </c>
      <c r="F164" s="161">
        <v>1</v>
      </c>
    </row>
    <row r="165" spans="1:6">
      <c r="A165" s="54" t="s">
        <v>734</v>
      </c>
      <c r="B165" s="160">
        <v>0.36826484018264838</v>
      </c>
      <c r="C165" s="160">
        <v>0.5547945205479452</v>
      </c>
      <c r="D165" s="160">
        <v>7.6940639269406391E-2</v>
      </c>
      <c r="E165" s="160">
        <v>1</v>
      </c>
      <c r="F165" s="160"/>
    </row>
    <row r="166" spans="1:6" ht="15.75" thickBot="1">
      <c r="A166" s="206"/>
      <c r="B166" s="207"/>
      <c r="C166" s="208"/>
      <c r="D166" s="208"/>
      <c r="E166" s="207"/>
      <c r="F166" s="207"/>
    </row>
    <row r="167" spans="1:6" ht="15.75" customHeight="1" thickTop="1">
      <c r="A167" s="772" t="s">
        <v>1367</v>
      </c>
      <c r="B167" s="772"/>
      <c r="C167" s="772"/>
      <c r="D167" s="772"/>
      <c r="E167" s="772"/>
      <c r="F167" s="772"/>
    </row>
    <row r="168" spans="1:6">
      <c r="A168" s="190"/>
      <c r="B168" s="11"/>
      <c r="C168" s="96"/>
      <c r="D168" s="96"/>
      <c r="E168" s="11"/>
      <c r="F168" s="211"/>
    </row>
    <row r="169" spans="1:6" ht="30" customHeight="1">
      <c r="A169" s="718" t="s">
        <v>440</v>
      </c>
      <c r="B169" s="718"/>
      <c r="C169" s="718"/>
      <c r="D169" s="718"/>
      <c r="E169" s="718"/>
      <c r="F169" s="718"/>
    </row>
    <row r="170" spans="1:6" ht="18">
      <c r="A170" s="719" t="s">
        <v>739</v>
      </c>
      <c r="B170" s="719"/>
      <c r="C170" s="719"/>
      <c r="D170" s="719"/>
      <c r="E170" s="719"/>
      <c r="F170" s="719"/>
    </row>
    <row r="171" spans="1:6" ht="18">
      <c r="A171" s="719" t="s">
        <v>1512</v>
      </c>
      <c r="B171" s="719"/>
      <c r="C171" s="719"/>
      <c r="D171" s="719"/>
      <c r="E171" s="719"/>
      <c r="F171" s="719"/>
    </row>
    <row r="172" spans="1:6" ht="30" customHeight="1">
      <c r="A172" s="723" t="s">
        <v>508</v>
      </c>
      <c r="B172" s="723"/>
      <c r="C172" s="723"/>
      <c r="D172" s="723"/>
      <c r="E172" s="723"/>
      <c r="F172" s="723"/>
    </row>
    <row r="173" spans="1:6">
      <c r="A173" s="99"/>
      <c r="B173" s="205"/>
      <c r="C173" s="205"/>
      <c r="D173" s="101"/>
      <c r="E173" s="184"/>
      <c r="F173" s="205"/>
    </row>
    <row r="174" spans="1:6" ht="30" customHeight="1">
      <c r="A174" s="72" t="s">
        <v>718</v>
      </c>
      <c r="B174" s="73" t="s">
        <v>60</v>
      </c>
      <c r="C174" s="73" t="s">
        <v>62</v>
      </c>
      <c r="D174" s="73" t="s">
        <v>64</v>
      </c>
      <c r="E174" s="176" t="s">
        <v>515</v>
      </c>
      <c r="F174" s="73" t="s">
        <v>677</v>
      </c>
    </row>
    <row r="175" spans="1:6">
      <c r="A175" s="100" t="s">
        <v>720</v>
      </c>
      <c r="B175" s="97">
        <v>0</v>
      </c>
      <c r="C175" s="97">
        <v>0</v>
      </c>
      <c r="D175" s="97">
        <v>0</v>
      </c>
      <c r="E175" s="97">
        <v>0</v>
      </c>
      <c r="F175" s="160">
        <v>0</v>
      </c>
    </row>
    <row r="176" spans="1:6">
      <c r="A176" s="100" t="s">
        <v>721</v>
      </c>
      <c r="B176" s="97">
        <v>0</v>
      </c>
      <c r="C176" s="97">
        <v>7563.9939000000004</v>
      </c>
      <c r="D176" s="97">
        <v>0</v>
      </c>
      <c r="E176" s="97">
        <v>7563.9939000000004</v>
      </c>
      <c r="F176" s="160">
        <v>0.32738214497078061</v>
      </c>
    </row>
    <row r="177" spans="1:6">
      <c r="A177" s="100" t="s">
        <v>722</v>
      </c>
      <c r="B177" s="97">
        <v>0</v>
      </c>
      <c r="C177" s="97">
        <v>0</v>
      </c>
      <c r="D177" s="97">
        <v>0</v>
      </c>
      <c r="E177" s="97">
        <v>0</v>
      </c>
      <c r="F177" s="160">
        <v>0</v>
      </c>
    </row>
    <row r="178" spans="1:6">
      <c r="A178" s="100" t="s">
        <v>723</v>
      </c>
      <c r="B178" s="97">
        <v>0</v>
      </c>
      <c r="C178" s="97">
        <v>7547.8779999999997</v>
      </c>
      <c r="D178" s="97">
        <v>0</v>
      </c>
      <c r="E178" s="97">
        <v>7547.8779999999997</v>
      </c>
      <c r="F178" s="160">
        <v>0.32668462220967226</v>
      </c>
    </row>
    <row r="179" spans="1:6">
      <c r="A179" s="100" t="s">
        <v>724</v>
      </c>
      <c r="B179" s="97">
        <v>0</v>
      </c>
      <c r="C179" s="97">
        <v>744.38493000000005</v>
      </c>
      <c r="D179" s="97">
        <v>0</v>
      </c>
      <c r="E179" s="97">
        <v>744.38493000000005</v>
      </c>
      <c r="F179" s="160">
        <v>3.2218208831094428E-2</v>
      </c>
    </row>
    <row r="180" spans="1:6">
      <c r="A180" s="100" t="s">
        <v>725</v>
      </c>
      <c r="B180" s="97">
        <v>379.24714</v>
      </c>
      <c r="C180" s="97">
        <v>2173.78532</v>
      </c>
      <c r="D180" s="97">
        <v>0</v>
      </c>
      <c r="E180" s="97">
        <v>2553.0324599999999</v>
      </c>
      <c r="F180" s="160">
        <v>0.11049946020379903</v>
      </c>
    </row>
    <row r="181" spans="1:6">
      <c r="A181" s="100" t="s">
        <v>726</v>
      </c>
      <c r="B181" s="97">
        <v>0</v>
      </c>
      <c r="C181" s="97">
        <v>783.15200000000004</v>
      </c>
      <c r="D181" s="97">
        <v>0</v>
      </c>
      <c r="E181" s="97">
        <v>783.15200000000004</v>
      </c>
      <c r="F181" s="160">
        <v>3.389611162935454E-2</v>
      </c>
    </row>
    <row r="182" spans="1:6">
      <c r="A182" s="100" t="s">
        <v>727</v>
      </c>
      <c r="B182" s="97">
        <v>173.80536999999998</v>
      </c>
      <c r="C182" s="97">
        <v>737.89758999999992</v>
      </c>
      <c r="D182" s="97">
        <v>0</v>
      </c>
      <c r="E182" s="97">
        <v>911.70295999999985</v>
      </c>
      <c r="F182" s="160">
        <v>3.9460009429807943E-2</v>
      </c>
    </row>
    <row r="183" spans="1:6">
      <c r="A183" s="100" t="s">
        <v>728</v>
      </c>
      <c r="B183" s="97">
        <v>120</v>
      </c>
      <c r="C183" s="97">
        <v>561.28526999999997</v>
      </c>
      <c r="D183" s="97">
        <v>0</v>
      </c>
      <c r="E183" s="97">
        <v>681.28526999999997</v>
      </c>
      <c r="F183" s="160">
        <v>2.9487151361874762E-2</v>
      </c>
    </row>
    <row r="184" spans="1:6">
      <c r="A184" s="100" t="s">
        <v>729</v>
      </c>
      <c r="B184" s="97">
        <v>0</v>
      </c>
      <c r="C184" s="97">
        <v>310.27999999999997</v>
      </c>
      <c r="D184" s="97">
        <v>0</v>
      </c>
      <c r="E184" s="97">
        <v>310.27999999999997</v>
      </c>
      <c r="F184" s="160">
        <v>1.3429430706115958E-2</v>
      </c>
    </row>
    <row r="185" spans="1:6">
      <c r="A185" s="100" t="s">
        <v>730</v>
      </c>
      <c r="B185" s="97">
        <v>217.46724</v>
      </c>
      <c r="C185" s="97">
        <v>686.60500000000002</v>
      </c>
      <c r="D185" s="97">
        <v>0</v>
      </c>
      <c r="E185" s="97">
        <v>904.07223999999997</v>
      </c>
      <c r="F185" s="160">
        <v>3.91297392690571E-2</v>
      </c>
    </row>
    <row r="186" spans="1:6">
      <c r="A186" s="100" t="s">
        <v>731</v>
      </c>
      <c r="B186" s="97">
        <v>825.47729000000004</v>
      </c>
      <c r="C186" s="97">
        <v>181.05482000000001</v>
      </c>
      <c r="D186" s="97">
        <v>7.2973699999999999</v>
      </c>
      <c r="E186" s="97">
        <v>1013.8294800000001</v>
      </c>
      <c r="F186" s="160">
        <v>4.3880213837429342E-2</v>
      </c>
    </row>
    <row r="187" spans="1:6">
      <c r="A187" s="100" t="s">
        <v>732</v>
      </c>
      <c r="B187" s="97">
        <v>72.779929999999993</v>
      </c>
      <c r="C187" s="97">
        <v>0</v>
      </c>
      <c r="D187" s="97">
        <v>0</v>
      </c>
      <c r="E187" s="97">
        <v>72.779929999999993</v>
      </c>
      <c r="F187" s="160">
        <v>3.1500355380010637E-3</v>
      </c>
    </row>
    <row r="188" spans="1:6">
      <c r="A188" s="100" t="s">
        <v>733</v>
      </c>
      <c r="B188" s="97">
        <v>14.87285</v>
      </c>
      <c r="C188" s="97">
        <v>3.2149999999999999</v>
      </c>
      <c r="D188" s="97">
        <v>0</v>
      </c>
      <c r="E188" s="97">
        <v>18.08785</v>
      </c>
      <c r="F188" s="160">
        <v>7.8287201301282562E-4</v>
      </c>
    </row>
    <row r="189" spans="1:6">
      <c r="A189" s="72" t="s">
        <v>156</v>
      </c>
      <c r="B189" s="158">
        <v>1803.6498199999999</v>
      </c>
      <c r="C189" s="158">
        <v>21293.531830000004</v>
      </c>
      <c r="D189" s="158">
        <v>7.2973699999999999</v>
      </c>
      <c r="E189" s="158">
        <v>23104.479020000002</v>
      </c>
      <c r="F189" s="161">
        <v>1</v>
      </c>
    </row>
    <row r="190" spans="1:6">
      <c r="A190" s="54" t="s">
        <v>734</v>
      </c>
      <c r="B190" s="160">
        <v>7.8064942232140389E-2</v>
      </c>
      <c r="C190" s="160">
        <v>0.92161921554550597</v>
      </c>
      <c r="D190" s="160">
        <v>3.1584222235364644E-4</v>
      </c>
      <c r="E190" s="160">
        <v>1</v>
      </c>
      <c r="F190" s="160"/>
    </row>
    <row r="191" spans="1:6" ht="30" customHeight="1">
      <c r="A191" s="433" t="s">
        <v>1001</v>
      </c>
      <c r="B191" s="73" t="s">
        <v>60</v>
      </c>
      <c r="C191" s="73" t="s">
        <v>62</v>
      </c>
      <c r="D191" s="73" t="s">
        <v>64</v>
      </c>
      <c r="E191" s="176" t="s">
        <v>515</v>
      </c>
      <c r="F191" s="73" t="s">
        <v>677</v>
      </c>
    </row>
    <row r="192" spans="1:6">
      <c r="A192" s="100" t="s">
        <v>720</v>
      </c>
      <c r="B192" s="97">
        <v>0</v>
      </c>
      <c r="C192" s="97">
        <v>0</v>
      </c>
      <c r="D192" s="97">
        <v>0</v>
      </c>
      <c r="E192" s="97">
        <v>0</v>
      </c>
      <c r="F192" s="160">
        <v>0</v>
      </c>
    </row>
    <row r="193" spans="1:6">
      <c r="A193" s="100" t="s">
        <v>721</v>
      </c>
      <c r="B193" s="97">
        <v>0</v>
      </c>
      <c r="C193" s="97">
        <v>1</v>
      </c>
      <c r="D193" s="97">
        <v>0</v>
      </c>
      <c r="E193" s="97">
        <v>1</v>
      </c>
      <c r="F193" s="160">
        <v>7.246376811594203E-3</v>
      </c>
    </row>
    <row r="194" spans="1:6">
      <c r="A194" s="100" t="s">
        <v>722</v>
      </c>
      <c r="B194" s="97">
        <v>0</v>
      </c>
      <c r="C194" s="97">
        <v>0</v>
      </c>
      <c r="D194" s="97">
        <v>0</v>
      </c>
      <c r="E194" s="97">
        <v>0</v>
      </c>
      <c r="F194" s="160">
        <v>0</v>
      </c>
    </row>
    <row r="195" spans="1:6">
      <c r="A195" s="100" t="s">
        <v>723</v>
      </c>
      <c r="B195" s="97">
        <v>0</v>
      </c>
      <c r="C195" s="97">
        <v>3</v>
      </c>
      <c r="D195" s="97">
        <v>0</v>
      </c>
      <c r="E195" s="97">
        <v>3</v>
      </c>
      <c r="F195" s="160">
        <v>2.1739130434782608E-2</v>
      </c>
    </row>
    <row r="196" spans="1:6">
      <c r="A196" s="100" t="s">
        <v>724</v>
      </c>
      <c r="B196" s="97">
        <v>0</v>
      </c>
      <c r="C196" s="97">
        <v>1</v>
      </c>
      <c r="D196" s="97">
        <v>0</v>
      </c>
      <c r="E196" s="97">
        <v>1</v>
      </c>
      <c r="F196" s="160">
        <v>7.246376811594203E-3</v>
      </c>
    </row>
    <row r="197" spans="1:6">
      <c r="A197" s="100" t="s">
        <v>725</v>
      </c>
      <c r="B197" s="97">
        <v>1</v>
      </c>
      <c r="C197" s="97">
        <v>5</v>
      </c>
      <c r="D197" s="97">
        <v>0</v>
      </c>
      <c r="E197" s="97">
        <v>6</v>
      </c>
      <c r="F197" s="160">
        <v>4.3478260869565216E-2</v>
      </c>
    </row>
    <row r="198" spans="1:6">
      <c r="A198" s="100" t="s">
        <v>726</v>
      </c>
      <c r="B198" s="97">
        <v>0</v>
      </c>
      <c r="C198" s="97">
        <v>3</v>
      </c>
      <c r="D198" s="97">
        <v>0</v>
      </c>
      <c r="E198" s="97">
        <v>3</v>
      </c>
      <c r="F198" s="160">
        <v>2.1739130434782608E-2</v>
      </c>
    </row>
    <row r="199" spans="1:6">
      <c r="A199" s="100" t="s">
        <v>727</v>
      </c>
      <c r="B199" s="97">
        <v>1</v>
      </c>
      <c r="C199" s="97">
        <v>5</v>
      </c>
      <c r="D199" s="97">
        <v>0</v>
      </c>
      <c r="E199" s="97">
        <v>6</v>
      </c>
      <c r="F199" s="160">
        <v>4.3478260869565216E-2</v>
      </c>
    </row>
    <row r="200" spans="1:6">
      <c r="A200" s="100" t="s">
        <v>728</v>
      </c>
      <c r="B200" s="97">
        <v>1</v>
      </c>
      <c r="C200" s="97">
        <v>5</v>
      </c>
      <c r="D200" s="97">
        <v>0</v>
      </c>
      <c r="E200" s="97">
        <v>6</v>
      </c>
      <c r="F200" s="160">
        <v>4.3478260869565216E-2</v>
      </c>
    </row>
    <row r="201" spans="1:6">
      <c r="A201" s="100" t="s">
        <v>729</v>
      </c>
      <c r="B201" s="97">
        <v>0</v>
      </c>
      <c r="C201" s="97">
        <v>4</v>
      </c>
      <c r="D201" s="97">
        <v>0</v>
      </c>
      <c r="E201" s="97">
        <v>4</v>
      </c>
      <c r="F201" s="160">
        <v>2.8985507246376812E-2</v>
      </c>
    </row>
    <row r="202" spans="1:6">
      <c r="A202" s="100" t="s">
        <v>730</v>
      </c>
      <c r="B202" s="97">
        <v>5</v>
      </c>
      <c r="C202" s="97">
        <v>13</v>
      </c>
      <c r="D202" s="97">
        <v>0</v>
      </c>
      <c r="E202" s="97">
        <v>18</v>
      </c>
      <c r="F202" s="160">
        <v>0.13043478260869565</v>
      </c>
    </row>
    <row r="203" spans="1:6">
      <c r="A203" s="100" t="s">
        <v>731</v>
      </c>
      <c r="B203" s="97">
        <v>59</v>
      </c>
      <c r="C203" s="97">
        <v>8</v>
      </c>
      <c r="D203" s="97">
        <v>1</v>
      </c>
      <c r="E203" s="97">
        <v>68</v>
      </c>
      <c r="F203" s="160">
        <v>0.49275362318840582</v>
      </c>
    </row>
    <row r="204" spans="1:6">
      <c r="A204" s="100" t="s">
        <v>732</v>
      </c>
      <c r="B204" s="97">
        <v>16</v>
      </c>
      <c r="C204" s="97">
        <v>0</v>
      </c>
      <c r="D204" s="97">
        <v>0</v>
      </c>
      <c r="E204" s="97">
        <v>16</v>
      </c>
      <c r="F204" s="160">
        <v>0.11594202898550725</v>
      </c>
    </row>
    <row r="205" spans="1:6">
      <c r="A205" s="100" t="s">
        <v>733</v>
      </c>
      <c r="B205" s="97">
        <v>5</v>
      </c>
      <c r="C205" s="97">
        <v>1</v>
      </c>
      <c r="D205" s="97">
        <v>0</v>
      </c>
      <c r="E205" s="97">
        <v>6</v>
      </c>
      <c r="F205" s="160">
        <v>4.3478260869565216E-2</v>
      </c>
    </row>
    <row r="206" spans="1:6">
      <c r="A206" s="72" t="s">
        <v>156</v>
      </c>
      <c r="B206" s="158">
        <v>88</v>
      </c>
      <c r="C206" s="158">
        <v>49</v>
      </c>
      <c r="D206" s="158">
        <v>1</v>
      </c>
      <c r="E206" s="158">
        <v>138</v>
      </c>
      <c r="F206" s="161">
        <v>1</v>
      </c>
    </row>
    <row r="207" spans="1:6">
      <c r="A207" s="54" t="s">
        <v>734</v>
      </c>
      <c r="B207" s="160">
        <v>0.6376811594202898</v>
      </c>
      <c r="C207" s="160">
        <v>0.35507246376811596</v>
      </c>
      <c r="D207" s="160">
        <v>7.246376811594203E-3</v>
      </c>
      <c r="E207" s="160">
        <v>1</v>
      </c>
      <c r="F207" s="160"/>
    </row>
    <row r="208" spans="1:6" ht="15.75" thickBot="1">
      <c r="A208" s="206"/>
      <c r="B208" s="207"/>
      <c r="C208" s="208"/>
      <c r="D208" s="208"/>
      <c r="E208" s="207"/>
      <c r="F208" s="207"/>
    </row>
    <row r="209" spans="1:6" ht="15.75" customHeight="1" thickTop="1">
      <c r="A209" s="772" t="s">
        <v>1368</v>
      </c>
      <c r="B209" s="772"/>
      <c r="C209" s="772"/>
      <c r="D209" s="772"/>
      <c r="E209" s="772"/>
      <c r="F209" s="772"/>
    </row>
    <row r="210" spans="1:6">
      <c r="A210" s="214"/>
      <c r="B210" s="11"/>
      <c r="C210" s="96"/>
      <c r="D210" s="96"/>
      <c r="E210" s="11"/>
      <c r="F210" s="211"/>
    </row>
  </sheetData>
  <mergeCells count="25">
    <mergeCell ref="A128:F128"/>
    <mergeCell ref="A85:F85"/>
    <mergeCell ref="A86:F86"/>
    <mergeCell ref="A87:F87"/>
    <mergeCell ref="A88:F88"/>
    <mergeCell ref="A125:F125"/>
    <mergeCell ref="A127:F127"/>
    <mergeCell ref="A172:F172"/>
    <mergeCell ref="A209:F209"/>
    <mergeCell ref="A129:F129"/>
    <mergeCell ref="A130:F130"/>
    <mergeCell ref="A167:F167"/>
    <mergeCell ref="A169:F169"/>
    <mergeCell ref="A170:F170"/>
    <mergeCell ref="A171:F171"/>
    <mergeCell ref="A1:F1"/>
    <mergeCell ref="A2:F2"/>
    <mergeCell ref="A3:F3"/>
    <mergeCell ref="A4:F4"/>
    <mergeCell ref="A41:F41"/>
    <mergeCell ref="A46:F46"/>
    <mergeCell ref="A83:F83"/>
    <mergeCell ref="A43:F43"/>
    <mergeCell ref="A44:F44"/>
    <mergeCell ref="A45:F45"/>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sqref="A1:F1"/>
    </sheetView>
  </sheetViews>
  <sheetFormatPr defaultRowHeight="15"/>
  <cols>
    <col min="1" max="1" width="104.42578125" style="5" bestFit="1" customWidth="1"/>
    <col min="2" max="5" width="9.7109375" style="5" customWidth="1"/>
    <col min="6" max="6" width="10.7109375" style="5" bestFit="1" customWidth="1"/>
    <col min="7" max="16384" width="9.140625" style="5"/>
  </cols>
  <sheetData>
    <row r="1" spans="1:6" ht="30" customHeight="1">
      <c r="A1" s="757" t="s">
        <v>956</v>
      </c>
      <c r="B1" s="757"/>
      <c r="C1" s="757"/>
      <c r="D1" s="757"/>
      <c r="E1" s="757"/>
      <c r="F1" s="757"/>
    </row>
    <row r="2" spans="1:6" ht="18">
      <c r="A2" s="758" t="s">
        <v>484</v>
      </c>
      <c r="B2" s="758"/>
      <c r="C2" s="758"/>
      <c r="D2" s="758"/>
      <c r="E2" s="758"/>
      <c r="F2" s="758"/>
    </row>
    <row r="3" spans="1:6" ht="18">
      <c r="A3" s="758" t="s">
        <v>1512</v>
      </c>
      <c r="B3" s="758"/>
      <c r="C3" s="758"/>
      <c r="D3" s="758"/>
      <c r="E3" s="758"/>
      <c r="F3" s="758"/>
    </row>
    <row r="4" spans="1:6" ht="30" customHeight="1">
      <c r="A4" s="759" t="s">
        <v>508</v>
      </c>
      <c r="B4" s="759"/>
      <c r="C4" s="759"/>
      <c r="D4" s="759"/>
      <c r="E4" s="759"/>
      <c r="F4" s="759"/>
    </row>
    <row r="5" spans="1:6" ht="3.75" customHeight="1">
      <c r="A5" s="188"/>
      <c r="B5" s="189"/>
      <c r="C5" s="189"/>
      <c r="D5" s="189"/>
      <c r="E5" s="189"/>
      <c r="F5" s="189"/>
    </row>
    <row r="6" spans="1:6" ht="30" customHeight="1" thickBot="1">
      <c r="A6" s="381"/>
      <c r="B6" s="382" t="s">
        <v>152</v>
      </c>
      <c r="C6" s="382" t="s">
        <v>153</v>
      </c>
      <c r="D6" s="382" t="s">
        <v>154</v>
      </c>
      <c r="E6" s="382" t="s">
        <v>155</v>
      </c>
      <c r="F6" s="382" t="s">
        <v>156</v>
      </c>
    </row>
    <row r="7" spans="1:6">
      <c r="A7" s="383" t="s">
        <v>157</v>
      </c>
      <c r="B7" s="384">
        <v>8464913.1658699997</v>
      </c>
      <c r="C7" s="384">
        <v>1835953.5847400001</v>
      </c>
      <c r="D7" s="384">
        <v>0</v>
      </c>
      <c r="E7" s="384">
        <v>216.09720000000002</v>
      </c>
      <c r="F7" s="384">
        <v>10301082.84781</v>
      </c>
    </row>
    <row r="8" spans="1:6">
      <c r="A8" s="187" t="s">
        <v>158</v>
      </c>
      <c r="B8" s="57">
        <v>746751.67451000004</v>
      </c>
      <c r="C8" s="57">
        <v>330808.80554000003</v>
      </c>
      <c r="D8" s="57">
        <v>0</v>
      </c>
      <c r="E8" s="57">
        <v>212.05896999999999</v>
      </c>
      <c r="F8" s="57">
        <v>1077772.53902</v>
      </c>
    </row>
    <row r="9" spans="1:6">
      <c r="A9" s="58" t="s">
        <v>159</v>
      </c>
      <c r="B9" s="95">
        <v>340168.82410999999</v>
      </c>
      <c r="C9" s="95">
        <v>116661.80876999999</v>
      </c>
      <c r="D9" s="95">
        <v>0</v>
      </c>
      <c r="E9" s="95">
        <v>0</v>
      </c>
      <c r="F9" s="95">
        <v>456830.63287999999</v>
      </c>
    </row>
    <row r="10" spans="1:6">
      <c r="A10" s="58" t="s">
        <v>160</v>
      </c>
      <c r="B10" s="95">
        <v>193335.37927</v>
      </c>
      <c r="C10" s="95">
        <v>116922.13245</v>
      </c>
      <c r="D10" s="95">
        <v>0</v>
      </c>
      <c r="E10" s="95">
        <v>212.05896999999999</v>
      </c>
      <c r="F10" s="95">
        <v>310469.57069000002</v>
      </c>
    </row>
    <row r="11" spans="1:6">
      <c r="A11" s="58" t="s">
        <v>161</v>
      </c>
      <c r="B11" s="95">
        <v>213021.99561000001</v>
      </c>
      <c r="C11" s="95">
        <v>97224.863089999999</v>
      </c>
      <c r="D11" s="95">
        <v>0</v>
      </c>
      <c r="E11" s="95">
        <v>0</v>
      </c>
      <c r="F11" s="95">
        <v>310246.85869999998</v>
      </c>
    </row>
    <row r="12" spans="1:6">
      <c r="A12" s="58" t="s">
        <v>162</v>
      </c>
      <c r="B12" s="95">
        <v>0</v>
      </c>
      <c r="C12" s="95">
        <v>0</v>
      </c>
      <c r="D12" s="95">
        <v>0</v>
      </c>
      <c r="E12" s="95">
        <v>0</v>
      </c>
      <c r="F12" s="95">
        <v>0</v>
      </c>
    </row>
    <row r="13" spans="1:6">
      <c r="A13" s="58" t="s">
        <v>163</v>
      </c>
      <c r="B13" s="95">
        <v>0</v>
      </c>
      <c r="C13" s="95">
        <v>0</v>
      </c>
      <c r="D13" s="95">
        <v>0</v>
      </c>
      <c r="E13" s="95">
        <v>0</v>
      </c>
      <c r="F13" s="95">
        <v>0</v>
      </c>
    </row>
    <row r="14" spans="1:6">
      <c r="A14" s="58" t="s">
        <v>1378</v>
      </c>
      <c r="B14" s="95">
        <v>246.18739000000002</v>
      </c>
      <c r="C14" s="95">
        <v>0</v>
      </c>
      <c r="D14" s="95">
        <v>0</v>
      </c>
      <c r="E14" s="95">
        <v>0</v>
      </c>
      <c r="F14" s="95">
        <v>246.18739000000002</v>
      </c>
    </row>
    <row r="15" spans="1:6">
      <c r="A15" s="58" t="s">
        <v>165</v>
      </c>
      <c r="B15" s="95">
        <v>3.8E-3</v>
      </c>
      <c r="C15" s="95">
        <v>1.23E-3</v>
      </c>
      <c r="D15" s="95">
        <v>0</v>
      </c>
      <c r="E15" s="95">
        <v>0</v>
      </c>
      <c r="F15" s="95">
        <v>5.0300000000000006E-3</v>
      </c>
    </row>
    <row r="16" spans="1:6">
      <c r="A16" s="58" t="s">
        <v>166</v>
      </c>
      <c r="B16" s="95">
        <v>-20.715669999999999</v>
      </c>
      <c r="C16" s="95">
        <v>0</v>
      </c>
      <c r="D16" s="95">
        <v>0</v>
      </c>
      <c r="E16" s="95">
        <v>0</v>
      </c>
      <c r="F16" s="95">
        <v>-20.715669999999999</v>
      </c>
    </row>
    <row r="17" spans="1:6">
      <c r="A17" s="187" t="s">
        <v>167</v>
      </c>
      <c r="B17" s="57">
        <v>385349.07962999999</v>
      </c>
      <c r="C17" s="57">
        <v>184886.03931999998</v>
      </c>
      <c r="D17" s="57">
        <v>0</v>
      </c>
      <c r="E17" s="57">
        <v>3.9725199999999998</v>
      </c>
      <c r="F17" s="57">
        <v>570239.09146999998</v>
      </c>
    </row>
    <row r="18" spans="1:6">
      <c r="A18" s="58" t="s">
        <v>168</v>
      </c>
      <c r="B18" s="95">
        <v>0</v>
      </c>
      <c r="C18" s="95">
        <v>0</v>
      </c>
      <c r="D18" s="95">
        <v>0</v>
      </c>
      <c r="E18" s="95">
        <v>0</v>
      </c>
      <c r="F18" s="95">
        <v>0</v>
      </c>
    </row>
    <row r="19" spans="1:6">
      <c r="A19" s="58" t="s">
        <v>169</v>
      </c>
      <c r="B19" s="95">
        <v>255729.75237999999</v>
      </c>
      <c r="C19" s="95">
        <v>76479.116859999995</v>
      </c>
      <c r="D19" s="95">
        <v>0</v>
      </c>
      <c r="E19" s="95">
        <v>3.9671099999999999</v>
      </c>
      <c r="F19" s="95">
        <v>332212.83635</v>
      </c>
    </row>
    <row r="20" spans="1:6">
      <c r="A20" s="58" t="s">
        <v>170</v>
      </c>
      <c r="B20" s="95">
        <v>0</v>
      </c>
      <c r="C20" s="95">
        <v>0</v>
      </c>
      <c r="D20" s="95">
        <v>0</v>
      </c>
      <c r="E20" s="95">
        <v>0</v>
      </c>
      <c r="F20" s="95">
        <v>0</v>
      </c>
    </row>
    <row r="21" spans="1:6">
      <c r="A21" s="58" t="s">
        <v>171</v>
      </c>
      <c r="B21" s="95">
        <v>0</v>
      </c>
      <c r="C21" s="95">
        <v>0</v>
      </c>
      <c r="D21" s="95">
        <v>0</v>
      </c>
      <c r="E21" s="95">
        <v>0</v>
      </c>
      <c r="F21" s="95">
        <v>0</v>
      </c>
    </row>
    <row r="22" spans="1:6">
      <c r="A22" s="58" t="s">
        <v>216</v>
      </c>
      <c r="B22" s="95">
        <v>48323.317590000006</v>
      </c>
      <c r="C22" s="95">
        <v>35111.099259999995</v>
      </c>
      <c r="D22" s="95">
        <v>0</v>
      </c>
      <c r="E22" s="95">
        <v>0</v>
      </c>
      <c r="F22" s="95">
        <v>83434.416849999994</v>
      </c>
    </row>
    <row r="23" spans="1:6">
      <c r="A23" s="58" t="s">
        <v>173</v>
      </c>
      <c r="B23" s="95">
        <v>81278.061749999993</v>
      </c>
      <c r="C23" s="95">
        <v>73257.127680000005</v>
      </c>
      <c r="D23" s="95">
        <v>0</v>
      </c>
      <c r="E23" s="95">
        <v>5.4099999999999999E-3</v>
      </c>
      <c r="F23" s="95">
        <v>154535.19484000001</v>
      </c>
    </row>
    <row r="24" spans="1:6">
      <c r="A24" s="58" t="s">
        <v>174</v>
      </c>
      <c r="B24" s="95">
        <v>17.94791</v>
      </c>
      <c r="C24" s="95">
        <v>38.695519999999995</v>
      </c>
      <c r="D24" s="95">
        <v>0</v>
      </c>
      <c r="E24" s="95">
        <v>0</v>
      </c>
      <c r="F24" s="95">
        <v>56.643430000000002</v>
      </c>
    </row>
    <row r="25" spans="1:6">
      <c r="A25" s="58" t="s">
        <v>175</v>
      </c>
      <c r="B25" s="95">
        <v>0</v>
      </c>
      <c r="C25" s="95">
        <v>0</v>
      </c>
      <c r="D25" s="95">
        <v>0</v>
      </c>
      <c r="E25" s="95">
        <v>0</v>
      </c>
      <c r="F25" s="95">
        <v>0</v>
      </c>
    </row>
    <row r="26" spans="1:6">
      <c r="A26" s="187" t="s">
        <v>176</v>
      </c>
      <c r="B26" s="57">
        <v>6886506.5082299998</v>
      </c>
      <c r="C26" s="57">
        <v>859459.63696000003</v>
      </c>
      <c r="D26" s="57">
        <v>0</v>
      </c>
      <c r="E26" s="57">
        <v>0</v>
      </c>
      <c r="F26" s="57">
        <v>7745966.1451899996</v>
      </c>
    </row>
    <row r="27" spans="1:6">
      <c r="A27" s="60" t="s">
        <v>177</v>
      </c>
      <c r="B27" s="95">
        <v>6412686.9731000001</v>
      </c>
      <c r="C27" s="95">
        <v>843477.34337999998</v>
      </c>
      <c r="D27" s="95">
        <v>0</v>
      </c>
      <c r="E27" s="95">
        <v>0</v>
      </c>
      <c r="F27" s="95">
        <v>7256164.3164799996</v>
      </c>
    </row>
    <row r="28" spans="1:6">
      <c r="A28" s="58" t="s">
        <v>178</v>
      </c>
      <c r="B28" s="95">
        <v>4681995.7412799997</v>
      </c>
      <c r="C28" s="95">
        <v>567373.61348000006</v>
      </c>
      <c r="D28" s="95">
        <v>0</v>
      </c>
      <c r="E28" s="95">
        <v>0</v>
      </c>
      <c r="F28" s="95">
        <v>5249369.3547600005</v>
      </c>
    </row>
    <row r="29" spans="1:6">
      <c r="A29" s="58" t="s">
        <v>179</v>
      </c>
      <c r="B29" s="95">
        <v>1524498.5454599999</v>
      </c>
      <c r="C29" s="95">
        <v>257679.12187</v>
      </c>
      <c r="D29" s="95">
        <v>0</v>
      </c>
      <c r="E29" s="95">
        <v>0</v>
      </c>
      <c r="F29" s="95">
        <v>1782177.6673299999</v>
      </c>
    </row>
    <row r="30" spans="1:6">
      <c r="A30" s="58" t="s">
        <v>180</v>
      </c>
      <c r="B30" s="95">
        <v>206192.68636000002</v>
      </c>
      <c r="C30" s="95">
        <v>18424.608029999999</v>
      </c>
      <c r="D30" s="95">
        <v>0</v>
      </c>
      <c r="E30" s="95">
        <v>0</v>
      </c>
      <c r="F30" s="95">
        <v>224617.29439</v>
      </c>
    </row>
    <row r="31" spans="1:6">
      <c r="A31" s="60" t="s">
        <v>181</v>
      </c>
      <c r="B31" s="95">
        <v>77624.593859999994</v>
      </c>
      <c r="C31" s="95">
        <v>12152.519920000001</v>
      </c>
      <c r="D31" s="95">
        <v>0</v>
      </c>
      <c r="E31" s="95">
        <v>0</v>
      </c>
      <c r="F31" s="95">
        <v>89777.11378</v>
      </c>
    </row>
    <row r="32" spans="1:6">
      <c r="A32" s="58" t="s">
        <v>182</v>
      </c>
      <c r="B32" s="95">
        <v>31634.574510000002</v>
      </c>
      <c r="C32" s="95">
        <v>3894.4112999999998</v>
      </c>
      <c r="D32" s="95">
        <v>0</v>
      </c>
      <c r="E32" s="95">
        <v>0</v>
      </c>
      <c r="F32" s="95">
        <v>35528.985810000006</v>
      </c>
    </row>
    <row r="33" spans="1:6">
      <c r="A33" s="58" t="s">
        <v>183</v>
      </c>
      <c r="B33" s="95">
        <v>40515.147109999998</v>
      </c>
      <c r="C33" s="95">
        <v>7637.0657099999999</v>
      </c>
      <c r="D33" s="95">
        <v>0</v>
      </c>
      <c r="E33" s="95">
        <v>0</v>
      </c>
      <c r="F33" s="95">
        <v>48152.212820000001</v>
      </c>
    </row>
    <row r="34" spans="1:6">
      <c r="A34" s="58" t="s">
        <v>184</v>
      </c>
      <c r="B34" s="95">
        <v>5474.8722400000006</v>
      </c>
      <c r="C34" s="95">
        <v>621.04291000000001</v>
      </c>
      <c r="D34" s="95">
        <v>0</v>
      </c>
      <c r="E34" s="95">
        <v>0</v>
      </c>
      <c r="F34" s="95">
        <v>6095.9151500000007</v>
      </c>
    </row>
    <row r="35" spans="1:6">
      <c r="A35" s="60" t="s">
        <v>185</v>
      </c>
      <c r="B35" s="95">
        <v>165518.96951</v>
      </c>
      <c r="C35" s="95">
        <v>35947.411119999997</v>
      </c>
      <c r="D35" s="95">
        <v>0</v>
      </c>
      <c r="E35" s="95">
        <v>0</v>
      </c>
      <c r="F35" s="95">
        <v>201466.38063</v>
      </c>
    </row>
    <row r="36" spans="1:6">
      <c r="A36" s="58" t="s">
        <v>186</v>
      </c>
      <c r="B36" s="95">
        <v>107509.66518000001</v>
      </c>
      <c r="C36" s="95">
        <v>17254.242539999999</v>
      </c>
      <c r="D36" s="95">
        <v>0</v>
      </c>
      <c r="E36" s="95">
        <v>0</v>
      </c>
      <c r="F36" s="95">
        <v>124763.90772</v>
      </c>
    </row>
    <row r="37" spans="1:6">
      <c r="A37" s="58" t="s">
        <v>187</v>
      </c>
      <c r="B37" s="95">
        <v>53204.799420000003</v>
      </c>
      <c r="C37" s="95">
        <v>17964.06854</v>
      </c>
      <c r="D37" s="95">
        <v>0</v>
      </c>
      <c r="E37" s="95">
        <v>0</v>
      </c>
      <c r="F37" s="95">
        <v>71168.867959999989</v>
      </c>
    </row>
    <row r="38" spans="1:6">
      <c r="A38" s="58" t="s">
        <v>188</v>
      </c>
      <c r="B38" s="95">
        <v>4804.5049100000006</v>
      </c>
      <c r="C38" s="95">
        <v>729.10004000000004</v>
      </c>
      <c r="D38" s="95">
        <v>0</v>
      </c>
      <c r="E38" s="95">
        <v>0</v>
      </c>
      <c r="F38" s="95">
        <v>5533.6049499999999</v>
      </c>
    </row>
    <row r="39" spans="1:6">
      <c r="A39" s="60" t="s">
        <v>189</v>
      </c>
      <c r="B39" s="95">
        <v>698914.10483000008</v>
      </c>
      <c r="C39" s="95">
        <v>89032.193910000002</v>
      </c>
      <c r="D39" s="95">
        <v>0</v>
      </c>
      <c r="E39" s="95">
        <v>0</v>
      </c>
      <c r="F39" s="95">
        <v>787946.29874</v>
      </c>
    </row>
    <row r="40" spans="1:6">
      <c r="A40" s="58" t="s">
        <v>190</v>
      </c>
      <c r="B40" s="95">
        <v>93976.658680000008</v>
      </c>
      <c r="C40" s="95">
        <v>9408.3025099999995</v>
      </c>
      <c r="D40" s="95">
        <v>0</v>
      </c>
      <c r="E40" s="95">
        <v>0</v>
      </c>
      <c r="F40" s="95">
        <v>103384.96119</v>
      </c>
    </row>
    <row r="41" spans="1:6">
      <c r="A41" s="58" t="s">
        <v>191</v>
      </c>
      <c r="B41" s="95">
        <v>261299.82552000001</v>
      </c>
      <c r="C41" s="95">
        <v>36269.678229999998</v>
      </c>
      <c r="D41" s="95">
        <v>0</v>
      </c>
      <c r="E41" s="95">
        <v>0</v>
      </c>
      <c r="F41" s="95">
        <v>297569.50374999997</v>
      </c>
    </row>
    <row r="42" spans="1:6">
      <c r="A42" s="58" t="s">
        <v>192</v>
      </c>
      <c r="B42" s="95">
        <v>418.35849999999999</v>
      </c>
      <c r="C42" s="95">
        <v>10.59281</v>
      </c>
      <c r="D42" s="95">
        <v>0</v>
      </c>
      <c r="E42" s="95">
        <v>0</v>
      </c>
      <c r="F42" s="95">
        <v>428.95130999999998</v>
      </c>
    </row>
    <row r="43" spans="1:6">
      <c r="A43" s="58" t="s">
        <v>193</v>
      </c>
      <c r="B43" s="95">
        <v>4561.0993399999998</v>
      </c>
      <c r="C43" s="95">
        <v>702.96554000000003</v>
      </c>
      <c r="D43" s="95">
        <v>0</v>
      </c>
      <c r="E43" s="95">
        <v>0</v>
      </c>
      <c r="F43" s="95">
        <v>5264.0648799999999</v>
      </c>
    </row>
    <row r="44" spans="1:6">
      <c r="A44" s="58" t="s">
        <v>194</v>
      </c>
      <c r="B44" s="95">
        <v>210.75896</v>
      </c>
      <c r="C44" s="95">
        <v>0</v>
      </c>
      <c r="D44" s="95">
        <v>0</v>
      </c>
      <c r="E44" s="95">
        <v>0</v>
      </c>
      <c r="F44" s="95">
        <v>210.75896</v>
      </c>
    </row>
    <row r="45" spans="1:6">
      <c r="A45" s="58" t="s">
        <v>195</v>
      </c>
      <c r="B45" s="95">
        <v>536.45995999999991</v>
      </c>
      <c r="C45" s="95">
        <v>2.9999999999999997E-5</v>
      </c>
      <c r="D45" s="95">
        <v>0</v>
      </c>
      <c r="E45" s="95">
        <v>0</v>
      </c>
      <c r="F45" s="95">
        <v>536.45998999999995</v>
      </c>
    </row>
    <row r="46" spans="1:6">
      <c r="A46" s="58" t="s">
        <v>1176</v>
      </c>
      <c r="B46" s="95">
        <v>128581.84054999999</v>
      </c>
      <c r="C46" s="95">
        <v>15254.22824</v>
      </c>
      <c r="D46" s="95">
        <v>0</v>
      </c>
      <c r="E46" s="95">
        <v>0</v>
      </c>
      <c r="F46" s="95">
        <v>143836.06878999999</v>
      </c>
    </row>
    <row r="47" spans="1:6">
      <c r="A47" s="58" t="s">
        <v>1177</v>
      </c>
      <c r="B47" s="95">
        <v>204106.37246000001</v>
      </c>
      <c r="C47" s="95">
        <v>26737.42887</v>
      </c>
      <c r="D47" s="95">
        <v>0</v>
      </c>
      <c r="E47" s="95">
        <v>0</v>
      </c>
      <c r="F47" s="95">
        <v>230843.80133000002</v>
      </c>
    </row>
    <row r="48" spans="1:6">
      <c r="A48" s="58" t="s">
        <v>1182</v>
      </c>
      <c r="B48" s="95">
        <v>849.46175000000005</v>
      </c>
      <c r="C48" s="95">
        <v>78.355999999999995</v>
      </c>
      <c r="D48" s="95">
        <v>0</v>
      </c>
      <c r="E48" s="95">
        <v>0</v>
      </c>
      <c r="F48" s="95">
        <v>927.81775000000005</v>
      </c>
    </row>
    <row r="49" spans="1:6">
      <c r="A49" s="58" t="s">
        <v>1183</v>
      </c>
      <c r="B49" s="95">
        <v>3302.4941800000001</v>
      </c>
      <c r="C49" s="95">
        <v>562.14238999999998</v>
      </c>
      <c r="D49" s="95">
        <v>0</v>
      </c>
      <c r="E49" s="95">
        <v>0</v>
      </c>
      <c r="F49" s="95">
        <v>3864.6365699999997</v>
      </c>
    </row>
    <row r="50" spans="1:6">
      <c r="A50" s="58" t="s">
        <v>1201</v>
      </c>
      <c r="B50" s="95">
        <v>318.12372999999997</v>
      </c>
      <c r="C50" s="95">
        <v>2.0000000000000002E-5</v>
      </c>
      <c r="D50" s="95">
        <v>0</v>
      </c>
      <c r="E50" s="95">
        <v>0</v>
      </c>
      <c r="F50" s="95">
        <v>318.12374999999997</v>
      </c>
    </row>
    <row r="51" spans="1:6">
      <c r="A51" s="58" t="s">
        <v>1221</v>
      </c>
      <c r="B51" s="95">
        <v>752.6511999999999</v>
      </c>
      <c r="C51" s="95">
        <v>8.499270000000001</v>
      </c>
      <c r="D51" s="95">
        <v>0</v>
      </c>
      <c r="E51" s="95">
        <v>0</v>
      </c>
      <c r="F51" s="95">
        <v>761.15046999999993</v>
      </c>
    </row>
    <row r="52" spans="1:6">
      <c r="A52" s="60" t="s">
        <v>196</v>
      </c>
      <c r="B52" s="95">
        <v>-468238.13306999998</v>
      </c>
      <c r="C52" s="95">
        <v>-121149.83137</v>
      </c>
      <c r="D52" s="95">
        <v>0</v>
      </c>
      <c r="E52" s="95">
        <v>0</v>
      </c>
      <c r="F52" s="95">
        <v>-589387.96444000001</v>
      </c>
    </row>
    <row r="53" spans="1:6">
      <c r="A53" s="61" t="s">
        <v>1240</v>
      </c>
      <c r="B53" s="95">
        <v>-68675.743770000001</v>
      </c>
      <c r="C53" s="95">
        <v>-15856.97098</v>
      </c>
      <c r="D53" s="95">
        <v>0</v>
      </c>
      <c r="E53" s="95">
        <v>0</v>
      </c>
      <c r="F53" s="95">
        <v>-84532.714749999999</v>
      </c>
    </row>
    <row r="54" spans="1:6">
      <c r="A54" s="58" t="s">
        <v>1252</v>
      </c>
      <c r="B54" s="95">
        <v>-19946.053230000001</v>
      </c>
      <c r="C54" s="95">
        <v>-14611.520359999999</v>
      </c>
      <c r="D54" s="95">
        <v>0</v>
      </c>
      <c r="E54" s="95">
        <v>0</v>
      </c>
      <c r="F54" s="95">
        <v>-34557.57359</v>
      </c>
    </row>
    <row r="55" spans="1:6">
      <c r="A55" s="58" t="s">
        <v>1241</v>
      </c>
      <c r="B55" s="95">
        <v>-16295.52441</v>
      </c>
      <c r="C55" s="95">
        <v>-2351.73992</v>
      </c>
      <c r="D55" s="95">
        <v>0</v>
      </c>
      <c r="E55" s="95">
        <v>0</v>
      </c>
      <c r="F55" s="95">
        <v>-18647.264329999998</v>
      </c>
    </row>
    <row r="56" spans="1:6">
      <c r="A56" s="58" t="s">
        <v>1253</v>
      </c>
      <c r="B56" s="95">
        <v>-15068.61692</v>
      </c>
      <c r="C56" s="95">
        <v>-2399.8052699999998</v>
      </c>
      <c r="D56" s="95">
        <v>0</v>
      </c>
      <c r="E56" s="95">
        <v>0</v>
      </c>
      <c r="F56" s="95">
        <v>-17468.422190000001</v>
      </c>
    </row>
    <row r="57" spans="1:6">
      <c r="A57" s="58" t="s">
        <v>1242</v>
      </c>
      <c r="B57" s="95">
        <v>-77929.49304999999</v>
      </c>
      <c r="C57" s="95">
        <v>-10125.92706</v>
      </c>
      <c r="D57" s="95">
        <v>0</v>
      </c>
      <c r="E57" s="95">
        <v>0</v>
      </c>
      <c r="F57" s="95">
        <v>-88055.420110000006</v>
      </c>
    </row>
    <row r="58" spans="1:6">
      <c r="A58" s="58" t="s">
        <v>197</v>
      </c>
      <c r="B58" s="95">
        <v>-36636.126039999996</v>
      </c>
      <c r="C58" s="95">
        <v>-10570.10916</v>
      </c>
      <c r="D58" s="95">
        <v>0</v>
      </c>
      <c r="E58" s="95">
        <v>0</v>
      </c>
      <c r="F58" s="95">
        <v>-47206.235200000003</v>
      </c>
    </row>
    <row r="59" spans="1:6">
      <c r="A59" s="61" t="s">
        <v>198</v>
      </c>
      <c r="B59" s="95">
        <v>-128511.92834999999</v>
      </c>
      <c r="C59" s="95">
        <v>-38893.453079999999</v>
      </c>
      <c r="D59" s="95">
        <v>0</v>
      </c>
      <c r="E59" s="95">
        <v>0</v>
      </c>
      <c r="F59" s="95">
        <v>-167405.38143000001</v>
      </c>
    </row>
    <row r="60" spans="1:6">
      <c r="A60" s="58" t="s">
        <v>199</v>
      </c>
      <c r="B60" s="95">
        <v>-91941.254889999997</v>
      </c>
      <c r="C60" s="95">
        <v>-24291.972100000003</v>
      </c>
      <c r="D60" s="95">
        <v>0</v>
      </c>
      <c r="E60" s="95">
        <v>0</v>
      </c>
      <c r="F60" s="95">
        <v>-116233.22699</v>
      </c>
    </row>
    <row r="61" spans="1:6">
      <c r="A61" s="58" t="s">
        <v>200</v>
      </c>
      <c r="B61" s="95">
        <v>-39.517069999999997</v>
      </c>
      <c r="C61" s="95">
        <v>0</v>
      </c>
      <c r="D61" s="95">
        <v>0</v>
      </c>
      <c r="E61" s="95">
        <v>0</v>
      </c>
      <c r="F61" s="95">
        <v>-39.517069999999997</v>
      </c>
    </row>
    <row r="62" spans="1:6">
      <c r="A62" s="58" t="s">
        <v>201</v>
      </c>
      <c r="B62" s="95">
        <v>0</v>
      </c>
      <c r="C62" s="95">
        <v>0</v>
      </c>
      <c r="D62" s="95">
        <v>0</v>
      </c>
      <c r="E62" s="95">
        <v>0</v>
      </c>
      <c r="F62" s="95">
        <v>0</v>
      </c>
    </row>
    <row r="63" spans="1:6">
      <c r="A63" s="58" t="s">
        <v>997</v>
      </c>
      <c r="B63" s="95">
        <v>-1536.6103600000001</v>
      </c>
      <c r="C63" s="95">
        <v>-426.79973999999999</v>
      </c>
      <c r="D63" s="95">
        <v>0</v>
      </c>
      <c r="E63" s="95">
        <v>0</v>
      </c>
      <c r="F63" s="95">
        <v>-1963.4101000000001</v>
      </c>
    </row>
    <row r="64" spans="1:6">
      <c r="A64" s="58" t="s">
        <v>998</v>
      </c>
      <c r="B64" s="95">
        <v>-1672.4886200000001</v>
      </c>
      <c r="C64" s="95">
        <v>-695.66663000000005</v>
      </c>
      <c r="D64" s="95">
        <v>0</v>
      </c>
      <c r="E64" s="95">
        <v>0</v>
      </c>
      <c r="F64" s="95">
        <v>-2368.1552499999998</v>
      </c>
    </row>
    <row r="65" spans="1:6">
      <c r="A65" s="61" t="s">
        <v>1184</v>
      </c>
      <c r="B65" s="95">
        <v>-968.25101000000006</v>
      </c>
      <c r="C65" s="95">
        <v>-43.551449999999996</v>
      </c>
      <c r="D65" s="95">
        <v>0</v>
      </c>
      <c r="E65" s="95">
        <v>0</v>
      </c>
      <c r="F65" s="95">
        <v>-1011.80246</v>
      </c>
    </row>
    <row r="66" spans="1:6">
      <c r="A66" s="58" t="s">
        <v>1185</v>
      </c>
      <c r="B66" s="95">
        <v>-2233.0370499999999</v>
      </c>
      <c r="C66" s="95">
        <v>-189.1626</v>
      </c>
      <c r="D66" s="95">
        <v>0</v>
      </c>
      <c r="E66" s="95">
        <v>0</v>
      </c>
      <c r="F66" s="95">
        <v>-2422.19965</v>
      </c>
    </row>
    <row r="67" spans="1:6">
      <c r="A67" s="58" t="s">
        <v>1186</v>
      </c>
      <c r="B67" s="95">
        <v>-3225.7359500000002</v>
      </c>
      <c r="C67" s="95">
        <v>-184.57257000000001</v>
      </c>
      <c r="D67" s="95">
        <v>0</v>
      </c>
      <c r="E67" s="95">
        <v>0</v>
      </c>
      <c r="F67" s="95">
        <v>-3410.30852</v>
      </c>
    </row>
    <row r="68" spans="1:6">
      <c r="A68" s="58" t="s">
        <v>1187</v>
      </c>
      <c r="B68" s="95">
        <v>-3557.7523500000002</v>
      </c>
      <c r="C68" s="95">
        <v>-508.58044999999998</v>
      </c>
      <c r="D68" s="95">
        <v>0</v>
      </c>
      <c r="E68" s="95">
        <v>0</v>
      </c>
      <c r="F68" s="95">
        <v>-4066.3327999999997</v>
      </c>
    </row>
    <row r="69" spans="1:6">
      <c r="A69" s="187" t="s">
        <v>202</v>
      </c>
      <c r="B69" s="57">
        <v>70672.163419999997</v>
      </c>
      <c r="C69" s="57">
        <v>19309.747489999998</v>
      </c>
      <c r="D69" s="57">
        <v>0</v>
      </c>
      <c r="E69" s="57">
        <v>0</v>
      </c>
      <c r="F69" s="57">
        <v>89981.910909999991</v>
      </c>
    </row>
    <row r="70" spans="1:6">
      <c r="A70" s="58" t="s">
        <v>203</v>
      </c>
      <c r="B70" s="95">
        <v>348.21490999999997</v>
      </c>
      <c r="C70" s="95">
        <v>158.35473999999999</v>
      </c>
      <c r="D70" s="95">
        <v>711.49381000000005</v>
      </c>
      <c r="E70" s="95">
        <v>0</v>
      </c>
      <c r="F70" s="95">
        <v>1218.0634599999998</v>
      </c>
    </row>
    <row r="71" spans="1:6">
      <c r="A71" s="61" t="s">
        <v>204</v>
      </c>
      <c r="B71" s="95">
        <v>28587.547039999998</v>
      </c>
      <c r="C71" s="95">
        <v>5346.41032</v>
      </c>
      <c r="D71" s="95">
        <v>0</v>
      </c>
      <c r="E71" s="95">
        <v>0</v>
      </c>
      <c r="F71" s="95">
        <v>33933.95736</v>
      </c>
    </row>
    <row r="72" spans="1:6">
      <c r="A72" s="58" t="s">
        <v>205</v>
      </c>
      <c r="B72" s="95">
        <v>54622.810979999995</v>
      </c>
      <c r="C72" s="95">
        <v>22810.4107</v>
      </c>
      <c r="D72" s="95">
        <v>0</v>
      </c>
      <c r="E72" s="95">
        <v>0</v>
      </c>
      <c r="F72" s="95">
        <v>77433.221680000002</v>
      </c>
    </row>
    <row r="73" spans="1:6">
      <c r="A73" s="58" t="s">
        <v>206</v>
      </c>
      <c r="B73" s="95">
        <v>0</v>
      </c>
      <c r="C73" s="95">
        <v>0</v>
      </c>
      <c r="D73" s="95">
        <v>0</v>
      </c>
      <c r="E73" s="95">
        <v>0</v>
      </c>
      <c r="F73" s="95">
        <v>0</v>
      </c>
    </row>
    <row r="74" spans="1:6">
      <c r="A74" s="58" t="s">
        <v>207</v>
      </c>
      <c r="B74" s="95">
        <v>-12886.409509999999</v>
      </c>
      <c r="C74" s="95">
        <v>-9005.4282700000003</v>
      </c>
      <c r="D74" s="95">
        <v>-711.49381000000005</v>
      </c>
      <c r="E74" s="95">
        <v>0</v>
      </c>
      <c r="F74" s="95">
        <v>-22603.331590000002</v>
      </c>
    </row>
    <row r="75" spans="1:6">
      <c r="A75" s="187" t="s">
        <v>208</v>
      </c>
      <c r="B75" s="57">
        <v>11117.37048</v>
      </c>
      <c r="C75" s="57">
        <v>1E-3</v>
      </c>
      <c r="D75" s="57">
        <v>0</v>
      </c>
      <c r="E75" s="57">
        <v>0</v>
      </c>
      <c r="F75" s="57">
        <v>11117.37148</v>
      </c>
    </row>
    <row r="76" spans="1:6">
      <c r="A76" s="58" t="s">
        <v>209</v>
      </c>
      <c r="B76" s="95">
        <v>2516.3833500000001</v>
      </c>
      <c r="C76" s="95">
        <v>0</v>
      </c>
      <c r="D76" s="95">
        <v>0</v>
      </c>
      <c r="E76" s="95">
        <v>0</v>
      </c>
      <c r="F76" s="95">
        <v>2516.3833500000001</v>
      </c>
    </row>
    <row r="77" spans="1:6">
      <c r="A77" s="58" t="s">
        <v>210</v>
      </c>
      <c r="B77" s="95">
        <v>33700.947630000002</v>
      </c>
      <c r="C77" s="95">
        <v>8.986600000000001</v>
      </c>
      <c r="D77" s="95">
        <v>0</v>
      </c>
      <c r="E77" s="95">
        <v>0</v>
      </c>
      <c r="F77" s="95">
        <v>33709.934229999999</v>
      </c>
    </row>
    <row r="78" spans="1:6">
      <c r="A78" s="58" t="s">
        <v>211</v>
      </c>
      <c r="B78" s="95">
        <v>3961.58293</v>
      </c>
      <c r="C78" s="95">
        <v>0</v>
      </c>
      <c r="D78" s="95">
        <v>0</v>
      </c>
      <c r="E78" s="95">
        <v>0</v>
      </c>
      <c r="F78" s="95">
        <v>3961.58293</v>
      </c>
    </row>
    <row r="79" spans="1:6">
      <c r="A79" s="58" t="s">
        <v>212</v>
      </c>
      <c r="B79" s="95">
        <v>3439.4710399999999</v>
      </c>
      <c r="C79" s="95">
        <v>0</v>
      </c>
      <c r="D79" s="95">
        <v>0</v>
      </c>
      <c r="E79" s="95">
        <v>0</v>
      </c>
      <c r="F79" s="95">
        <v>3439.4710399999999</v>
      </c>
    </row>
    <row r="80" spans="1:6">
      <c r="A80" s="58" t="s">
        <v>213</v>
      </c>
      <c r="B80" s="95">
        <v>-32501.014469999998</v>
      </c>
      <c r="C80" s="95">
        <v>-8.9855999999999998</v>
      </c>
      <c r="D80" s="95">
        <v>0</v>
      </c>
      <c r="E80" s="95">
        <v>0</v>
      </c>
      <c r="F80" s="95">
        <v>-32510.000070000002</v>
      </c>
    </row>
    <row r="81" spans="1:6">
      <c r="A81" s="187" t="s">
        <v>214</v>
      </c>
      <c r="B81" s="57">
        <v>132705.4841</v>
      </c>
      <c r="C81" s="57">
        <v>435441.84461000003</v>
      </c>
      <c r="D81" s="57">
        <v>0</v>
      </c>
      <c r="E81" s="57">
        <v>6.5709999999999991E-2</v>
      </c>
      <c r="F81" s="57">
        <v>568147.39441999991</v>
      </c>
    </row>
    <row r="82" spans="1:6">
      <c r="A82" s="58" t="s">
        <v>168</v>
      </c>
      <c r="B82" s="95">
        <v>0</v>
      </c>
      <c r="C82" s="95">
        <v>0</v>
      </c>
      <c r="D82" s="95">
        <v>0</v>
      </c>
      <c r="E82" s="95">
        <v>0</v>
      </c>
      <c r="F82" s="95">
        <v>0</v>
      </c>
    </row>
    <row r="83" spans="1:6">
      <c r="A83" s="58" t="s">
        <v>169</v>
      </c>
      <c r="B83" s="95">
        <v>64680.394329999996</v>
      </c>
      <c r="C83" s="95">
        <v>38402.3796</v>
      </c>
      <c r="D83" s="95">
        <v>0</v>
      </c>
      <c r="E83" s="95">
        <v>0</v>
      </c>
      <c r="F83" s="95">
        <v>103082.77393000001</v>
      </c>
    </row>
    <row r="84" spans="1:6">
      <c r="A84" s="58" t="s">
        <v>170</v>
      </c>
      <c r="B84" s="95">
        <v>0</v>
      </c>
      <c r="C84" s="95">
        <v>0</v>
      </c>
      <c r="D84" s="95">
        <v>0</v>
      </c>
      <c r="E84" s="95">
        <v>0</v>
      </c>
      <c r="F84" s="95">
        <v>0</v>
      </c>
    </row>
    <row r="85" spans="1:6">
      <c r="A85" s="58" t="s">
        <v>171</v>
      </c>
      <c r="B85" s="95">
        <v>0</v>
      </c>
      <c r="C85" s="95">
        <v>0</v>
      </c>
      <c r="D85" s="95">
        <v>0</v>
      </c>
      <c r="E85" s="95">
        <v>0</v>
      </c>
      <c r="F85" s="95">
        <v>0</v>
      </c>
    </row>
    <row r="86" spans="1:6">
      <c r="A86" s="58" t="s">
        <v>215</v>
      </c>
      <c r="B86" s="95">
        <v>98.213390000000004</v>
      </c>
      <c r="C86" s="95">
        <v>6.9286000000000003</v>
      </c>
      <c r="D86" s="95">
        <v>0</v>
      </c>
      <c r="E86" s="95">
        <v>0</v>
      </c>
      <c r="F86" s="95">
        <v>105.14199000000001</v>
      </c>
    </row>
    <row r="87" spans="1:6">
      <c r="A87" s="58" t="s">
        <v>216</v>
      </c>
      <c r="B87" s="95">
        <v>475.21343000000002</v>
      </c>
      <c r="C87" s="95">
        <v>3023.4262400000002</v>
      </c>
      <c r="D87" s="95">
        <v>0</v>
      </c>
      <c r="E87" s="95">
        <v>0</v>
      </c>
      <c r="F87" s="95">
        <v>3498.63967</v>
      </c>
    </row>
    <row r="88" spans="1:6">
      <c r="A88" s="58" t="s">
        <v>173</v>
      </c>
      <c r="B88" s="95">
        <v>66471.587270000004</v>
      </c>
      <c r="C88" s="95">
        <v>395908.25297000003</v>
      </c>
      <c r="D88" s="95">
        <v>0</v>
      </c>
      <c r="E88" s="95">
        <v>6.5709999999999991E-2</v>
      </c>
      <c r="F88" s="95">
        <v>462379.90594999999</v>
      </c>
    </row>
    <row r="89" spans="1:6">
      <c r="A89" s="58" t="s">
        <v>217</v>
      </c>
      <c r="B89" s="95">
        <v>1455.866</v>
      </c>
      <c r="C89" s="95">
        <v>208.50226000000001</v>
      </c>
      <c r="D89" s="95">
        <v>0</v>
      </c>
      <c r="E89" s="95">
        <v>0</v>
      </c>
      <c r="F89" s="95">
        <v>1664.36826</v>
      </c>
    </row>
    <row r="90" spans="1:6">
      <c r="A90" s="58" t="s">
        <v>218</v>
      </c>
      <c r="B90" s="95">
        <v>-475.79032000000001</v>
      </c>
      <c r="C90" s="95">
        <v>-2107.6450599999998</v>
      </c>
      <c r="D90" s="95">
        <v>0</v>
      </c>
      <c r="E90" s="95">
        <v>0</v>
      </c>
      <c r="F90" s="95">
        <v>-2583.4353799999999</v>
      </c>
    </row>
    <row r="91" spans="1:6">
      <c r="A91" s="187" t="s">
        <v>219</v>
      </c>
      <c r="B91" s="57">
        <v>202246.85599000001</v>
      </c>
      <c r="C91" s="57">
        <v>0</v>
      </c>
      <c r="D91" s="57">
        <v>0</v>
      </c>
      <c r="E91" s="57">
        <v>0</v>
      </c>
      <c r="F91" s="57">
        <v>202246.85599000001</v>
      </c>
    </row>
    <row r="92" spans="1:6">
      <c r="A92" s="58" t="s">
        <v>220</v>
      </c>
      <c r="B92" s="95">
        <v>57742.206009999994</v>
      </c>
      <c r="C92" s="95">
        <v>0</v>
      </c>
      <c r="D92" s="95">
        <v>0</v>
      </c>
      <c r="E92" s="95">
        <v>0</v>
      </c>
      <c r="F92" s="95">
        <v>57742.206009999994</v>
      </c>
    </row>
    <row r="93" spans="1:6">
      <c r="A93" s="58" t="s">
        <v>221</v>
      </c>
      <c r="B93" s="95">
        <v>101488.22219</v>
      </c>
      <c r="C93" s="95">
        <v>0</v>
      </c>
      <c r="D93" s="95">
        <v>0</v>
      </c>
      <c r="E93" s="95">
        <v>0</v>
      </c>
      <c r="F93" s="95">
        <v>101488.22219</v>
      </c>
    </row>
    <row r="94" spans="1:6">
      <c r="A94" s="58" t="s">
        <v>222</v>
      </c>
      <c r="B94" s="95">
        <v>10923.603070000001</v>
      </c>
      <c r="C94" s="95">
        <v>0</v>
      </c>
      <c r="D94" s="95">
        <v>0</v>
      </c>
      <c r="E94" s="95">
        <v>0</v>
      </c>
      <c r="F94" s="95">
        <v>10923.603070000001</v>
      </c>
    </row>
    <row r="95" spans="1:6">
      <c r="A95" s="58" t="s">
        <v>223</v>
      </c>
      <c r="B95" s="95">
        <v>15460.99316</v>
      </c>
      <c r="C95" s="95">
        <v>0</v>
      </c>
      <c r="D95" s="95">
        <v>0</v>
      </c>
      <c r="E95" s="95">
        <v>0</v>
      </c>
      <c r="F95" s="95">
        <v>15460.99316</v>
      </c>
    </row>
    <row r="96" spans="1:6">
      <c r="A96" s="58" t="s">
        <v>224</v>
      </c>
      <c r="B96" s="95">
        <v>12705.2124</v>
      </c>
      <c r="C96" s="95">
        <v>0</v>
      </c>
      <c r="D96" s="95">
        <v>0</v>
      </c>
      <c r="E96" s="95">
        <v>0</v>
      </c>
      <c r="F96" s="95">
        <v>12705.2124</v>
      </c>
    </row>
    <row r="97" spans="1:6">
      <c r="A97" s="58" t="s">
        <v>225</v>
      </c>
      <c r="B97" s="95">
        <v>2480.6696699999998</v>
      </c>
      <c r="C97" s="95">
        <v>0</v>
      </c>
      <c r="D97" s="95">
        <v>0</v>
      </c>
      <c r="E97" s="95">
        <v>0</v>
      </c>
      <c r="F97" s="95">
        <v>2480.6696699999998</v>
      </c>
    </row>
    <row r="98" spans="1:6">
      <c r="A98" s="58" t="s">
        <v>226</v>
      </c>
      <c r="B98" s="95">
        <v>169.12998000000002</v>
      </c>
      <c r="C98" s="95">
        <v>0</v>
      </c>
      <c r="D98" s="95">
        <v>0</v>
      </c>
      <c r="E98" s="95">
        <v>0</v>
      </c>
      <c r="F98" s="95">
        <v>169.12998000000002</v>
      </c>
    </row>
    <row r="99" spans="1:6">
      <c r="A99" s="58" t="s">
        <v>227</v>
      </c>
      <c r="B99" s="95">
        <v>11.477040000000001</v>
      </c>
      <c r="C99" s="95">
        <v>0</v>
      </c>
      <c r="D99" s="95">
        <v>0</v>
      </c>
      <c r="E99" s="95">
        <v>0</v>
      </c>
      <c r="F99" s="95">
        <v>11.477040000000001</v>
      </c>
    </row>
    <row r="100" spans="1:6">
      <c r="A100" s="58" t="s">
        <v>228</v>
      </c>
      <c r="B100" s="95">
        <v>1265.34247</v>
      </c>
      <c r="C100" s="95">
        <v>0</v>
      </c>
      <c r="D100" s="95">
        <v>0</v>
      </c>
      <c r="E100" s="95">
        <v>0</v>
      </c>
      <c r="F100" s="95">
        <v>1265.34247</v>
      </c>
    </row>
    <row r="101" spans="1:6">
      <c r="A101" s="187" t="s">
        <v>229</v>
      </c>
      <c r="B101" s="57">
        <v>29564.02951</v>
      </c>
      <c r="C101" s="57">
        <v>6047.5098200000002</v>
      </c>
      <c r="D101" s="57">
        <v>0</v>
      </c>
      <c r="E101" s="57">
        <v>0</v>
      </c>
      <c r="F101" s="57">
        <v>35611.53933</v>
      </c>
    </row>
    <row r="102" spans="1:6">
      <c r="A102" s="58" t="s">
        <v>230</v>
      </c>
      <c r="B102" s="95">
        <v>6848.5871799999995</v>
      </c>
      <c r="C102" s="95">
        <v>0</v>
      </c>
      <c r="D102" s="95">
        <v>0</v>
      </c>
      <c r="E102" s="95">
        <v>0</v>
      </c>
      <c r="F102" s="95">
        <v>6848.5871799999995</v>
      </c>
    </row>
    <row r="103" spans="1:6">
      <c r="A103" s="58" t="s">
        <v>231</v>
      </c>
      <c r="B103" s="95">
        <v>1429.7522300000001</v>
      </c>
      <c r="C103" s="95">
        <v>0</v>
      </c>
      <c r="D103" s="95">
        <v>0</v>
      </c>
      <c r="E103" s="95">
        <v>0</v>
      </c>
      <c r="F103" s="95">
        <v>1429.7522300000001</v>
      </c>
    </row>
    <row r="104" spans="1:6">
      <c r="A104" s="58" t="s">
        <v>232</v>
      </c>
      <c r="B104" s="95">
        <v>14297.02966</v>
      </c>
      <c r="C104" s="95">
        <v>4331.7320399999999</v>
      </c>
      <c r="D104" s="95">
        <v>0</v>
      </c>
      <c r="E104" s="95">
        <v>0</v>
      </c>
      <c r="F104" s="95">
        <v>18628.761699999999</v>
      </c>
    </row>
    <row r="105" spans="1:6">
      <c r="A105" s="58" t="s">
        <v>233</v>
      </c>
      <c r="B105" s="95">
        <v>7721.9194000000007</v>
      </c>
      <c r="C105" s="95">
        <v>2041.7808300000002</v>
      </c>
      <c r="D105" s="95">
        <v>0</v>
      </c>
      <c r="E105" s="95">
        <v>0</v>
      </c>
      <c r="F105" s="95">
        <v>9763.7002300000004</v>
      </c>
    </row>
    <row r="106" spans="1:6">
      <c r="A106" s="58" t="s">
        <v>234</v>
      </c>
      <c r="B106" s="95">
        <v>-733.25896</v>
      </c>
      <c r="C106" s="95">
        <v>-326.00304999999997</v>
      </c>
      <c r="D106" s="95">
        <v>0</v>
      </c>
      <c r="E106" s="95">
        <v>0</v>
      </c>
      <c r="F106" s="95">
        <v>-1059.2620099999999</v>
      </c>
    </row>
    <row r="107" spans="1:6">
      <c r="A107" s="187" t="s">
        <v>235</v>
      </c>
      <c r="B107" s="57">
        <v>0</v>
      </c>
      <c r="C107" s="57">
        <v>0</v>
      </c>
      <c r="D107" s="57">
        <v>0</v>
      </c>
      <c r="E107" s="57">
        <v>0</v>
      </c>
      <c r="F107" s="57">
        <v>0</v>
      </c>
    </row>
    <row r="108" spans="1:6">
      <c r="A108" s="58" t="s">
        <v>236</v>
      </c>
      <c r="B108" s="95">
        <v>0</v>
      </c>
      <c r="C108" s="95">
        <v>0</v>
      </c>
      <c r="D108" s="95">
        <v>0</v>
      </c>
      <c r="E108" s="95">
        <v>0</v>
      </c>
      <c r="F108" s="95">
        <v>0</v>
      </c>
    </row>
    <row r="109" spans="1:6">
      <c r="A109" s="58" t="s">
        <v>237</v>
      </c>
      <c r="B109" s="95">
        <v>0</v>
      </c>
      <c r="C109" s="95">
        <v>0</v>
      </c>
      <c r="D109" s="95">
        <v>0</v>
      </c>
      <c r="E109" s="95">
        <v>0</v>
      </c>
      <c r="F109" s="95">
        <v>0</v>
      </c>
    </row>
    <row r="110" spans="1:6">
      <c r="A110" s="58" t="s">
        <v>238</v>
      </c>
      <c r="B110" s="95">
        <v>0</v>
      </c>
      <c r="C110" s="95">
        <v>0</v>
      </c>
      <c r="D110" s="95">
        <v>0</v>
      </c>
      <c r="E110" s="95">
        <v>0</v>
      </c>
      <c r="F110" s="95">
        <v>0</v>
      </c>
    </row>
    <row r="111" spans="1:6">
      <c r="A111" s="58" t="s">
        <v>239</v>
      </c>
      <c r="B111" s="95">
        <v>0</v>
      </c>
      <c r="C111" s="95">
        <v>0</v>
      </c>
      <c r="D111" s="95">
        <v>0</v>
      </c>
      <c r="E111" s="95">
        <v>0</v>
      </c>
      <c r="F111" s="95">
        <v>0</v>
      </c>
    </row>
    <row r="112" spans="1:6">
      <c r="A112" s="58" t="s">
        <v>240</v>
      </c>
      <c r="B112" s="95">
        <v>0</v>
      </c>
      <c r="C112" s="95">
        <v>0</v>
      </c>
      <c r="D112" s="95">
        <v>0</v>
      </c>
      <c r="E112" s="95">
        <v>0</v>
      </c>
      <c r="F112" s="95">
        <v>0</v>
      </c>
    </row>
    <row r="113" spans="1:6">
      <c r="A113" s="58" t="s">
        <v>241</v>
      </c>
      <c r="B113" s="95">
        <v>0</v>
      </c>
      <c r="C113" s="95">
        <v>0</v>
      </c>
      <c r="D113" s="95">
        <v>0</v>
      </c>
      <c r="E113" s="95">
        <v>0</v>
      </c>
      <c r="F113" s="95">
        <v>0</v>
      </c>
    </row>
    <row r="114" spans="1:6">
      <c r="A114" s="155" t="s">
        <v>242</v>
      </c>
      <c r="B114" s="57">
        <v>7037011.4806300001</v>
      </c>
      <c r="C114" s="57">
        <v>1861601.7334799999</v>
      </c>
      <c r="D114" s="57">
        <v>208.95726000000002</v>
      </c>
      <c r="E114" s="57">
        <v>0.10249</v>
      </c>
      <c r="F114" s="57">
        <v>8898822.2738600001</v>
      </c>
    </row>
    <row r="115" spans="1:6">
      <c r="A115" s="177" t="s">
        <v>243</v>
      </c>
      <c r="B115" s="57">
        <v>5692155.6600699993</v>
      </c>
      <c r="C115" s="57">
        <v>1608091.8773699999</v>
      </c>
      <c r="D115" s="57">
        <v>0</v>
      </c>
      <c r="E115" s="57">
        <v>0.10245</v>
      </c>
      <c r="F115" s="57">
        <v>7300247.6398900002</v>
      </c>
    </row>
    <row r="116" spans="1:6">
      <c r="A116" s="64" t="s">
        <v>244</v>
      </c>
      <c r="B116" s="95">
        <v>5370.9614599999995</v>
      </c>
      <c r="C116" s="95">
        <v>664.45218</v>
      </c>
      <c r="D116" s="95">
        <v>0</v>
      </c>
      <c r="E116" s="95">
        <v>0</v>
      </c>
      <c r="F116" s="95">
        <v>6035.4136399999998</v>
      </c>
    </row>
    <row r="117" spans="1:6">
      <c r="A117" s="64" t="s">
        <v>245</v>
      </c>
      <c r="B117" s="95">
        <v>256.88779</v>
      </c>
      <c r="C117" s="95">
        <v>559.66334999999992</v>
      </c>
      <c r="D117" s="95">
        <v>0</v>
      </c>
      <c r="E117" s="95">
        <v>0</v>
      </c>
      <c r="F117" s="95">
        <v>816.55114000000003</v>
      </c>
    </row>
    <row r="118" spans="1:6">
      <c r="A118" s="64" t="s">
        <v>246</v>
      </c>
      <c r="B118" s="95">
        <v>5114.0736699999998</v>
      </c>
      <c r="C118" s="95">
        <v>104.78883</v>
      </c>
      <c r="D118" s="95">
        <v>0</v>
      </c>
      <c r="E118" s="95">
        <v>0</v>
      </c>
      <c r="F118" s="95">
        <v>5218.8625000000002</v>
      </c>
    </row>
    <row r="119" spans="1:6">
      <c r="A119" s="64" t="s">
        <v>247</v>
      </c>
      <c r="B119" s="95">
        <v>1777869.00449</v>
      </c>
      <c r="C119" s="95">
        <v>363365.23379999999</v>
      </c>
      <c r="D119" s="95">
        <v>0</v>
      </c>
      <c r="E119" s="95">
        <v>9.3799999999999994E-2</v>
      </c>
      <c r="F119" s="95">
        <v>2141234.3320899997</v>
      </c>
    </row>
    <row r="120" spans="1:6">
      <c r="A120" s="64" t="s">
        <v>248</v>
      </c>
      <c r="B120" s="95">
        <v>3342610.83164</v>
      </c>
      <c r="C120" s="95">
        <v>813874.62228000001</v>
      </c>
      <c r="D120" s="95">
        <v>0</v>
      </c>
      <c r="E120" s="95">
        <v>0</v>
      </c>
      <c r="F120" s="95">
        <v>4156485.4539200002</v>
      </c>
    </row>
    <row r="121" spans="1:6">
      <c r="A121" s="65" t="s">
        <v>249</v>
      </c>
      <c r="B121" s="95">
        <v>88873.183919999996</v>
      </c>
      <c r="C121" s="95">
        <v>41042.496479999994</v>
      </c>
      <c r="D121" s="95">
        <v>0</v>
      </c>
      <c r="E121" s="95">
        <v>0</v>
      </c>
      <c r="F121" s="95">
        <v>129915.68040000001</v>
      </c>
    </row>
    <row r="122" spans="1:6">
      <c r="A122" s="65" t="s">
        <v>250</v>
      </c>
      <c r="B122" s="95">
        <v>9475.2556700000005</v>
      </c>
      <c r="C122" s="95">
        <v>3346.8164999999999</v>
      </c>
      <c r="D122" s="95">
        <v>0</v>
      </c>
      <c r="E122" s="95">
        <v>0</v>
      </c>
      <c r="F122" s="95">
        <v>12822.072169999999</v>
      </c>
    </row>
    <row r="123" spans="1:6">
      <c r="A123" s="99" t="s">
        <v>251</v>
      </c>
      <c r="B123" s="95">
        <v>22483.275719999998</v>
      </c>
      <c r="C123" s="95">
        <v>5342.8336200000003</v>
      </c>
      <c r="D123" s="95">
        <v>0</v>
      </c>
      <c r="E123" s="95">
        <v>0</v>
      </c>
      <c r="F123" s="95">
        <v>27826.109339999999</v>
      </c>
    </row>
    <row r="124" spans="1:6">
      <c r="A124" s="99" t="s">
        <v>252</v>
      </c>
      <c r="B124" s="95">
        <v>130501.87089000001</v>
      </c>
      <c r="C124" s="95">
        <v>28864.6741</v>
      </c>
      <c r="D124" s="95">
        <v>0</v>
      </c>
      <c r="E124" s="95">
        <v>0</v>
      </c>
      <c r="F124" s="95">
        <v>159366.54499000002</v>
      </c>
    </row>
    <row r="125" spans="1:6">
      <c r="A125" s="99" t="s">
        <v>253</v>
      </c>
      <c r="B125" s="95">
        <v>478431.78962</v>
      </c>
      <c r="C125" s="95">
        <v>72801.671010000005</v>
      </c>
      <c r="D125" s="95">
        <v>0</v>
      </c>
      <c r="E125" s="95">
        <v>0</v>
      </c>
      <c r="F125" s="95">
        <v>551233.46062999999</v>
      </c>
    </row>
    <row r="126" spans="1:6">
      <c r="A126" s="99" t="s">
        <v>254</v>
      </c>
      <c r="B126" s="95">
        <v>1585018.7027199999</v>
      </c>
      <c r="C126" s="95">
        <v>260718.76972000001</v>
      </c>
      <c r="D126" s="95">
        <v>0</v>
      </c>
      <c r="E126" s="95">
        <v>0</v>
      </c>
      <c r="F126" s="95">
        <v>1845737.4724400002</v>
      </c>
    </row>
    <row r="127" spans="1:6">
      <c r="A127" s="99" t="s">
        <v>1379</v>
      </c>
      <c r="B127" s="95">
        <v>379054.65145999996</v>
      </c>
      <c r="C127" s="95">
        <v>199455.64567</v>
      </c>
      <c r="D127" s="95">
        <v>0</v>
      </c>
      <c r="E127" s="95">
        <v>0</v>
      </c>
      <c r="F127" s="95">
        <v>578510.29712999996</v>
      </c>
    </row>
    <row r="128" spans="1:6">
      <c r="A128" s="99" t="s">
        <v>1380</v>
      </c>
      <c r="B128" s="95">
        <v>648772.10164000001</v>
      </c>
      <c r="C128" s="95">
        <v>202301.71518</v>
      </c>
      <c r="D128" s="95">
        <v>0</v>
      </c>
      <c r="E128" s="95">
        <v>0</v>
      </c>
      <c r="F128" s="95">
        <v>851073.81682000007</v>
      </c>
    </row>
    <row r="129" spans="1:6">
      <c r="A129" s="156" t="s">
        <v>257</v>
      </c>
      <c r="B129" s="95">
        <v>204550.14707000001</v>
      </c>
      <c r="C129" s="95">
        <v>67991.332180000012</v>
      </c>
      <c r="D129" s="95">
        <v>0</v>
      </c>
      <c r="E129" s="95">
        <v>8.6499999999999997E-3</v>
      </c>
      <c r="F129" s="95">
        <v>272541.48789999995</v>
      </c>
    </row>
    <row r="130" spans="1:6">
      <c r="A130" s="156" t="s">
        <v>258</v>
      </c>
      <c r="B130" s="95">
        <v>262269.65179999999</v>
      </c>
      <c r="C130" s="95">
        <v>341383.86179</v>
      </c>
      <c r="D130" s="95">
        <v>0</v>
      </c>
      <c r="E130" s="95">
        <v>0</v>
      </c>
      <c r="F130" s="95">
        <v>603653.51358999999</v>
      </c>
    </row>
    <row r="131" spans="1:6">
      <c r="A131" s="64" t="s">
        <v>259</v>
      </c>
      <c r="B131" s="95">
        <v>99485.063609999997</v>
      </c>
      <c r="C131" s="95">
        <v>20812.37514</v>
      </c>
      <c r="D131" s="95">
        <v>0</v>
      </c>
      <c r="E131" s="95">
        <v>0</v>
      </c>
      <c r="F131" s="95">
        <v>120297.43875</v>
      </c>
    </row>
    <row r="132" spans="1:6">
      <c r="A132" s="177" t="s">
        <v>260</v>
      </c>
      <c r="B132" s="57">
        <v>122.50641999999999</v>
      </c>
      <c r="C132" s="57">
        <v>140.24865</v>
      </c>
      <c r="D132" s="57">
        <v>0</v>
      </c>
      <c r="E132" s="57">
        <v>4.0000000000000003E-5</v>
      </c>
      <c r="F132" s="57">
        <v>262.75511</v>
      </c>
    </row>
    <row r="133" spans="1:6">
      <c r="A133" s="177" t="s">
        <v>451</v>
      </c>
      <c r="B133" s="57">
        <v>20515.361440000001</v>
      </c>
      <c r="C133" s="57">
        <v>0</v>
      </c>
      <c r="D133" s="57">
        <v>0</v>
      </c>
      <c r="E133" s="57">
        <v>0</v>
      </c>
      <c r="F133" s="57">
        <v>20515.361440000001</v>
      </c>
    </row>
    <row r="134" spans="1:6">
      <c r="A134" s="64" t="s">
        <v>452</v>
      </c>
      <c r="B134" s="95">
        <v>0</v>
      </c>
      <c r="C134" s="95">
        <v>0</v>
      </c>
      <c r="D134" s="95">
        <v>0</v>
      </c>
      <c r="E134" s="95">
        <v>0</v>
      </c>
      <c r="F134" s="95">
        <v>0</v>
      </c>
    </row>
    <row r="135" spans="1:6">
      <c r="A135" s="64" t="s">
        <v>453</v>
      </c>
      <c r="B135" s="95">
        <v>20515.361440000001</v>
      </c>
      <c r="C135" s="95">
        <v>0</v>
      </c>
      <c r="D135" s="95">
        <v>0</v>
      </c>
      <c r="E135" s="95">
        <v>0</v>
      </c>
      <c r="F135" s="95">
        <v>20515.361440000001</v>
      </c>
    </row>
    <row r="136" spans="1:6">
      <c r="A136" s="64" t="s">
        <v>454</v>
      </c>
      <c r="B136" s="95">
        <v>0</v>
      </c>
      <c r="C136" s="95">
        <v>0</v>
      </c>
      <c r="D136" s="95">
        <v>0</v>
      </c>
      <c r="E136" s="95">
        <v>0</v>
      </c>
      <c r="F136" s="95">
        <v>0</v>
      </c>
    </row>
    <row r="137" spans="1:6">
      <c r="A137" s="64" t="s">
        <v>455</v>
      </c>
      <c r="B137" s="95">
        <v>0</v>
      </c>
      <c r="C137" s="95">
        <v>0</v>
      </c>
      <c r="D137" s="95">
        <v>0</v>
      </c>
      <c r="E137" s="95">
        <v>0</v>
      </c>
      <c r="F137" s="95">
        <v>0</v>
      </c>
    </row>
    <row r="138" spans="1:6">
      <c r="A138" s="64" t="s">
        <v>456</v>
      </c>
      <c r="B138" s="95">
        <v>0</v>
      </c>
      <c r="C138" s="95">
        <v>0</v>
      </c>
      <c r="D138" s="95">
        <v>0</v>
      </c>
      <c r="E138" s="95">
        <v>0</v>
      </c>
      <c r="F138" s="95">
        <v>0</v>
      </c>
    </row>
    <row r="139" spans="1:6">
      <c r="A139" s="64" t="s">
        <v>463</v>
      </c>
      <c r="B139" s="95">
        <v>0</v>
      </c>
      <c r="C139" s="95">
        <v>0</v>
      </c>
      <c r="D139" s="95">
        <v>0</v>
      </c>
      <c r="E139" s="95">
        <v>0</v>
      </c>
      <c r="F139" s="95">
        <v>0</v>
      </c>
    </row>
    <row r="140" spans="1:6">
      <c r="A140" s="177" t="s">
        <v>261</v>
      </c>
      <c r="B140" s="57">
        <v>814787.81592999992</v>
      </c>
      <c r="C140" s="57">
        <v>99061.163159999996</v>
      </c>
      <c r="D140" s="57">
        <v>208.95726000000002</v>
      </c>
      <c r="E140" s="57">
        <v>0</v>
      </c>
      <c r="F140" s="57">
        <v>914057.93634999997</v>
      </c>
    </row>
    <row r="141" spans="1:6">
      <c r="A141" s="64" t="s">
        <v>262</v>
      </c>
      <c r="B141" s="95">
        <v>38.209809999999997</v>
      </c>
      <c r="C141" s="95">
        <v>69.363579999999999</v>
      </c>
      <c r="D141" s="95">
        <v>0</v>
      </c>
      <c r="E141" s="95">
        <v>0</v>
      </c>
      <c r="F141" s="95">
        <v>107.57339</v>
      </c>
    </row>
    <row r="142" spans="1:6">
      <c r="A142" s="64" t="s">
        <v>1386</v>
      </c>
      <c r="B142" s="95">
        <v>273351.21583</v>
      </c>
      <c r="C142" s="95">
        <v>0</v>
      </c>
      <c r="D142" s="95">
        <v>0</v>
      </c>
      <c r="E142" s="95">
        <v>0</v>
      </c>
      <c r="F142" s="95">
        <v>273351.21583</v>
      </c>
    </row>
    <row r="143" spans="1:6">
      <c r="A143" s="64" t="s">
        <v>264</v>
      </c>
      <c r="B143" s="95">
        <v>0</v>
      </c>
      <c r="C143" s="95">
        <v>1189.2921299999998</v>
      </c>
      <c r="D143" s="95">
        <v>0</v>
      </c>
      <c r="E143" s="95">
        <v>0</v>
      </c>
      <c r="F143" s="95">
        <v>1189.2921299999998</v>
      </c>
    </row>
    <row r="144" spans="1:6">
      <c r="A144" s="64" t="s">
        <v>265</v>
      </c>
      <c r="B144" s="95">
        <v>149047.46559000001</v>
      </c>
      <c r="C144" s="95">
        <v>923.19581999999991</v>
      </c>
      <c r="D144" s="95">
        <v>208.95726000000002</v>
      </c>
      <c r="E144" s="95">
        <v>0</v>
      </c>
      <c r="F144" s="95">
        <v>150179.61867</v>
      </c>
    </row>
    <row r="145" spans="1:6">
      <c r="A145" s="64" t="s">
        <v>1381</v>
      </c>
      <c r="B145" s="95">
        <v>381590.08733999997</v>
      </c>
      <c r="C145" s="95">
        <v>43382.751360000002</v>
      </c>
      <c r="D145" s="95">
        <v>0</v>
      </c>
      <c r="E145" s="95">
        <v>0</v>
      </c>
      <c r="F145" s="95">
        <v>424972.83869999996</v>
      </c>
    </row>
    <row r="146" spans="1:6">
      <c r="A146" s="64" t="s">
        <v>267</v>
      </c>
      <c r="B146" s="95">
        <v>0</v>
      </c>
      <c r="C146" s="95">
        <v>0</v>
      </c>
      <c r="D146" s="95">
        <v>0</v>
      </c>
      <c r="E146" s="95">
        <v>0</v>
      </c>
      <c r="F146" s="95">
        <v>0</v>
      </c>
    </row>
    <row r="147" spans="1:6">
      <c r="A147" s="64" t="s">
        <v>268</v>
      </c>
      <c r="B147" s="95">
        <v>940.95020999999997</v>
      </c>
      <c r="C147" s="95">
        <v>52479</v>
      </c>
      <c r="D147" s="95">
        <v>0</v>
      </c>
      <c r="E147" s="95">
        <v>0</v>
      </c>
      <c r="F147" s="95">
        <v>53419.950210000003</v>
      </c>
    </row>
    <row r="148" spans="1:6">
      <c r="A148" s="64" t="s">
        <v>269</v>
      </c>
      <c r="B148" s="95">
        <v>9819.8871500000005</v>
      </c>
      <c r="C148" s="95">
        <v>1017.5602700000001</v>
      </c>
      <c r="D148" s="95">
        <v>0</v>
      </c>
      <c r="E148" s="95">
        <v>0</v>
      </c>
      <c r="F148" s="95">
        <v>10837.44742</v>
      </c>
    </row>
    <row r="149" spans="1:6">
      <c r="A149" s="177" t="s">
        <v>270</v>
      </c>
      <c r="B149" s="57">
        <v>236264.46936000002</v>
      </c>
      <c r="C149" s="57">
        <v>68150.642970000001</v>
      </c>
      <c r="D149" s="57">
        <v>0</v>
      </c>
      <c r="E149" s="57">
        <v>0</v>
      </c>
      <c r="F149" s="57">
        <v>304415.11232999997</v>
      </c>
    </row>
    <row r="150" spans="1:6">
      <c r="A150" s="64" t="s">
        <v>203</v>
      </c>
      <c r="B150" s="95">
        <v>292.58591999999999</v>
      </c>
      <c r="C150" s="95">
        <v>339.31063</v>
      </c>
      <c r="D150" s="95">
        <v>0</v>
      </c>
      <c r="E150" s="95">
        <v>0</v>
      </c>
      <c r="F150" s="95">
        <v>631.89655000000005</v>
      </c>
    </row>
    <row r="151" spans="1:6">
      <c r="A151" s="64" t="s">
        <v>205</v>
      </c>
      <c r="B151" s="95">
        <v>87815.153379999989</v>
      </c>
      <c r="C151" s="95">
        <v>58529.026700000002</v>
      </c>
      <c r="D151" s="95">
        <v>0</v>
      </c>
      <c r="E151" s="95">
        <v>0</v>
      </c>
      <c r="F151" s="95">
        <v>146344.18008000002</v>
      </c>
    </row>
    <row r="152" spans="1:6">
      <c r="A152" s="64" t="s">
        <v>271</v>
      </c>
      <c r="B152" s="95">
        <v>131662.62599</v>
      </c>
      <c r="C152" s="95">
        <v>7263.2090499999995</v>
      </c>
      <c r="D152" s="95">
        <v>0</v>
      </c>
      <c r="E152" s="95">
        <v>0</v>
      </c>
      <c r="F152" s="95">
        <v>138925.83504000001</v>
      </c>
    </row>
    <row r="153" spans="1:6">
      <c r="A153" s="64" t="s">
        <v>232</v>
      </c>
      <c r="B153" s="95">
        <v>16494.104070000001</v>
      </c>
      <c r="C153" s="95">
        <v>2019.0965900000001</v>
      </c>
      <c r="D153" s="95">
        <v>0</v>
      </c>
      <c r="E153" s="95">
        <v>0</v>
      </c>
      <c r="F153" s="95">
        <v>18513.200659999999</v>
      </c>
    </row>
    <row r="154" spans="1:6">
      <c r="A154" s="64" t="s">
        <v>272</v>
      </c>
      <c r="B154" s="95">
        <v>0</v>
      </c>
      <c r="C154" s="95">
        <v>0</v>
      </c>
      <c r="D154" s="95">
        <v>0</v>
      </c>
      <c r="E154" s="95">
        <v>0</v>
      </c>
      <c r="F154" s="95">
        <v>0</v>
      </c>
    </row>
    <row r="155" spans="1:6">
      <c r="A155" s="177" t="s">
        <v>273</v>
      </c>
      <c r="B155" s="57">
        <v>134954.10868999999</v>
      </c>
      <c r="C155" s="57">
        <v>84000.870840000003</v>
      </c>
      <c r="D155" s="57">
        <v>0</v>
      </c>
      <c r="E155" s="57">
        <v>0</v>
      </c>
      <c r="F155" s="57">
        <v>218954.97953000001</v>
      </c>
    </row>
    <row r="156" spans="1:6">
      <c r="A156" s="64" t="s">
        <v>274</v>
      </c>
      <c r="B156" s="95">
        <v>371.31401</v>
      </c>
      <c r="C156" s="95">
        <v>0</v>
      </c>
      <c r="D156" s="95">
        <v>0</v>
      </c>
      <c r="E156" s="95">
        <v>0</v>
      </c>
      <c r="F156" s="95">
        <v>371.31401</v>
      </c>
    </row>
    <row r="157" spans="1:6">
      <c r="A157" s="64" t="s">
        <v>275</v>
      </c>
      <c r="B157" s="95">
        <v>0</v>
      </c>
      <c r="C157" s="95">
        <v>0</v>
      </c>
      <c r="D157" s="95">
        <v>0</v>
      </c>
      <c r="E157" s="95">
        <v>0</v>
      </c>
      <c r="F157" s="95">
        <v>0</v>
      </c>
    </row>
    <row r="158" spans="1:6">
      <c r="A158" s="64" t="s">
        <v>276</v>
      </c>
      <c r="B158" s="95">
        <v>73531.479800000001</v>
      </c>
      <c r="C158" s="95">
        <v>55053.46718</v>
      </c>
      <c r="D158" s="95">
        <v>0</v>
      </c>
      <c r="E158" s="95">
        <v>0</v>
      </c>
      <c r="F158" s="95">
        <v>128584.94698000001</v>
      </c>
    </row>
    <row r="159" spans="1:6">
      <c r="A159" s="64" t="s">
        <v>1254</v>
      </c>
      <c r="B159" s="95">
        <v>0</v>
      </c>
      <c r="C159" s="95">
        <v>0</v>
      </c>
      <c r="D159" s="95">
        <v>0</v>
      </c>
      <c r="E159" s="95">
        <v>0</v>
      </c>
      <c r="F159" s="95">
        <v>0</v>
      </c>
    </row>
    <row r="160" spans="1:6">
      <c r="A160" s="64" t="s">
        <v>277</v>
      </c>
      <c r="B160" s="95">
        <v>55980.342320000003</v>
      </c>
      <c r="C160" s="95">
        <v>17050.380829999998</v>
      </c>
      <c r="D160" s="95">
        <v>0</v>
      </c>
      <c r="E160" s="95">
        <v>0</v>
      </c>
      <c r="F160" s="95">
        <v>73030.723150000005</v>
      </c>
    </row>
    <row r="161" spans="1:6">
      <c r="A161" s="64" t="s">
        <v>278</v>
      </c>
      <c r="B161" s="95">
        <v>5070.9725599999992</v>
      </c>
      <c r="C161" s="95">
        <v>11897.02283</v>
      </c>
      <c r="D161" s="95">
        <v>0</v>
      </c>
      <c r="E161" s="95">
        <v>0</v>
      </c>
      <c r="F161" s="95">
        <v>16967.99539</v>
      </c>
    </row>
    <row r="162" spans="1:6">
      <c r="A162" s="177" t="s">
        <v>279</v>
      </c>
      <c r="B162" s="57">
        <v>138148.05937</v>
      </c>
      <c r="C162" s="57">
        <v>0</v>
      </c>
      <c r="D162" s="57">
        <v>0</v>
      </c>
      <c r="E162" s="57">
        <v>0</v>
      </c>
      <c r="F162" s="57">
        <v>138148.05937</v>
      </c>
    </row>
    <row r="163" spans="1:6">
      <c r="A163" s="64" t="s">
        <v>280</v>
      </c>
      <c r="B163" s="95">
        <v>0</v>
      </c>
      <c r="C163" s="95">
        <v>0</v>
      </c>
      <c r="D163" s="95">
        <v>0</v>
      </c>
      <c r="E163" s="95">
        <v>0</v>
      </c>
      <c r="F163" s="95">
        <v>0</v>
      </c>
    </row>
    <row r="164" spans="1:6">
      <c r="A164" s="64" t="s">
        <v>281</v>
      </c>
      <c r="B164" s="95">
        <v>0</v>
      </c>
      <c r="C164" s="95">
        <v>0</v>
      </c>
      <c r="D164" s="95">
        <v>0</v>
      </c>
      <c r="E164" s="95">
        <v>0</v>
      </c>
      <c r="F164" s="95">
        <v>0</v>
      </c>
    </row>
    <row r="165" spans="1:6">
      <c r="A165" s="64" t="s">
        <v>1382</v>
      </c>
      <c r="B165" s="95">
        <v>136501.57256999999</v>
      </c>
      <c r="C165" s="95">
        <v>0</v>
      </c>
      <c r="D165" s="95">
        <v>0</v>
      </c>
      <c r="E165" s="95">
        <v>0</v>
      </c>
      <c r="F165" s="95">
        <v>136501.57256999999</v>
      </c>
    </row>
    <row r="166" spans="1:6">
      <c r="A166" s="64" t="s">
        <v>283</v>
      </c>
      <c r="B166" s="95">
        <v>1646.4868000000001</v>
      </c>
      <c r="C166" s="95">
        <v>0</v>
      </c>
      <c r="D166" s="95">
        <v>0</v>
      </c>
      <c r="E166" s="95">
        <v>0</v>
      </c>
      <c r="F166" s="95">
        <v>1646.4868000000001</v>
      </c>
    </row>
    <row r="167" spans="1:6">
      <c r="A167" s="177" t="s">
        <v>284</v>
      </c>
      <c r="B167" s="57">
        <v>63.49935</v>
      </c>
      <c r="C167" s="57">
        <v>2156.9304900000002</v>
      </c>
      <c r="D167" s="57">
        <v>0</v>
      </c>
      <c r="E167" s="57">
        <v>0</v>
      </c>
      <c r="F167" s="57">
        <v>2220.4298399999998</v>
      </c>
    </row>
    <row r="168" spans="1:6">
      <c r="A168" s="64" t="s">
        <v>285</v>
      </c>
      <c r="B168" s="95">
        <v>63.49935</v>
      </c>
      <c r="C168" s="95">
        <v>2156.9304900000002</v>
      </c>
      <c r="D168" s="95">
        <v>0</v>
      </c>
      <c r="E168" s="95">
        <v>0</v>
      </c>
      <c r="F168" s="95">
        <v>2220.4298399999998</v>
      </c>
    </row>
    <row r="169" spans="1:6">
      <c r="A169" s="64" t="s">
        <v>286</v>
      </c>
      <c r="B169" s="95">
        <v>63.49935</v>
      </c>
      <c r="C169" s="95">
        <v>0</v>
      </c>
      <c r="D169" s="95">
        <v>0</v>
      </c>
      <c r="E169" s="95">
        <v>0</v>
      </c>
      <c r="F169" s="95">
        <v>63.49935</v>
      </c>
    </row>
    <row r="170" spans="1:6">
      <c r="A170" s="64" t="s">
        <v>287</v>
      </c>
      <c r="B170" s="95">
        <v>0</v>
      </c>
      <c r="C170" s="95">
        <v>2126.0604900000003</v>
      </c>
      <c r="D170" s="95">
        <v>0</v>
      </c>
      <c r="E170" s="95">
        <v>0</v>
      </c>
      <c r="F170" s="95">
        <v>2126.0604900000003</v>
      </c>
    </row>
    <row r="171" spans="1:6">
      <c r="A171" s="64" t="s">
        <v>288</v>
      </c>
      <c r="B171" s="95">
        <v>0</v>
      </c>
      <c r="C171" s="95">
        <v>0</v>
      </c>
      <c r="D171" s="95">
        <v>0</v>
      </c>
      <c r="E171" s="95">
        <v>0</v>
      </c>
      <c r="F171" s="95">
        <v>0</v>
      </c>
    </row>
    <row r="172" spans="1:6">
      <c r="A172" s="64" t="s">
        <v>289</v>
      </c>
      <c r="B172" s="95">
        <v>0</v>
      </c>
      <c r="C172" s="95">
        <v>0</v>
      </c>
      <c r="D172" s="95">
        <v>0</v>
      </c>
      <c r="E172" s="95">
        <v>0</v>
      </c>
      <c r="F172" s="95">
        <v>0</v>
      </c>
    </row>
    <row r="173" spans="1:6">
      <c r="A173" s="64" t="s">
        <v>290</v>
      </c>
      <c r="B173" s="95">
        <v>0</v>
      </c>
      <c r="C173" s="95">
        <v>30.87</v>
      </c>
      <c r="D173" s="95">
        <v>0</v>
      </c>
      <c r="E173" s="95">
        <v>0</v>
      </c>
      <c r="F173" s="95">
        <v>30.87</v>
      </c>
    </row>
    <row r="174" spans="1:6">
      <c r="A174" s="64" t="s">
        <v>291</v>
      </c>
      <c r="B174" s="95">
        <v>0</v>
      </c>
      <c r="C174" s="95">
        <v>0</v>
      </c>
      <c r="D174" s="95">
        <v>0</v>
      </c>
      <c r="E174" s="95">
        <v>0</v>
      </c>
      <c r="F174" s="95">
        <v>0</v>
      </c>
    </row>
    <row r="175" spans="1:6">
      <c r="A175" s="64" t="s">
        <v>292</v>
      </c>
      <c r="B175" s="95">
        <v>0</v>
      </c>
      <c r="C175" s="95">
        <v>0</v>
      </c>
      <c r="D175" s="95">
        <v>0</v>
      </c>
      <c r="E175" s="95">
        <v>0</v>
      </c>
      <c r="F175" s="95">
        <v>0</v>
      </c>
    </row>
    <row r="176" spans="1:6">
      <c r="A176" s="155" t="s">
        <v>293</v>
      </c>
      <c r="B176" s="57">
        <v>1402260.5734100002</v>
      </c>
      <c r="C176" s="57">
        <v>0</v>
      </c>
      <c r="D176" s="57">
        <v>0</v>
      </c>
      <c r="E176" s="57">
        <v>0</v>
      </c>
      <c r="F176" s="57">
        <v>1402260.5734100002</v>
      </c>
    </row>
    <row r="177" spans="1:6">
      <c r="A177" s="63" t="s">
        <v>294</v>
      </c>
      <c r="B177" s="95">
        <v>519927.14380000002</v>
      </c>
      <c r="C177" s="95">
        <v>0</v>
      </c>
      <c r="D177" s="95">
        <v>0</v>
      </c>
      <c r="E177" s="95">
        <v>0</v>
      </c>
      <c r="F177" s="95">
        <v>519927.14380000002</v>
      </c>
    </row>
    <row r="178" spans="1:6">
      <c r="A178" s="64" t="s">
        <v>295</v>
      </c>
      <c r="B178" s="95">
        <v>519927.14380000002</v>
      </c>
      <c r="C178" s="95">
        <v>0</v>
      </c>
      <c r="D178" s="95">
        <v>0</v>
      </c>
      <c r="E178" s="95">
        <v>0</v>
      </c>
      <c r="F178" s="95">
        <v>519927.14380000002</v>
      </c>
    </row>
    <row r="179" spans="1:6">
      <c r="A179" s="64" t="s">
        <v>296</v>
      </c>
      <c r="B179" s="95">
        <v>0</v>
      </c>
      <c r="C179" s="95">
        <v>0</v>
      </c>
      <c r="D179" s="95">
        <v>0</v>
      </c>
      <c r="E179" s="95">
        <v>0</v>
      </c>
      <c r="F179" s="95">
        <v>0</v>
      </c>
    </row>
    <row r="180" spans="1:6">
      <c r="A180" s="64" t="s">
        <v>297</v>
      </c>
      <c r="B180" s="95">
        <v>0</v>
      </c>
      <c r="C180" s="95">
        <v>0</v>
      </c>
      <c r="D180" s="95">
        <v>0</v>
      </c>
      <c r="E180" s="95">
        <v>0</v>
      </c>
      <c r="F180" s="95">
        <v>0</v>
      </c>
    </row>
    <row r="181" spans="1:6">
      <c r="A181" s="63" t="s">
        <v>298</v>
      </c>
      <c r="B181" s="95">
        <v>26140.753539999998</v>
      </c>
      <c r="C181" s="95">
        <v>0</v>
      </c>
      <c r="D181" s="95">
        <v>0</v>
      </c>
      <c r="E181" s="95">
        <v>0</v>
      </c>
      <c r="F181" s="95">
        <v>26140.753539999998</v>
      </c>
    </row>
    <row r="182" spans="1:6">
      <c r="A182" s="64" t="s">
        <v>299</v>
      </c>
      <c r="B182" s="95">
        <v>0</v>
      </c>
      <c r="C182" s="95">
        <v>0</v>
      </c>
      <c r="D182" s="95">
        <v>0</v>
      </c>
      <c r="E182" s="95">
        <v>0</v>
      </c>
      <c r="F182" s="95">
        <v>0</v>
      </c>
    </row>
    <row r="183" spans="1:6">
      <c r="A183" s="64" t="s">
        <v>300</v>
      </c>
      <c r="B183" s="95">
        <v>6918.5995700000003</v>
      </c>
      <c r="C183" s="95">
        <v>0</v>
      </c>
      <c r="D183" s="95">
        <v>0</v>
      </c>
      <c r="E183" s="95">
        <v>0</v>
      </c>
      <c r="F183" s="95">
        <v>6918.5995700000003</v>
      </c>
    </row>
    <row r="184" spans="1:6">
      <c r="A184" s="64" t="s">
        <v>301</v>
      </c>
      <c r="B184" s="95">
        <v>19222.153969999999</v>
      </c>
      <c r="C184" s="95">
        <v>0</v>
      </c>
      <c r="D184" s="95">
        <v>0</v>
      </c>
      <c r="E184" s="95">
        <v>0</v>
      </c>
      <c r="F184" s="95">
        <v>19222.153969999999</v>
      </c>
    </row>
    <row r="185" spans="1:6">
      <c r="A185" s="63" t="s">
        <v>302</v>
      </c>
      <c r="B185" s="95">
        <v>0</v>
      </c>
      <c r="C185" s="95">
        <v>0</v>
      </c>
      <c r="D185" s="95">
        <v>0</v>
      </c>
      <c r="E185" s="95">
        <v>0</v>
      </c>
      <c r="F185" s="95">
        <v>0</v>
      </c>
    </row>
    <row r="186" spans="1:6">
      <c r="A186" s="64" t="s">
        <v>303</v>
      </c>
      <c r="B186" s="95">
        <v>0</v>
      </c>
      <c r="C186" s="95">
        <v>0</v>
      </c>
      <c r="D186" s="95">
        <v>0</v>
      </c>
      <c r="E186" s="95">
        <v>0</v>
      </c>
      <c r="F186" s="95">
        <v>0</v>
      </c>
    </row>
    <row r="187" spans="1:6">
      <c r="A187" s="63" t="s">
        <v>304</v>
      </c>
      <c r="B187" s="95">
        <v>866026.78466999996</v>
      </c>
      <c r="C187" s="95">
        <v>0</v>
      </c>
      <c r="D187" s="95">
        <v>0</v>
      </c>
      <c r="E187" s="95">
        <v>0</v>
      </c>
      <c r="F187" s="95">
        <v>866026.78466999996</v>
      </c>
    </row>
    <row r="188" spans="1:6">
      <c r="A188" s="64" t="s">
        <v>305</v>
      </c>
      <c r="B188" s="95">
        <v>342563.13864999998</v>
      </c>
      <c r="C188" s="95">
        <v>0</v>
      </c>
      <c r="D188" s="95">
        <v>0</v>
      </c>
      <c r="E188" s="95">
        <v>0</v>
      </c>
      <c r="F188" s="95">
        <v>342563.13864999998</v>
      </c>
    </row>
    <row r="189" spans="1:6">
      <c r="A189" s="64" t="s">
        <v>306</v>
      </c>
      <c r="B189" s="95">
        <v>280688.75193000003</v>
      </c>
      <c r="C189" s="95">
        <v>0</v>
      </c>
      <c r="D189" s="95">
        <v>0</v>
      </c>
      <c r="E189" s="95">
        <v>0</v>
      </c>
      <c r="F189" s="95">
        <v>280688.75193000003</v>
      </c>
    </row>
    <row r="190" spans="1:6">
      <c r="A190" s="64" t="s">
        <v>307</v>
      </c>
      <c r="B190" s="95">
        <v>242774.89409000002</v>
      </c>
      <c r="C190" s="95">
        <v>0</v>
      </c>
      <c r="D190" s="95">
        <v>0</v>
      </c>
      <c r="E190" s="95">
        <v>0</v>
      </c>
      <c r="F190" s="95">
        <v>242774.89409000002</v>
      </c>
    </row>
    <row r="191" spans="1:6">
      <c r="A191" s="63" t="s">
        <v>308</v>
      </c>
      <c r="B191" s="95">
        <v>-9834.1085999999996</v>
      </c>
      <c r="C191" s="95">
        <v>0</v>
      </c>
      <c r="D191" s="95">
        <v>0</v>
      </c>
      <c r="E191" s="95">
        <v>0</v>
      </c>
      <c r="F191" s="95">
        <v>-9834.1085999999996</v>
      </c>
    </row>
    <row r="192" spans="1:6">
      <c r="A192" s="64" t="s">
        <v>309</v>
      </c>
      <c r="B192" s="95">
        <v>-7509.8673099999996</v>
      </c>
      <c r="C192" s="95">
        <v>0</v>
      </c>
      <c r="D192" s="95">
        <v>0</v>
      </c>
      <c r="E192" s="95">
        <v>0</v>
      </c>
      <c r="F192" s="95">
        <v>-7509.8673099999996</v>
      </c>
    </row>
    <row r="193" spans="1:6">
      <c r="A193" s="64" t="s">
        <v>310</v>
      </c>
      <c r="B193" s="95">
        <v>-2324.2412899999999</v>
      </c>
      <c r="C193" s="95">
        <v>0</v>
      </c>
      <c r="D193" s="95">
        <v>0</v>
      </c>
      <c r="E193" s="95">
        <v>0</v>
      </c>
      <c r="F193" s="95">
        <v>-2324.2412899999999</v>
      </c>
    </row>
    <row r="194" spans="1:6">
      <c r="A194" s="72" t="s">
        <v>311</v>
      </c>
      <c r="B194" s="57">
        <v>8439272.0540399998</v>
      </c>
      <c r="C194" s="57">
        <v>1861601.7334799999</v>
      </c>
      <c r="D194" s="57">
        <v>208.95726000000002</v>
      </c>
      <c r="E194" s="57">
        <v>0.10249</v>
      </c>
      <c r="F194" s="57">
        <v>10301082.847270001</v>
      </c>
    </row>
    <row r="195" spans="1:6">
      <c r="A195" s="72" t="s">
        <v>312</v>
      </c>
      <c r="B195" s="57">
        <v>10333.504989999999</v>
      </c>
      <c r="C195" s="57">
        <v>137.19999999999999</v>
      </c>
      <c r="D195" s="57">
        <v>0</v>
      </c>
      <c r="E195" s="57">
        <v>0</v>
      </c>
      <c r="F195" s="57">
        <v>10470.70499</v>
      </c>
    </row>
    <row r="196" spans="1:6">
      <c r="A196" s="66" t="s">
        <v>313</v>
      </c>
      <c r="B196" s="95">
        <v>0</v>
      </c>
      <c r="C196" s="95">
        <v>0</v>
      </c>
      <c r="D196" s="95">
        <v>0</v>
      </c>
      <c r="E196" s="95">
        <v>0</v>
      </c>
      <c r="F196" s="95">
        <v>0</v>
      </c>
    </row>
    <row r="197" spans="1:6">
      <c r="A197" s="64" t="s">
        <v>314</v>
      </c>
      <c r="B197" s="95">
        <v>0</v>
      </c>
      <c r="C197" s="95">
        <v>0</v>
      </c>
      <c r="D197" s="95">
        <v>0</v>
      </c>
      <c r="E197" s="95">
        <v>0</v>
      </c>
      <c r="F197" s="95">
        <v>0</v>
      </c>
    </row>
    <row r="198" spans="1:6">
      <c r="A198" s="64" t="s">
        <v>315</v>
      </c>
      <c r="B198" s="95">
        <v>0</v>
      </c>
      <c r="C198" s="95">
        <v>0</v>
      </c>
      <c r="D198" s="95">
        <v>0</v>
      </c>
      <c r="E198" s="95">
        <v>0</v>
      </c>
      <c r="F198" s="95">
        <v>0</v>
      </c>
    </row>
    <row r="199" spans="1:6">
      <c r="A199" s="64" t="s">
        <v>316</v>
      </c>
      <c r="B199" s="95">
        <v>0</v>
      </c>
      <c r="C199" s="95">
        <v>0</v>
      </c>
      <c r="D199" s="95">
        <v>0</v>
      </c>
      <c r="E199" s="95">
        <v>0</v>
      </c>
      <c r="F199" s="95">
        <v>0</v>
      </c>
    </row>
    <row r="200" spans="1:6">
      <c r="A200" s="64" t="s">
        <v>317</v>
      </c>
      <c r="B200" s="95">
        <v>0</v>
      </c>
      <c r="C200" s="95">
        <v>0</v>
      </c>
      <c r="D200" s="95">
        <v>0</v>
      </c>
      <c r="E200" s="95">
        <v>0</v>
      </c>
      <c r="F200" s="95">
        <v>0</v>
      </c>
    </row>
    <row r="201" spans="1:6">
      <c r="A201" s="64" t="s">
        <v>318</v>
      </c>
      <c r="B201" s="95">
        <v>0</v>
      </c>
      <c r="C201" s="95">
        <v>0</v>
      </c>
      <c r="D201" s="95">
        <v>0</v>
      </c>
      <c r="E201" s="95">
        <v>0</v>
      </c>
      <c r="F201" s="95">
        <v>0</v>
      </c>
    </row>
    <row r="202" spans="1:6">
      <c r="A202" s="63" t="s">
        <v>319</v>
      </c>
      <c r="B202" s="95">
        <v>234.63823000000002</v>
      </c>
      <c r="C202" s="95">
        <v>137.19999999999999</v>
      </c>
      <c r="D202" s="95">
        <v>0</v>
      </c>
      <c r="E202" s="95">
        <v>0</v>
      </c>
      <c r="F202" s="95">
        <v>371.83822999999995</v>
      </c>
    </row>
    <row r="203" spans="1:6">
      <c r="A203" s="64" t="s">
        <v>320</v>
      </c>
      <c r="B203" s="95">
        <v>0</v>
      </c>
      <c r="C203" s="95">
        <v>0</v>
      </c>
      <c r="D203" s="95">
        <v>0</v>
      </c>
      <c r="E203" s="95">
        <v>0</v>
      </c>
      <c r="F203" s="95">
        <v>0</v>
      </c>
    </row>
    <row r="204" spans="1:6">
      <c r="A204" s="64" t="s">
        <v>321</v>
      </c>
      <c r="B204" s="95">
        <v>0</v>
      </c>
      <c r="C204" s="95">
        <v>0</v>
      </c>
      <c r="D204" s="95">
        <v>0</v>
      </c>
      <c r="E204" s="95">
        <v>0</v>
      </c>
      <c r="F204" s="95">
        <v>0</v>
      </c>
    </row>
    <row r="205" spans="1:6">
      <c r="A205" s="64" t="s">
        <v>1383</v>
      </c>
      <c r="B205" s="95">
        <v>196.79</v>
      </c>
      <c r="C205" s="95">
        <v>0</v>
      </c>
      <c r="D205" s="95">
        <v>0</v>
      </c>
      <c r="E205" s="95">
        <v>0</v>
      </c>
      <c r="F205" s="95">
        <v>196.79</v>
      </c>
    </row>
    <row r="206" spans="1:6">
      <c r="A206" s="64" t="s">
        <v>323</v>
      </c>
      <c r="B206" s="95">
        <v>0</v>
      </c>
      <c r="C206" s="95">
        <v>0</v>
      </c>
      <c r="D206" s="95">
        <v>0</v>
      </c>
      <c r="E206" s="95">
        <v>0</v>
      </c>
      <c r="F206" s="95">
        <v>0</v>
      </c>
    </row>
    <row r="207" spans="1:6">
      <c r="A207" s="64" t="s">
        <v>324</v>
      </c>
      <c r="B207" s="95">
        <v>37.848230000000001</v>
      </c>
      <c r="C207" s="95">
        <v>137.19999999999999</v>
      </c>
      <c r="D207" s="95">
        <v>0</v>
      </c>
      <c r="E207" s="95">
        <v>0</v>
      </c>
      <c r="F207" s="95">
        <v>175.04823000000002</v>
      </c>
    </row>
    <row r="208" spans="1:6">
      <c r="A208" s="63" t="s">
        <v>325</v>
      </c>
      <c r="B208" s="95">
        <v>0</v>
      </c>
      <c r="C208" s="95">
        <v>0</v>
      </c>
      <c r="D208" s="95">
        <v>0</v>
      </c>
      <c r="E208" s="95">
        <v>0</v>
      </c>
      <c r="F208" s="95">
        <v>0</v>
      </c>
    </row>
    <row r="209" spans="1:6">
      <c r="A209" s="63" t="s">
        <v>326</v>
      </c>
      <c r="B209" s="95">
        <v>10098.866759999999</v>
      </c>
      <c r="C209" s="95">
        <v>0</v>
      </c>
      <c r="D209" s="95">
        <v>0</v>
      </c>
      <c r="E209" s="95">
        <v>0</v>
      </c>
      <c r="F209" s="95">
        <v>10098.866759999999</v>
      </c>
    </row>
    <row r="210" spans="1:6">
      <c r="A210" s="64" t="s">
        <v>327</v>
      </c>
      <c r="B210" s="95">
        <v>0</v>
      </c>
      <c r="C210" s="95">
        <v>0</v>
      </c>
      <c r="D210" s="95">
        <v>0</v>
      </c>
      <c r="E210" s="95">
        <v>0</v>
      </c>
      <c r="F210" s="95">
        <v>0</v>
      </c>
    </row>
    <row r="211" spans="1:6">
      <c r="A211" s="64" t="s">
        <v>328</v>
      </c>
      <c r="B211" s="95">
        <v>10098.866759999999</v>
      </c>
      <c r="C211" s="95">
        <v>0</v>
      </c>
      <c r="D211" s="95">
        <v>0</v>
      </c>
      <c r="E211" s="95">
        <v>0</v>
      </c>
      <c r="F211" s="95">
        <v>10098.866759999999</v>
      </c>
    </row>
    <row r="212" spans="1:6">
      <c r="A212" s="64" t="s">
        <v>329</v>
      </c>
      <c r="B212" s="95">
        <v>0</v>
      </c>
      <c r="C212" s="95">
        <v>0</v>
      </c>
      <c r="D212" s="95">
        <v>0</v>
      </c>
      <c r="E212" s="95">
        <v>0</v>
      </c>
      <c r="F212" s="95">
        <v>0</v>
      </c>
    </row>
    <row r="213" spans="1:6">
      <c r="A213" s="64" t="s">
        <v>330</v>
      </c>
      <c r="B213" s="95">
        <v>0</v>
      </c>
      <c r="C213" s="95">
        <v>0</v>
      </c>
      <c r="D213" s="95">
        <v>0</v>
      </c>
      <c r="E213" s="95">
        <v>0</v>
      </c>
      <c r="F213" s="95">
        <v>0</v>
      </c>
    </row>
    <row r="214" spans="1:6">
      <c r="A214" s="63" t="s">
        <v>331</v>
      </c>
      <c r="B214" s="95">
        <v>0</v>
      </c>
      <c r="C214" s="95">
        <v>0</v>
      </c>
      <c r="D214" s="95">
        <v>0</v>
      </c>
      <c r="E214" s="95">
        <v>0</v>
      </c>
      <c r="F214" s="95">
        <v>0</v>
      </c>
    </row>
    <row r="215" spans="1:6">
      <c r="A215" s="177" t="s">
        <v>332</v>
      </c>
      <c r="B215" s="57">
        <v>7258171.4740600009</v>
      </c>
      <c r="C215" s="57">
        <v>7788381.3655900005</v>
      </c>
      <c r="D215" s="57">
        <v>2626.3571000000002</v>
      </c>
      <c r="E215" s="57">
        <v>0</v>
      </c>
      <c r="F215" s="57">
        <v>15049179.19675</v>
      </c>
    </row>
    <row r="216" spans="1:6">
      <c r="A216" s="63" t="s">
        <v>333</v>
      </c>
      <c r="B216" s="95">
        <v>10095.451230000001</v>
      </c>
      <c r="C216" s="95">
        <v>2505.6701499999999</v>
      </c>
      <c r="D216" s="95">
        <v>0</v>
      </c>
      <c r="E216" s="95">
        <v>0</v>
      </c>
      <c r="F216" s="95">
        <v>12601.12138</v>
      </c>
    </row>
    <row r="217" spans="1:6">
      <c r="A217" s="64" t="s">
        <v>334</v>
      </c>
      <c r="B217" s="95">
        <v>0</v>
      </c>
      <c r="C217" s="95">
        <v>0</v>
      </c>
      <c r="D217" s="95">
        <v>0</v>
      </c>
      <c r="E217" s="95">
        <v>0</v>
      </c>
      <c r="F217" s="95">
        <v>0</v>
      </c>
    </row>
    <row r="218" spans="1:6">
      <c r="A218" s="64" t="s">
        <v>335</v>
      </c>
      <c r="B218" s="95">
        <v>0</v>
      </c>
      <c r="C218" s="95">
        <v>0</v>
      </c>
      <c r="D218" s="95">
        <v>0</v>
      </c>
      <c r="E218" s="95">
        <v>0</v>
      </c>
      <c r="F218" s="95">
        <v>0</v>
      </c>
    </row>
    <row r="219" spans="1:6">
      <c r="A219" s="64" t="s">
        <v>336</v>
      </c>
      <c r="B219" s="95">
        <v>10095.451230000001</v>
      </c>
      <c r="C219" s="95">
        <v>2505.6701499999999</v>
      </c>
      <c r="D219" s="95">
        <v>0</v>
      </c>
      <c r="E219" s="95">
        <v>0</v>
      </c>
      <c r="F219" s="95">
        <v>12601.12138</v>
      </c>
    </row>
    <row r="220" spans="1:6">
      <c r="A220" s="63" t="s">
        <v>337</v>
      </c>
      <c r="B220" s="95">
        <v>52027.85254</v>
      </c>
      <c r="C220" s="95">
        <v>0</v>
      </c>
      <c r="D220" s="95">
        <v>687.08526000000006</v>
      </c>
      <c r="E220" s="95">
        <v>0</v>
      </c>
      <c r="F220" s="95">
        <v>52714.9378</v>
      </c>
    </row>
    <row r="221" spans="1:6">
      <c r="A221" s="64" t="s">
        <v>338</v>
      </c>
      <c r="B221" s="95">
        <v>0</v>
      </c>
      <c r="C221" s="95">
        <v>0</v>
      </c>
      <c r="D221" s="95">
        <v>0</v>
      </c>
      <c r="E221" s="95">
        <v>0</v>
      </c>
      <c r="F221" s="95">
        <v>0</v>
      </c>
    </row>
    <row r="222" spans="1:6">
      <c r="A222" s="64" t="s">
        <v>339</v>
      </c>
      <c r="B222" s="95">
        <v>52027.85254</v>
      </c>
      <c r="C222" s="95">
        <v>0</v>
      </c>
      <c r="D222" s="95">
        <v>687.08526000000006</v>
      </c>
      <c r="E222" s="95">
        <v>0</v>
      </c>
      <c r="F222" s="95">
        <v>52714.9378</v>
      </c>
    </row>
    <row r="223" spans="1:6">
      <c r="A223" s="64" t="s">
        <v>340</v>
      </c>
      <c r="B223" s="95">
        <v>0</v>
      </c>
      <c r="C223" s="95">
        <v>0</v>
      </c>
      <c r="D223" s="95">
        <v>0</v>
      </c>
      <c r="E223" s="95">
        <v>0</v>
      </c>
      <c r="F223" s="95">
        <v>0</v>
      </c>
    </row>
    <row r="224" spans="1:6">
      <c r="A224" s="65" t="s">
        <v>341</v>
      </c>
      <c r="B224" s="95">
        <v>0</v>
      </c>
      <c r="C224" s="95">
        <v>0</v>
      </c>
      <c r="D224" s="95">
        <v>0</v>
      </c>
      <c r="E224" s="95">
        <v>0</v>
      </c>
      <c r="F224" s="95">
        <v>0</v>
      </c>
    </row>
    <row r="225" spans="1:6">
      <c r="A225" s="64" t="s">
        <v>342</v>
      </c>
      <c r="B225" s="95">
        <v>0</v>
      </c>
      <c r="C225" s="95">
        <v>0</v>
      </c>
      <c r="D225" s="95">
        <v>0</v>
      </c>
      <c r="E225" s="95">
        <v>0</v>
      </c>
      <c r="F225" s="95">
        <v>0</v>
      </c>
    </row>
    <row r="226" spans="1:6">
      <c r="A226" s="63" t="s">
        <v>343</v>
      </c>
      <c r="B226" s="95">
        <v>0</v>
      </c>
      <c r="C226" s="95">
        <v>1569.4701100000002</v>
      </c>
      <c r="D226" s="95">
        <v>0</v>
      </c>
      <c r="E226" s="95">
        <v>0</v>
      </c>
      <c r="F226" s="95">
        <v>1569.4701100000002</v>
      </c>
    </row>
    <row r="227" spans="1:6">
      <c r="A227" s="64" t="s">
        <v>344</v>
      </c>
      <c r="B227" s="95">
        <v>0</v>
      </c>
      <c r="C227" s="95">
        <v>1569.4701100000002</v>
      </c>
      <c r="D227" s="95">
        <v>0</v>
      </c>
      <c r="E227" s="95">
        <v>0</v>
      </c>
      <c r="F227" s="95">
        <v>1569.4701100000002</v>
      </c>
    </row>
    <row r="228" spans="1:6">
      <c r="A228" s="64" t="s">
        <v>345</v>
      </c>
      <c r="B228" s="95">
        <v>0</v>
      </c>
      <c r="C228" s="95">
        <v>0</v>
      </c>
      <c r="D228" s="95">
        <v>0</v>
      </c>
      <c r="E228" s="95">
        <v>0</v>
      </c>
      <c r="F228" s="95">
        <v>0</v>
      </c>
    </row>
    <row r="229" spans="1:6">
      <c r="A229" s="63" t="s">
        <v>346</v>
      </c>
      <c r="B229" s="95">
        <v>0</v>
      </c>
      <c r="C229" s="95">
        <v>0</v>
      </c>
      <c r="D229" s="95">
        <v>0</v>
      </c>
      <c r="E229" s="95">
        <v>0</v>
      </c>
      <c r="F229" s="95">
        <v>0</v>
      </c>
    </row>
    <row r="230" spans="1:6">
      <c r="A230" s="64" t="s">
        <v>347</v>
      </c>
      <c r="B230" s="95">
        <v>0</v>
      </c>
      <c r="C230" s="95">
        <v>0</v>
      </c>
      <c r="D230" s="95">
        <v>0</v>
      </c>
      <c r="E230" s="95">
        <v>0</v>
      </c>
      <c r="F230" s="95">
        <v>0</v>
      </c>
    </row>
    <row r="231" spans="1:6">
      <c r="A231" s="64" t="s">
        <v>348</v>
      </c>
      <c r="B231" s="95">
        <v>0</v>
      </c>
      <c r="C231" s="95">
        <v>0</v>
      </c>
      <c r="D231" s="95">
        <v>0</v>
      </c>
      <c r="E231" s="95">
        <v>0</v>
      </c>
      <c r="F231" s="95">
        <v>0</v>
      </c>
    </row>
    <row r="232" spans="1:6">
      <c r="A232" s="63" t="s">
        <v>349</v>
      </c>
      <c r="B232" s="95">
        <v>6260656.0064899996</v>
      </c>
      <c r="C232" s="95">
        <v>5440518.0207200004</v>
      </c>
      <c r="D232" s="95">
        <v>0</v>
      </c>
      <c r="E232" s="95">
        <v>0</v>
      </c>
      <c r="F232" s="95">
        <v>11701174.027209999</v>
      </c>
    </row>
    <row r="233" spans="1:6">
      <c r="A233" s="64" t="s">
        <v>350</v>
      </c>
      <c r="B233" s="95">
        <v>5294412.05908</v>
      </c>
      <c r="C233" s="95">
        <v>5048324.6436599996</v>
      </c>
      <c r="D233" s="95">
        <v>0</v>
      </c>
      <c r="E233" s="95">
        <v>0</v>
      </c>
      <c r="F233" s="95">
        <v>10342736.702740001</v>
      </c>
    </row>
    <row r="234" spans="1:6">
      <c r="A234" s="64" t="s">
        <v>351</v>
      </c>
      <c r="B234" s="95">
        <v>5.1999999999999998E-2</v>
      </c>
      <c r="C234" s="95">
        <v>0</v>
      </c>
      <c r="D234" s="95">
        <v>0</v>
      </c>
      <c r="E234" s="95">
        <v>0</v>
      </c>
      <c r="F234" s="95">
        <v>5.1999999999999998E-2</v>
      </c>
    </row>
    <row r="235" spans="1:6">
      <c r="A235" s="64" t="s">
        <v>352</v>
      </c>
      <c r="B235" s="95">
        <v>373148.13851999998</v>
      </c>
      <c r="C235" s="95">
        <v>113815.01078</v>
      </c>
      <c r="D235" s="95">
        <v>0</v>
      </c>
      <c r="E235" s="95">
        <v>0</v>
      </c>
      <c r="F235" s="95">
        <v>486963.14929999999</v>
      </c>
    </row>
    <row r="236" spans="1:6">
      <c r="A236" s="64" t="s">
        <v>353</v>
      </c>
      <c r="B236" s="95">
        <v>0</v>
      </c>
      <c r="C236" s="95">
        <v>0</v>
      </c>
      <c r="D236" s="95">
        <v>0</v>
      </c>
      <c r="E236" s="95">
        <v>0</v>
      </c>
      <c r="F236" s="95">
        <v>0</v>
      </c>
    </row>
    <row r="237" spans="1:6">
      <c r="A237" s="64" t="s">
        <v>354</v>
      </c>
      <c r="B237" s="95">
        <v>177472.7623</v>
      </c>
      <c r="C237" s="95">
        <v>54011.867460000001</v>
      </c>
      <c r="D237" s="95">
        <v>0</v>
      </c>
      <c r="E237" s="95">
        <v>0</v>
      </c>
      <c r="F237" s="95">
        <v>231484.62975999998</v>
      </c>
    </row>
    <row r="238" spans="1:6">
      <c r="A238" s="64" t="s">
        <v>355</v>
      </c>
      <c r="B238" s="95">
        <v>594.12414999999999</v>
      </c>
      <c r="C238" s="95">
        <v>0</v>
      </c>
      <c r="D238" s="95">
        <v>0</v>
      </c>
      <c r="E238" s="95">
        <v>0</v>
      </c>
      <c r="F238" s="95">
        <v>594.12414999999999</v>
      </c>
    </row>
    <row r="239" spans="1:6">
      <c r="A239" s="64" t="s">
        <v>356</v>
      </c>
      <c r="B239" s="95">
        <v>7.6820000000000004</v>
      </c>
      <c r="C239" s="95">
        <v>1.7334499999999999</v>
      </c>
      <c r="D239" s="95">
        <v>0</v>
      </c>
      <c r="E239" s="95">
        <v>0</v>
      </c>
      <c r="F239" s="95">
        <v>9.4154499999999999</v>
      </c>
    </row>
    <row r="240" spans="1:6">
      <c r="A240" s="64" t="s">
        <v>357</v>
      </c>
      <c r="B240" s="95">
        <v>415021.18844</v>
      </c>
      <c r="C240" s="95">
        <v>224364.76537000001</v>
      </c>
      <c r="D240" s="95">
        <v>0</v>
      </c>
      <c r="E240" s="95">
        <v>0</v>
      </c>
      <c r="F240" s="95">
        <v>639385.95380999998</v>
      </c>
    </row>
    <row r="241" spans="1:6">
      <c r="A241" s="63" t="s">
        <v>358</v>
      </c>
      <c r="B241" s="95">
        <v>913139.60465999995</v>
      </c>
      <c r="C241" s="95">
        <v>2300290.7742600003</v>
      </c>
      <c r="D241" s="95">
        <v>1939.2718400000001</v>
      </c>
      <c r="E241" s="95">
        <v>0</v>
      </c>
      <c r="F241" s="95">
        <v>3215369.6507600001</v>
      </c>
    </row>
    <row r="242" spans="1:6">
      <c r="A242" s="64" t="s">
        <v>359</v>
      </c>
      <c r="B242" s="95">
        <v>258968.25878999999</v>
      </c>
      <c r="C242" s="95">
        <v>64993.683700000001</v>
      </c>
      <c r="D242" s="95">
        <v>0</v>
      </c>
      <c r="E242" s="95">
        <v>0</v>
      </c>
      <c r="F242" s="95">
        <v>323961.94248999999</v>
      </c>
    </row>
    <row r="243" spans="1:6">
      <c r="A243" s="64" t="s">
        <v>360</v>
      </c>
      <c r="B243" s="95">
        <v>25962.92</v>
      </c>
      <c r="C243" s="95">
        <v>41324.522560000005</v>
      </c>
      <c r="D243" s="95">
        <v>0</v>
      </c>
      <c r="E243" s="95">
        <v>0</v>
      </c>
      <c r="F243" s="95">
        <v>67287.442559999996</v>
      </c>
    </row>
    <row r="244" spans="1:6">
      <c r="A244" s="64" t="s">
        <v>361</v>
      </c>
      <c r="B244" s="95">
        <v>160705.34436000002</v>
      </c>
      <c r="C244" s="95">
        <v>90741.534040000013</v>
      </c>
      <c r="D244" s="95">
        <v>585.80505000000005</v>
      </c>
      <c r="E244" s="95">
        <v>0</v>
      </c>
      <c r="F244" s="95">
        <v>252032.68344999998</v>
      </c>
    </row>
    <row r="245" spans="1:6">
      <c r="A245" s="64" t="s">
        <v>362</v>
      </c>
      <c r="B245" s="95">
        <v>113737.25288</v>
      </c>
      <c r="C245" s="95">
        <v>36025.838429999996</v>
      </c>
      <c r="D245" s="95">
        <v>1142.31773</v>
      </c>
      <c r="E245" s="95">
        <v>0</v>
      </c>
      <c r="F245" s="95">
        <v>150905.40904</v>
      </c>
    </row>
    <row r="246" spans="1:6">
      <c r="A246" s="64" t="s">
        <v>1384</v>
      </c>
      <c r="B246" s="95">
        <v>0</v>
      </c>
      <c r="C246" s="95">
        <v>0</v>
      </c>
      <c r="D246" s="95">
        <v>0</v>
      </c>
      <c r="E246" s="95">
        <v>0</v>
      </c>
      <c r="F246" s="95">
        <v>0</v>
      </c>
    </row>
    <row r="247" spans="1:6">
      <c r="A247" s="64" t="s">
        <v>363</v>
      </c>
      <c r="B247" s="95">
        <v>353765.82863</v>
      </c>
      <c r="C247" s="95">
        <v>2067205.1955299999</v>
      </c>
      <c r="D247" s="95">
        <v>211.14905999999999</v>
      </c>
      <c r="E247" s="95">
        <v>0</v>
      </c>
      <c r="F247" s="95">
        <v>2421182.1732199998</v>
      </c>
    </row>
    <row r="248" spans="1:6">
      <c r="A248" s="63" t="s">
        <v>364</v>
      </c>
      <c r="B248" s="95">
        <v>22252.559140000001</v>
      </c>
      <c r="C248" s="95">
        <v>43497.430350000002</v>
      </c>
      <c r="D248" s="95">
        <v>0</v>
      </c>
      <c r="E248" s="95">
        <v>0</v>
      </c>
      <c r="F248" s="95">
        <v>65749.989490000007</v>
      </c>
    </row>
    <row r="249" spans="1:6">
      <c r="A249" s="64" t="s">
        <v>365</v>
      </c>
      <c r="B249" s="95">
        <v>22252.559140000001</v>
      </c>
      <c r="C249" s="95">
        <v>43497.430350000002</v>
      </c>
      <c r="D249" s="95">
        <v>0</v>
      </c>
      <c r="E249" s="95">
        <v>0</v>
      </c>
      <c r="F249" s="95">
        <v>65749.989490000007</v>
      </c>
    </row>
    <row r="250" spans="1:6">
      <c r="A250" s="64" t="s">
        <v>366</v>
      </c>
      <c r="B250" s="95">
        <v>0</v>
      </c>
      <c r="C250" s="95">
        <v>0</v>
      </c>
      <c r="D250" s="95">
        <v>0</v>
      </c>
      <c r="E250" s="95">
        <v>0</v>
      </c>
      <c r="F250" s="95">
        <v>0</v>
      </c>
    </row>
    <row r="251" spans="1:6">
      <c r="A251" s="63" t="s">
        <v>367</v>
      </c>
      <c r="B251" s="95">
        <v>0</v>
      </c>
      <c r="C251" s="95">
        <v>0</v>
      </c>
      <c r="D251" s="95">
        <v>0</v>
      </c>
      <c r="E251" s="95">
        <v>0</v>
      </c>
      <c r="F251" s="95">
        <v>0</v>
      </c>
    </row>
    <row r="252" spans="1:6">
      <c r="A252" s="64" t="s">
        <v>365</v>
      </c>
      <c r="B252" s="95">
        <v>0</v>
      </c>
      <c r="C252" s="95">
        <v>0</v>
      </c>
      <c r="D252" s="95">
        <v>0</v>
      </c>
      <c r="E252" s="95">
        <v>0</v>
      </c>
      <c r="F252" s="95">
        <v>0</v>
      </c>
    </row>
    <row r="253" spans="1:6">
      <c r="A253" s="64" t="s">
        <v>366</v>
      </c>
      <c r="B253" s="95">
        <v>0</v>
      </c>
      <c r="C253" s="95">
        <v>0</v>
      </c>
      <c r="D253" s="95">
        <v>0</v>
      </c>
      <c r="E253" s="95">
        <v>0</v>
      </c>
      <c r="F253" s="95">
        <v>0</v>
      </c>
    </row>
    <row r="254" spans="1:6">
      <c r="A254" s="216" t="s">
        <v>368</v>
      </c>
      <c r="B254" s="57">
        <v>391569.86057999998</v>
      </c>
      <c r="C254" s="57">
        <v>52062.682540000002</v>
      </c>
      <c r="D254" s="57">
        <v>0</v>
      </c>
      <c r="E254" s="57">
        <v>0</v>
      </c>
      <c r="F254" s="57">
        <v>443632.54311999999</v>
      </c>
    </row>
    <row r="255" spans="1:6">
      <c r="A255" s="99" t="s">
        <v>369</v>
      </c>
      <c r="B255" s="95">
        <v>1065.0793200000001</v>
      </c>
      <c r="C255" s="95">
        <v>101.58011999999999</v>
      </c>
      <c r="D255" s="95">
        <v>0</v>
      </c>
      <c r="E255" s="95">
        <v>0</v>
      </c>
      <c r="F255" s="95">
        <v>1166.6594399999999</v>
      </c>
    </row>
    <row r="256" spans="1:6">
      <c r="A256" s="99" t="s">
        <v>370</v>
      </c>
      <c r="B256" s="95">
        <v>5076.26188</v>
      </c>
      <c r="C256" s="95">
        <v>2107.1585800000003</v>
      </c>
      <c r="D256" s="95">
        <v>0</v>
      </c>
      <c r="E256" s="95">
        <v>0</v>
      </c>
      <c r="F256" s="95">
        <v>7183.4204600000003</v>
      </c>
    </row>
    <row r="257" spans="1:6">
      <c r="A257" s="99" t="s">
        <v>371</v>
      </c>
      <c r="B257" s="95">
        <v>301885.73631999997</v>
      </c>
      <c r="C257" s="95">
        <v>31668.680760000003</v>
      </c>
      <c r="D257" s="95">
        <v>0</v>
      </c>
      <c r="E257" s="95">
        <v>0</v>
      </c>
      <c r="F257" s="95">
        <v>333554.41707999998</v>
      </c>
    </row>
    <row r="258" spans="1:6">
      <c r="A258" s="99" t="s">
        <v>372</v>
      </c>
      <c r="B258" s="95">
        <v>66559.03502000001</v>
      </c>
      <c r="C258" s="95">
        <v>15068.96415</v>
      </c>
      <c r="D258" s="95">
        <v>0</v>
      </c>
      <c r="E258" s="95">
        <v>0</v>
      </c>
      <c r="F258" s="95">
        <v>81627.999169999996</v>
      </c>
    </row>
    <row r="259" spans="1:6">
      <c r="A259" s="99" t="s">
        <v>373</v>
      </c>
      <c r="B259" s="95">
        <v>4028.3024700000001</v>
      </c>
      <c r="C259" s="95">
        <v>901.28143</v>
      </c>
      <c r="D259" s="95">
        <v>0</v>
      </c>
      <c r="E259" s="95">
        <v>0</v>
      </c>
      <c r="F259" s="95">
        <v>4929.5839000000005</v>
      </c>
    </row>
    <row r="260" spans="1:6">
      <c r="A260" s="99" t="s">
        <v>374</v>
      </c>
      <c r="B260" s="95">
        <v>4025.12509</v>
      </c>
      <c r="C260" s="95">
        <v>1068.0223500000002</v>
      </c>
      <c r="D260" s="95">
        <v>0</v>
      </c>
      <c r="E260" s="95">
        <v>0</v>
      </c>
      <c r="F260" s="95">
        <v>5093.1474400000006</v>
      </c>
    </row>
    <row r="261" spans="1:6">
      <c r="A261" s="99" t="s">
        <v>375</v>
      </c>
      <c r="B261" s="95">
        <v>4993.0818499999996</v>
      </c>
      <c r="C261" s="95">
        <v>105.87459</v>
      </c>
      <c r="D261" s="95">
        <v>0</v>
      </c>
      <c r="E261" s="95">
        <v>0</v>
      </c>
      <c r="F261" s="95">
        <v>5098.9564400000008</v>
      </c>
    </row>
    <row r="262" spans="1:6">
      <c r="A262" s="99" t="s">
        <v>376</v>
      </c>
      <c r="B262" s="95">
        <v>2253.8580499999998</v>
      </c>
      <c r="C262" s="95">
        <v>580.16188</v>
      </c>
      <c r="D262" s="95">
        <v>0</v>
      </c>
      <c r="E262" s="95">
        <v>0</v>
      </c>
      <c r="F262" s="95">
        <v>2834.0199300000004</v>
      </c>
    </row>
    <row r="263" spans="1:6">
      <c r="A263" s="99" t="s">
        <v>377</v>
      </c>
      <c r="B263" s="95">
        <v>0</v>
      </c>
      <c r="C263" s="95">
        <v>0</v>
      </c>
      <c r="D263" s="95">
        <v>0</v>
      </c>
      <c r="E263" s="95">
        <v>0</v>
      </c>
      <c r="F263" s="95">
        <v>0</v>
      </c>
    </row>
    <row r="264" spans="1:6">
      <c r="A264" s="99" t="s">
        <v>378</v>
      </c>
      <c r="B264" s="95">
        <v>1670.31179</v>
      </c>
      <c r="C264" s="95">
        <v>460.87506000000002</v>
      </c>
      <c r="D264" s="95">
        <v>0</v>
      </c>
      <c r="E264" s="95">
        <v>0</v>
      </c>
      <c r="F264" s="95">
        <v>2131.18685</v>
      </c>
    </row>
    <row r="265" spans="1:6">
      <c r="A265" s="99" t="s">
        <v>379</v>
      </c>
      <c r="B265" s="95">
        <v>13.068790000000002</v>
      </c>
      <c r="C265" s="95">
        <v>8.362E-2</v>
      </c>
      <c r="D265" s="95">
        <v>0</v>
      </c>
      <c r="E265" s="95">
        <v>0</v>
      </c>
      <c r="F265" s="95">
        <v>13.15241</v>
      </c>
    </row>
    <row r="266" spans="1:6">
      <c r="A266" s="216" t="s">
        <v>380</v>
      </c>
      <c r="B266" s="57">
        <v>-132231.60234000001</v>
      </c>
      <c r="C266" s="57">
        <v>-22737.25719</v>
      </c>
      <c r="D266" s="57">
        <v>0</v>
      </c>
      <c r="E266" s="57">
        <v>0</v>
      </c>
      <c r="F266" s="57">
        <v>-154968.85952999999</v>
      </c>
    </row>
    <row r="267" spans="1:6">
      <c r="A267" s="99" t="s">
        <v>381</v>
      </c>
      <c r="B267" s="95">
        <v>-117153.88984</v>
      </c>
      <c r="C267" s="95">
        <v>-20086.89302</v>
      </c>
      <c r="D267" s="95">
        <v>0</v>
      </c>
      <c r="E267" s="95">
        <v>0</v>
      </c>
      <c r="F267" s="95">
        <v>-137240.78286000001</v>
      </c>
    </row>
    <row r="268" spans="1:6">
      <c r="A268" s="99" t="s">
        <v>382</v>
      </c>
      <c r="B268" s="95">
        <v>0</v>
      </c>
      <c r="C268" s="95">
        <v>0</v>
      </c>
      <c r="D268" s="95">
        <v>0</v>
      </c>
      <c r="E268" s="95">
        <v>0</v>
      </c>
      <c r="F268" s="95">
        <v>0</v>
      </c>
    </row>
    <row r="269" spans="1:6">
      <c r="A269" s="99" t="s">
        <v>383</v>
      </c>
      <c r="B269" s="95">
        <v>-11547.107029999999</v>
      </c>
      <c r="C269" s="95">
        <v>-1261.10706</v>
      </c>
      <c r="D269" s="95">
        <v>0</v>
      </c>
      <c r="E269" s="95">
        <v>0</v>
      </c>
      <c r="F269" s="95">
        <v>-12808.214089999999</v>
      </c>
    </row>
    <row r="270" spans="1:6">
      <c r="A270" s="99" t="s">
        <v>384</v>
      </c>
      <c r="B270" s="95">
        <v>-1889.4091100000001</v>
      </c>
      <c r="C270" s="95">
        <v>-1389.25711</v>
      </c>
      <c r="D270" s="95">
        <v>0</v>
      </c>
      <c r="E270" s="95">
        <v>0</v>
      </c>
      <c r="F270" s="95">
        <v>-3278.6662200000001</v>
      </c>
    </row>
    <row r="271" spans="1:6">
      <c r="A271" s="99" t="s">
        <v>385</v>
      </c>
      <c r="B271" s="95">
        <v>-1637.2492999999999</v>
      </c>
      <c r="C271" s="95">
        <v>0</v>
      </c>
      <c r="D271" s="95">
        <v>0</v>
      </c>
      <c r="E271" s="95">
        <v>0</v>
      </c>
      <c r="F271" s="95">
        <v>-1637.2492999999999</v>
      </c>
    </row>
    <row r="272" spans="1:6">
      <c r="A272" s="156" t="s">
        <v>386</v>
      </c>
      <c r="B272" s="95">
        <v>0</v>
      </c>
      <c r="C272" s="95">
        <v>0</v>
      </c>
      <c r="D272" s="95">
        <v>0</v>
      </c>
      <c r="E272" s="95">
        <v>0</v>
      </c>
      <c r="F272" s="95">
        <v>0</v>
      </c>
    </row>
    <row r="273" spans="1:6">
      <c r="A273" s="99" t="s">
        <v>457</v>
      </c>
      <c r="B273" s="95">
        <v>-3.94706</v>
      </c>
      <c r="C273" s="95">
        <v>0</v>
      </c>
      <c r="D273" s="95">
        <v>0</v>
      </c>
      <c r="E273" s="95">
        <v>0</v>
      </c>
      <c r="F273" s="95">
        <v>-3.94706</v>
      </c>
    </row>
    <row r="274" spans="1:6">
      <c r="A274" s="216" t="s">
        <v>969</v>
      </c>
      <c r="B274" s="57">
        <v>259338.25824</v>
      </c>
      <c r="C274" s="57">
        <v>29325.425350000001</v>
      </c>
      <c r="D274" s="57">
        <v>0</v>
      </c>
      <c r="E274" s="57">
        <v>0</v>
      </c>
      <c r="F274" s="57">
        <v>288663.68358999997</v>
      </c>
    </row>
    <row r="275" spans="1:6">
      <c r="A275" s="69" t="s">
        <v>387</v>
      </c>
      <c r="B275" s="57">
        <v>15366.845140000001</v>
      </c>
      <c r="C275" s="57">
        <v>6527.3347400000002</v>
      </c>
      <c r="D275" s="57">
        <v>0</v>
      </c>
      <c r="E275" s="57">
        <v>0</v>
      </c>
      <c r="F275" s="57">
        <v>21894.17988</v>
      </c>
    </row>
    <row r="276" spans="1:6">
      <c r="A276" s="99" t="s">
        <v>388</v>
      </c>
      <c r="B276" s="95">
        <v>7716.8596399999997</v>
      </c>
      <c r="C276" s="95">
        <v>1494.11457</v>
      </c>
      <c r="D276" s="95">
        <v>0</v>
      </c>
      <c r="E276" s="95">
        <v>0</v>
      </c>
      <c r="F276" s="95">
        <v>9210.9742100000003</v>
      </c>
    </row>
    <row r="277" spans="1:6">
      <c r="A277" s="99" t="s">
        <v>389</v>
      </c>
      <c r="B277" s="95">
        <v>1363.43524</v>
      </c>
      <c r="C277" s="95">
        <v>1299.6948</v>
      </c>
      <c r="D277" s="95">
        <v>0</v>
      </c>
      <c r="E277" s="95">
        <v>0</v>
      </c>
      <c r="F277" s="95">
        <v>2663.13004</v>
      </c>
    </row>
    <row r="278" spans="1:6">
      <c r="A278" s="99" t="s">
        <v>390</v>
      </c>
      <c r="B278" s="95">
        <v>3563.7967000000003</v>
      </c>
      <c r="C278" s="95">
        <v>3301.11742</v>
      </c>
      <c r="D278" s="95">
        <v>0</v>
      </c>
      <c r="E278" s="95">
        <v>0</v>
      </c>
      <c r="F278" s="95">
        <v>6864.9141200000004</v>
      </c>
    </row>
    <row r="279" spans="1:6">
      <c r="A279" s="99" t="s">
        <v>391</v>
      </c>
      <c r="B279" s="95">
        <v>0</v>
      </c>
      <c r="C279" s="95">
        <v>0</v>
      </c>
      <c r="D279" s="95">
        <v>0</v>
      </c>
      <c r="E279" s="95">
        <v>0</v>
      </c>
      <c r="F279" s="95">
        <v>0</v>
      </c>
    </row>
    <row r="280" spans="1:6">
      <c r="A280" s="99" t="s">
        <v>392</v>
      </c>
      <c r="B280" s="95">
        <v>2722.7535600000001</v>
      </c>
      <c r="C280" s="95">
        <v>432.40795000000003</v>
      </c>
      <c r="D280" s="95">
        <v>0</v>
      </c>
      <c r="E280" s="95">
        <v>0</v>
      </c>
      <c r="F280" s="95">
        <v>3155.1615099999999</v>
      </c>
    </row>
    <row r="281" spans="1:6">
      <c r="A281" s="99" t="s">
        <v>393</v>
      </c>
      <c r="B281" s="95">
        <v>0</v>
      </c>
      <c r="C281" s="95">
        <v>0</v>
      </c>
      <c r="D281" s="95">
        <v>0</v>
      </c>
      <c r="E281" s="95">
        <v>0</v>
      </c>
      <c r="F281" s="95">
        <v>0</v>
      </c>
    </row>
    <row r="282" spans="1:6">
      <c r="A282" s="157" t="s">
        <v>394</v>
      </c>
      <c r="B282" s="57">
        <v>-10931.34319</v>
      </c>
      <c r="C282" s="57">
        <v>-1412.05072</v>
      </c>
      <c r="D282" s="57">
        <v>0</v>
      </c>
      <c r="E282" s="57">
        <v>0</v>
      </c>
      <c r="F282" s="57">
        <v>-12343.393910000001</v>
      </c>
    </row>
    <row r="283" spans="1:6">
      <c r="A283" s="99" t="s">
        <v>388</v>
      </c>
      <c r="B283" s="95">
        <v>-2138.7584500000003</v>
      </c>
      <c r="C283" s="95">
        <v>-273.35965999999996</v>
      </c>
      <c r="D283" s="95">
        <v>0</v>
      </c>
      <c r="E283" s="95">
        <v>0</v>
      </c>
      <c r="F283" s="95">
        <v>-2412.1181099999999</v>
      </c>
    </row>
    <row r="284" spans="1:6">
      <c r="A284" s="99" t="s">
        <v>395</v>
      </c>
      <c r="B284" s="95">
        <v>-4810.3887000000004</v>
      </c>
      <c r="C284" s="95">
        <v>-426.27859999999998</v>
      </c>
      <c r="D284" s="95">
        <v>0</v>
      </c>
      <c r="E284" s="95">
        <v>0</v>
      </c>
      <c r="F284" s="95">
        <v>-5236.6673000000001</v>
      </c>
    </row>
    <row r="285" spans="1:6">
      <c r="A285" s="99" t="s">
        <v>396</v>
      </c>
      <c r="B285" s="95">
        <v>0</v>
      </c>
      <c r="C285" s="95">
        <v>-2.4160900000000001</v>
      </c>
      <c r="D285" s="95">
        <v>0</v>
      </c>
      <c r="E285" s="95">
        <v>0</v>
      </c>
      <c r="F285" s="95">
        <v>-2.4160900000000001</v>
      </c>
    </row>
    <row r="286" spans="1:6">
      <c r="A286" s="99" t="s">
        <v>397</v>
      </c>
      <c r="B286" s="95">
        <v>-31.645119999999999</v>
      </c>
      <c r="C286" s="95">
        <v>0</v>
      </c>
      <c r="D286" s="95">
        <v>0</v>
      </c>
      <c r="E286" s="95">
        <v>0</v>
      </c>
      <c r="F286" s="95">
        <v>-31.645119999999999</v>
      </c>
    </row>
    <row r="287" spans="1:6">
      <c r="A287" s="99" t="s">
        <v>398</v>
      </c>
      <c r="B287" s="95">
        <v>-3950.5509200000001</v>
      </c>
      <c r="C287" s="95">
        <v>-709.99636999999996</v>
      </c>
      <c r="D287" s="95">
        <v>0</v>
      </c>
      <c r="E287" s="95">
        <v>0</v>
      </c>
      <c r="F287" s="95">
        <v>-4660.5472900000004</v>
      </c>
    </row>
    <row r="288" spans="1:6">
      <c r="A288" s="99" t="s">
        <v>399</v>
      </c>
      <c r="B288" s="95">
        <v>0</v>
      </c>
      <c r="C288" s="95">
        <v>0</v>
      </c>
      <c r="D288" s="95">
        <v>0</v>
      </c>
      <c r="E288" s="95">
        <v>0</v>
      </c>
      <c r="F288" s="95">
        <v>0</v>
      </c>
    </row>
    <row r="289" spans="1:6">
      <c r="A289" s="216" t="s">
        <v>968</v>
      </c>
      <c r="B289" s="57">
        <v>263773.76019</v>
      </c>
      <c r="C289" s="57">
        <v>34440.709369999997</v>
      </c>
      <c r="D289" s="57">
        <v>0</v>
      </c>
      <c r="E289" s="57">
        <v>0</v>
      </c>
      <c r="F289" s="57">
        <v>298214.46956</v>
      </c>
    </row>
    <row r="290" spans="1:6">
      <c r="A290" s="99" t="s">
        <v>400</v>
      </c>
      <c r="B290" s="95">
        <v>79664.517859999993</v>
      </c>
      <c r="C290" s="95">
        <v>17804.943179999998</v>
      </c>
      <c r="D290" s="95">
        <v>0</v>
      </c>
      <c r="E290" s="95">
        <v>0</v>
      </c>
      <c r="F290" s="95">
        <v>97469.461040000009</v>
      </c>
    </row>
    <row r="291" spans="1:6">
      <c r="A291" s="99" t="s">
        <v>401</v>
      </c>
      <c r="B291" s="95">
        <v>20899.983980000001</v>
      </c>
      <c r="C291" s="95">
        <v>4698.3047200000001</v>
      </c>
      <c r="D291" s="95">
        <v>0</v>
      </c>
      <c r="E291" s="95">
        <v>0</v>
      </c>
      <c r="F291" s="95">
        <v>25598.288700000001</v>
      </c>
    </row>
    <row r="292" spans="1:6">
      <c r="A292" s="99" t="s">
        <v>402</v>
      </c>
      <c r="B292" s="95">
        <v>58729.547880000006</v>
      </c>
      <c r="C292" s="95">
        <v>13106.63846</v>
      </c>
      <c r="D292" s="95">
        <v>0</v>
      </c>
      <c r="E292" s="95">
        <v>0</v>
      </c>
      <c r="F292" s="95">
        <v>71836.18634</v>
      </c>
    </row>
    <row r="293" spans="1:6">
      <c r="A293" s="99" t="s">
        <v>403</v>
      </c>
      <c r="B293" s="95">
        <v>0</v>
      </c>
      <c r="C293" s="95">
        <v>0</v>
      </c>
      <c r="D293" s="95">
        <v>0</v>
      </c>
      <c r="E293" s="95">
        <v>0</v>
      </c>
      <c r="F293" s="95">
        <v>0</v>
      </c>
    </row>
    <row r="294" spans="1:6">
      <c r="A294" s="99" t="s">
        <v>404</v>
      </c>
      <c r="B294" s="95">
        <v>0</v>
      </c>
      <c r="C294" s="95">
        <v>0</v>
      </c>
      <c r="D294" s="95">
        <v>0</v>
      </c>
      <c r="E294" s="95">
        <v>0</v>
      </c>
      <c r="F294" s="95">
        <v>0</v>
      </c>
    </row>
    <row r="295" spans="1:6">
      <c r="A295" s="99" t="s">
        <v>405</v>
      </c>
      <c r="B295" s="95">
        <v>0</v>
      </c>
      <c r="C295" s="95">
        <v>0</v>
      </c>
      <c r="D295" s="95">
        <v>0</v>
      </c>
      <c r="E295" s="95">
        <v>0</v>
      </c>
      <c r="F295" s="95">
        <v>0</v>
      </c>
    </row>
    <row r="296" spans="1:6">
      <c r="A296" s="99" t="s">
        <v>406</v>
      </c>
      <c r="B296" s="95">
        <v>34.985999999999997</v>
      </c>
      <c r="C296" s="95">
        <v>0</v>
      </c>
      <c r="D296" s="95">
        <v>0</v>
      </c>
      <c r="E296" s="95">
        <v>0</v>
      </c>
      <c r="F296" s="95">
        <v>34.985999999999997</v>
      </c>
    </row>
    <row r="297" spans="1:6">
      <c r="A297" s="99" t="s">
        <v>407</v>
      </c>
      <c r="B297" s="95">
        <v>0</v>
      </c>
      <c r="C297" s="95">
        <v>0</v>
      </c>
      <c r="D297" s="95">
        <v>0</v>
      </c>
      <c r="E297" s="95">
        <v>0</v>
      </c>
      <c r="F297" s="95">
        <v>0</v>
      </c>
    </row>
    <row r="298" spans="1:6">
      <c r="A298" s="99" t="s">
        <v>408</v>
      </c>
      <c r="B298" s="95">
        <v>-118184.95940000001</v>
      </c>
      <c r="C298" s="95">
        <v>-23207.126110000001</v>
      </c>
      <c r="D298" s="95">
        <v>0</v>
      </c>
      <c r="E298" s="95">
        <v>0</v>
      </c>
      <c r="F298" s="95">
        <v>-141392.08551</v>
      </c>
    </row>
    <row r="299" spans="1:6">
      <c r="A299" s="99" t="s">
        <v>409</v>
      </c>
      <c r="B299" s="95">
        <v>-85602.74063</v>
      </c>
      <c r="C299" s="95">
        <v>-16234.874320000001</v>
      </c>
      <c r="D299" s="95">
        <v>0</v>
      </c>
      <c r="E299" s="95">
        <v>0</v>
      </c>
      <c r="F299" s="95">
        <v>-101837.61495</v>
      </c>
    </row>
    <row r="300" spans="1:6">
      <c r="A300" s="99" t="s">
        <v>410</v>
      </c>
      <c r="B300" s="95">
        <v>-43.857769999999995</v>
      </c>
      <c r="C300" s="95">
        <v>-151.72884999999999</v>
      </c>
      <c r="D300" s="95">
        <v>0</v>
      </c>
      <c r="E300" s="95">
        <v>0</v>
      </c>
      <c r="F300" s="95">
        <v>-195.58661999999998</v>
      </c>
    </row>
    <row r="301" spans="1:6">
      <c r="A301" s="99" t="s">
        <v>411</v>
      </c>
      <c r="B301" s="95">
        <v>-5.076E-2</v>
      </c>
      <c r="C301" s="95">
        <v>0</v>
      </c>
      <c r="D301" s="95">
        <v>0</v>
      </c>
      <c r="E301" s="95">
        <v>0</v>
      </c>
      <c r="F301" s="95">
        <v>-5.076E-2</v>
      </c>
    </row>
    <row r="302" spans="1:6">
      <c r="A302" s="156" t="s">
        <v>412</v>
      </c>
      <c r="B302" s="95">
        <v>-32513.076079999999</v>
      </c>
      <c r="C302" s="95">
        <v>-6820.5229400000007</v>
      </c>
      <c r="D302" s="95">
        <v>0</v>
      </c>
      <c r="E302" s="95">
        <v>0</v>
      </c>
      <c r="F302" s="95">
        <v>-39333.599020000001</v>
      </c>
    </row>
    <row r="303" spans="1:6">
      <c r="A303" s="156" t="s">
        <v>1385</v>
      </c>
      <c r="B303" s="95">
        <v>0</v>
      </c>
      <c r="C303" s="95">
        <v>0</v>
      </c>
      <c r="D303" s="95">
        <v>0</v>
      </c>
      <c r="E303" s="95">
        <v>0</v>
      </c>
      <c r="F303" s="95">
        <v>0</v>
      </c>
    </row>
    <row r="304" spans="1:6">
      <c r="A304" s="156" t="s">
        <v>414</v>
      </c>
      <c r="B304" s="95">
        <v>-25.234159999999999</v>
      </c>
      <c r="C304" s="95">
        <v>0</v>
      </c>
      <c r="D304" s="95">
        <v>0</v>
      </c>
      <c r="E304" s="95">
        <v>0</v>
      </c>
      <c r="F304" s="95">
        <v>-25.234159999999999</v>
      </c>
    </row>
    <row r="305" spans="1:6">
      <c r="A305" s="216" t="s">
        <v>967</v>
      </c>
      <c r="B305" s="57">
        <v>225253.31865</v>
      </c>
      <c r="C305" s="57">
        <v>29038.526440000001</v>
      </c>
      <c r="D305" s="57">
        <v>0</v>
      </c>
      <c r="E305" s="57">
        <v>0</v>
      </c>
      <c r="F305" s="57">
        <v>254291.84509000002</v>
      </c>
    </row>
    <row r="306" spans="1:6">
      <c r="A306" s="216" t="s">
        <v>415</v>
      </c>
      <c r="B306" s="57">
        <v>-243560.13009999998</v>
      </c>
      <c r="C306" s="57">
        <v>-12789.93425</v>
      </c>
      <c r="D306" s="57">
        <v>0</v>
      </c>
      <c r="E306" s="57">
        <v>0</v>
      </c>
      <c r="F306" s="57">
        <v>-256350.06435</v>
      </c>
    </row>
    <row r="307" spans="1:6">
      <c r="A307" s="99" t="s">
        <v>416</v>
      </c>
      <c r="B307" s="95">
        <v>-146146.26671999999</v>
      </c>
      <c r="C307" s="95">
        <v>-352.1189</v>
      </c>
      <c r="D307" s="95">
        <v>0</v>
      </c>
      <c r="E307" s="95">
        <v>0</v>
      </c>
      <c r="F307" s="95">
        <v>-146498.38562000002</v>
      </c>
    </row>
    <row r="308" spans="1:6">
      <c r="A308" s="99" t="s">
        <v>417</v>
      </c>
      <c r="B308" s="95">
        <v>-21144.495460000002</v>
      </c>
      <c r="C308" s="95">
        <v>-977.23311000000001</v>
      </c>
      <c r="D308" s="95">
        <v>0</v>
      </c>
      <c r="E308" s="95">
        <v>0</v>
      </c>
      <c r="F308" s="95">
        <v>-22121.728569999999</v>
      </c>
    </row>
    <row r="309" spans="1:6">
      <c r="A309" s="99" t="s">
        <v>418</v>
      </c>
      <c r="B309" s="95">
        <v>-3168.7930699999997</v>
      </c>
      <c r="C309" s="95">
        <v>-2336.93298</v>
      </c>
      <c r="D309" s="95">
        <v>0</v>
      </c>
      <c r="E309" s="95">
        <v>0</v>
      </c>
      <c r="F309" s="95">
        <v>-5505.7260500000002</v>
      </c>
    </row>
    <row r="310" spans="1:6">
      <c r="A310" s="99" t="s">
        <v>419</v>
      </c>
      <c r="B310" s="95">
        <v>-7781.6029000000008</v>
      </c>
      <c r="C310" s="95">
        <v>-2.9114</v>
      </c>
      <c r="D310" s="95">
        <v>0</v>
      </c>
      <c r="E310" s="95">
        <v>0</v>
      </c>
      <c r="F310" s="95">
        <v>-7784.5142999999998</v>
      </c>
    </row>
    <row r="311" spans="1:6">
      <c r="A311" s="99" t="s">
        <v>420</v>
      </c>
      <c r="B311" s="95">
        <v>-13997.26526</v>
      </c>
      <c r="C311" s="95">
        <v>-528.45182</v>
      </c>
      <c r="D311" s="95">
        <v>0</v>
      </c>
      <c r="E311" s="95">
        <v>0</v>
      </c>
      <c r="F311" s="95">
        <v>-14525.71708</v>
      </c>
    </row>
    <row r="312" spans="1:6">
      <c r="A312" s="99" t="s">
        <v>421</v>
      </c>
      <c r="B312" s="95">
        <v>-3397.7225199999998</v>
      </c>
      <c r="C312" s="95">
        <v>-39.00752</v>
      </c>
      <c r="D312" s="95">
        <v>0</v>
      </c>
      <c r="E312" s="95">
        <v>0</v>
      </c>
      <c r="F312" s="95">
        <v>-3436.7300399999999</v>
      </c>
    </row>
    <row r="313" spans="1:6">
      <c r="A313" s="99" t="s">
        <v>422</v>
      </c>
      <c r="B313" s="95">
        <v>-8353.6449100000009</v>
      </c>
      <c r="C313" s="95">
        <v>0</v>
      </c>
      <c r="D313" s="95">
        <v>0</v>
      </c>
      <c r="E313" s="95">
        <v>0</v>
      </c>
      <c r="F313" s="95">
        <v>-8353.6449100000009</v>
      </c>
    </row>
    <row r="314" spans="1:6">
      <c r="A314" s="99" t="s">
        <v>423</v>
      </c>
      <c r="B314" s="95">
        <v>-2041.3836999999999</v>
      </c>
      <c r="C314" s="95">
        <v>-290.99705999999998</v>
      </c>
      <c r="D314" s="95">
        <v>0</v>
      </c>
      <c r="E314" s="95">
        <v>0</v>
      </c>
      <c r="F314" s="95">
        <v>-2332.3807599999996</v>
      </c>
    </row>
    <row r="315" spans="1:6">
      <c r="A315" s="99" t="s">
        <v>424</v>
      </c>
      <c r="B315" s="95">
        <v>-37528.955560000002</v>
      </c>
      <c r="C315" s="95">
        <v>-8262.2814600000002</v>
      </c>
      <c r="D315" s="95">
        <v>0</v>
      </c>
      <c r="E315" s="95">
        <v>0</v>
      </c>
      <c r="F315" s="95">
        <v>-45791.23702</v>
      </c>
    </row>
    <row r="316" spans="1:6">
      <c r="A316" s="69" t="s">
        <v>966</v>
      </c>
      <c r="B316" s="57">
        <v>-18306.811450000001</v>
      </c>
      <c r="C316" s="57">
        <v>16248.592189999999</v>
      </c>
      <c r="D316" s="57">
        <v>0</v>
      </c>
      <c r="E316" s="57">
        <v>0</v>
      </c>
      <c r="F316" s="57">
        <v>-2058.2192599999998</v>
      </c>
    </row>
    <row r="317" spans="1:6">
      <c r="A317" s="156" t="s">
        <v>425</v>
      </c>
      <c r="B317" s="95">
        <v>23.920780000000001</v>
      </c>
      <c r="C317" s="95">
        <v>6.6579199999999998</v>
      </c>
      <c r="D317" s="95">
        <v>0</v>
      </c>
      <c r="E317" s="95">
        <v>8.4290000000000004E-2</v>
      </c>
      <c r="F317" s="95">
        <v>30.662990000000001</v>
      </c>
    </row>
    <row r="318" spans="1:6">
      <c r="A318" s="156" t="s">
        <v>426</v>
      </c>
      <c r="B318" s="95">
        <v>21.536930000000002</v>
      </c>
      <c r="C318" s="95">
        <v>6.6579199999999998</v>
      </c>
      <c r="D318" s="95">
        <v>0</v>
      </c>
      <c r="E318" s="95">
        <v>0</v>
      </c>
      <c r="F318" s="95">
        <v>28.194849999999999</v>
      </c>
    </row>
    <row r="319" spans="1:6">
      <c r="A319" s="156" t="s">
        <v>427</v>
      </c>
      <c r="B319" s="95">
        <v>2.3838499999999998</v>
      </c>
      <c r="C319" s="95">
        <v>0</v>
      </c>
      <c r="D319" s="95">
        <v>0</v>
      </c>
      <c r="E319" s="95">
        <v>8.4290000000000004E-2</v>
      </c>
      <c r="F319" s="95">
        <v>2.46814</v>
      </c>
    </row>
    <row r="320" spans="1:6">
      <c r="A320" s="156" t="s">
        <v>428</v>
      </c>
      <c r="B320" s="95">
        <v>-22.766830000000002</v>
      </c>
      <c r="C320" s="95">
        <v>-243.00767999999999</v>
      </c>
      <c r="D320" s="95">
        <v>0</v>
      </c>
      <c r="E320" s="95">
        <v>-8.8900000000000003E-3</v>
      </c>
      <c r="F320" s="95">
        <v>-265.78340000000003</v>
      </c>
    </row>
    <row r="321" spans="1:6">
      <c r="A321" s="156" t="s">
        <v>429</v>
      </c>
      <c r="B321" s="95">
        <v>-22.766830000000002</v>
      </c>
      <c r="C321" s="95">
        <v>-243.00767999999999</v>
      </c>
      <c r="D321" s="95">
        <v>0</v>
      </c>
      <c r="E321" s="95">
        <v>0</v>
      </c>
      <c r="F321" s="95">
        <v>-265.77451000000002</v>
      </c>
    </row>
    <row r="322" spans="1:6">
      <c r="A322" s="156" t="s">
        <v>430</v>
      </c>
      <c r="B322" s="95">
        <v>0</v>
      </c>
      <c r="C322" s="95">
        <v>0</v>
      </c>
      <c r="D322" s="95">
        <v>0</v>
      </c>
      <c r="E322" s="95">
        <v>-8.8900000000000003E-3</v>
      </c>
      <c r="F322" s="95">
        <v>-8.8900000000000003E-3</v>
      </c>
    </row>
    <row r="323" spans="1:6">
      <c r="A323" s="155" t="s">
        <v>1222</v>
      </c>
      <c r="B323" s="57">
        <v>-18305.657500000001</v>
      </c>
      <c r="C323" s="57">
        <v>16012.24243</v>
      </c>
      <c r="D323" s="57">
        <v>0</v>
      </c>
      <c r="E323" s="57">
        <v>7.5400000000000009E-2</v>
      </c>
      <c r="F323" s="57">
        <v>-2293.3396699999998</v>
      </c>
    </row>
    <row r="324" spans="1:6">
      <c r="A324" s="99" t="s">
        <v>431</v>
      </c>
      <c r="B324" s="95">
        <v>-330.20729999999998</v>
      </c>
      <c r="C324" s="95">
        <v>-11.80139</v>
      </c>
      <c r="D324" s="95">
        <v>0</v>
      </c>
      <c r="E324" s="95">
        <v>0</v>
      </c>
      <c r="F324" s="95">
        <v>-342.00869</v>
      </c>
    </row>
    <row r="325" spans="1:6">
      <c r="A325" s="69" t="s">
        <v>965</v>
      </c>
      <c r="B325" s="57">
        <v>-18635.864799999999</v>
      </c>
      <c r="C325" s="57">
        <v>16000.44104</v>
      </c>
      <c r="D325" s="57">
        <v>0</v>
      </c>
      <c r="E325" s="57">
        <v>7.5400000000000009E-2</v>
      </c>
      <c r="F325" s="57">
        <v>-2635.34836</v>
      </c>
    </row>
    <row r="326" spans="1:6">
      <c r="A326" s="156" t="s">
        <v>432</v>
      </c>
      <c r="B326" s="95">
        <v>1331.5360500000002</v>
      </c>
      <c r="C326" s="95">
        <v>65.307000000000002</v>
      </c>
      <c r="D326" s="95">
        <v>0</v>
      </c>
      <c r="E326" s="95">
        <v>0</v>
      </c>
      <c r="F326" s="95">
        <v>1396.8430499999999</v>
      </c>
    </row>
    <row r="327" spans="1:6">
      <c r="A327" s="155" t="s">
        <v>1223</v>
      </c>
      <c r="B327" s="57">
        <v>-17304.328750000001</v>
      </c>
      <c r="C327" s="57">
        <v>16065.748039999999</v>
      </c>
      <c r="D327" s="57">
        <v>0</v>
      </c>
      <c r="E327" s="57">
        <v>7.5400000000000009E-2</v>
      </c>
      <c r="F327" s="57">
        <v>-1238.50531</v>
      </c>
    </row>
    <row r="328" spans="1:6">
      <c r="A328" s="156" t="s">
        <v>433</v>
      </c>
      <c r="B328" s="95">
        <v>0</v>
      </c>
      <c r="C328" s="95">
        <v>0</v>
      </c>
      <c r="D328" s="95">
        <v>0</v>
      </c>
      <c r="E328" s="95">
        <v>0</v>
      </c>
      <c r="F328" s="95">
        <v>0</v>
      </c>
    </row>
    <row r="329" spans="1:6">
      <c r="A329" s="69" t="s">
        <v>964</v>
      </c>
      <c r="B329" s="57">
        <v>-17304.328750000001</v>
      </c>
      <c r="C329" s="57">
        <v>16065.748039999999</v>
      </c>
      <c r="D329" s="57">
        <v>0</v>
      </c>
      <c r="E329" s="57">
        <v>7.5400000000000009E-2</v>
      </c>
      <c r="F329" s="57">
        <v>-1238.50531</v>
      </c>
    </row>
    <row r="330" spans="1:6">
      <c r="A330" s="156" t="s">
        <v>434</v>
      </c>
      <c r="B330" s="95">
        <v>-1085.7359799999999</v>
      </c>
      <c r="C330" s="95">
        <v>0</v>
      </c>
      <c r="D330" s="95">
        <v>0</v>
      </c>
      <c r="E330" s="95">
        <v>0</v>
      </c>
      <c r="F330" s="95">
        <v>-1085.7359799999999</v>
      </c>
    </row>
    <row r="331" spans="1:6">
      <c r="A331" s="69" t="s">
        <v>963</v>
      </c>
      <c r="B331" s="57">
        <v>-18390.064730000002</v>
      </c>
      <c r="C331" s="57">
        <v>16065.748039999999</v>
      </c>
      <c r="D331" s="57">
        <v>0</v>
      </c>
      <c r="E331" s="57">
        <v>7.5400000000000009E-2</v>
      </c>
      <c r="F331" s="57">
        <v>-2324.2412899999999</v>
      </c>
    </row>
    <row r="332" spans="1:6" ht="3.75" customHeight="1" thickBot="1">
      <c r="A332" s="145"/>
      <c r="B332" s="208"/>
      <c r="C332" s="208"/>
      <c r="D332" s="208"/>
      <c r="E332" s="208"/>
      <c r="F332" s="208"/>
    </row>
    <row r="333" spans="1:6" ht="15.75" thickTop="1">
      <c r="A333" s="64"/>
      <c r="B333" s="96"/>
      <c r="C333" s="96"/>
      <c r="D333" s="96"/>
      <c r="E333" s="96"/>
      <c r="F333" s="96"/>
    </row>
    <row r="334" spans="1:6">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333"/>
  <sheetViews>
    <sheetView zoomScale="85" zoomScaleNormal="85" workbookViewId="0">
      <selection sqref="A1:AQ1"/>
    </sheetView>
  </sheetViews>
  <sheetFormatPr defaultRowHeight="15"/>
  <cols>
    <col min="1" max="1" width="104.42578125" style="5" bestFit="1" customWidth="1"/>
    <col min="2" max="2" width="10" style="5" customWidth="1"/>
    <col min="3" max="3" width="10" style="677" customWidth="1"/>
    <col min="4" max="35" width="10" style="5" customWidth="1"/>
    <col min="36" max="37" width="10" style="659" customWidth="1"/>
    <col min="38" max="38" width="10" style="673" customWidth="1"/>
    <col min="39" max="41" width="10" style="677" customWidth="1"/>
    <col min="42" max="42" width="10" style="5" customWidth="1"/>
    <col min="43" max="43" width="12.7109375" style="5" customWidth="1"/>
    <col min="44" max="16384" width="9.140625" style="5"/>
  </cols>
  <sheetData>
    <row r="1" spans="1:43" ht="30" customHeight="1">
      <c r="A1" s="718" t="s">
        <v>956</v>
      </c>
      <c r="B1" s="718"/>
      <c r="C1" s="718"/>
      <c r="D1" s="718"/>
      <c r="E1" s="718"/>
      <c r="F1" s="718"/>
      <c r="G1" s="718"/>
      <c r="H1" s="718"/>
      <c r="I1" s="718"/>
      <c r="J1" s="718"/>
      <c r="K1" s="718"/>
      <c r="L1" s="718"/>
      <c r="M1" s="718"/>
      <c r="N1" s="718"/>
      <c r="O1" s="718"/>
      <c r="P1" s="718"/>
      <c r="Q1" s="718"/>
      <c r="R1" s="718"/>
      <c r="S1" s="718"/>
      <c r="T1" s="718"/>
      <c r="U1" s="718"/>
      <c r="V1" s="718"/>
      <c r="W1" s="718"/>
      <c r="X1" s="718"/>
      <c r="Y1" s="718"/>
      <c r="Z1" s="718"/>
      <c r="AA1" s="718"/>
      <c r="AB1" s="718"/>
      <c r="AC1" s="718"/>
      <c r="AD1" s="718"/>
      <c r="AE1" s="718"/>
      <c r="AF1" s="718"/>
      <c r="AG1" s="718"/>
      <c r="AH1" s="718"/>
      <c r="AI1" s="718"/>
      <c r="AJ1" s="718"/>
      <c r="AK1" s="718"/>
      <c r="AL1" s="718"/>
      <c r="AM1" s="718"/>
      <c r="AN1" s="718"/>
      <c r="AO1" s="718"/>
      <c r="AP1" s="718"/>
      <c r="AQ1" s="718"/>
    </row>
    <row r="2" spans="1:43" ht="18">
      <c r="A2" s="719" t="s">
        <v>516</v>
      </c>
      <c r="B2" s="719"/>
      <c r="C2" s="719"/>
      <c r="D2" s="719"/>
      <c r="E2" s="719"/>
      <c r="F2" s="719"/>
      <c r="G2" s="719"/>
      <c r="H2" s="719"/>
      <c r="I2" s="719"/>
      <c r="J2" s="719"/>
      <c r="K2" s="719"/>
      <c r="L2" s="719"/>
      <c r="M2" s="719"/>
      <c r="N2" s="719"/>
      <c r="O2" s="719"/>
      <c r="P2" s="719"/>
      <c r="Q2" s="719"/>
      <c r="R2" s="719"/>
      <c r="S2" s="719"/>
      <c r="T2" s="719"/>
      <c r="U2" s="719"/>
      <c r="V2" s="719"/>
      <c r="W2" s="719"/>
      <c r="X2" s="719"/>
      <c r="Y2" s="719"/>
      <c r="Z2" s="719"/>
      <c r="AA2" s="719"/>
      <c r="AB2" s="719"/>
      <c r="AC2" s="719"/>
      <c r="AD2" s="719"/>
      <c r="AE2" s="719"/>
      <c r="AF2" s="719"/>
      <c r="AG2" s="719"/>
      <c r="AH2" s="719"/>
      <c r="AI2" s="719"/>
      <c r="AJ2" s="719"/>
      <c r="AK2" s="719"/>
      <c r="AL2" s="719"/>
      <c r="AM2" s="719"/>
      <c r="AN2" s="719"/>
      <c r="AO2" s="719"/>
      <c r="AP2" s="719"/>
      <c r="AQ2" s="719"/>
    </row>
    <row r="3" spans="1:43" ht="18">
      <c r="A3" s="719" t="s">
        <v>1512</v>
      </c>
      <c r="B3" s="719"/>
      <c r="C3" s="719"/>
      <c r="D3" s="719"/>
      <c r="E3" s="719"/>
      <c r="F3" s="719"/>
      <c r="G3" s="719"/>
      <c r="H3" s="719"/>
      <c r="I3" s="719"/>
      <c r="J3" s="719"/>
      <c r="K3" s="719"/>
      <c r="L3" s="719"/>
      <c r="M3" s="719"/>
      <c r="N3" s="719"/>
      <c r="O3" s="719"/>
      <c r="P3" s="719"/>
      <c r="Q3" s="719"/>
      <c r="R3" s="719"/>
      <c r="S3" s="719"/>
      <c r="T3" s="719"/>
      <c r="U3" s="719"/>
      <c r="V3" s="719"/>
      <c r="W3" s="719"/>
      <c r="X3" s="719"/>
      <c r="Y3" s="719"/>
      <c r="Z3" s="719"/>
      <c r="AA3" s="719"/>
      <c r="AB3" s="719"/>
      <c r="AC3" s="719"/>
      <c r="AD3" s="719"/>
      <c r="AE3" s="719"/>
      <c r="AF3" s="719"/>
      <c r="AG3" s="719"/>
      <c r="AH3" s="719"/>
      <c r="AI3" s="719"/>
      <c r="AJ3" s="719"/>
      <c r="AK3" s="719"/>
      <c r="AL3" s="719"/>
      <c r="AM3" s="719"/>
      <c r="AN3" s="719"/>
      <c r="AO3" s="719"/>
      <c r="AP3" s="719"/>
      <c r="AQ3" s="719"/>
    </row>
    <row r="4" spans="1:43" ht="30" customHeight="1">
      <c r="A4" s="723" t="s">
        <v>508</v>
      </c>
      <c r="B4" s="723"/>
      <c r="C4" s="723"/>
      <c r="D4" s="723"/>
      <c r="E4" s="723"/>
      <c r="F4" s="723"/>
      <c r="G4" s="723"/>
      <c r="H4" s="723"/>
      <c r="I4" s="723"/>
      <c r="J4" s="723"/>
      <c r="K4" s="723"/>
      <c r="L4" s="723"/>
      <c r="M4" s="723"/>
      <c r="N4" s="723"/>
      <c r="O4" s="723"/>
      <c r="P4" s="723"/>
      <c r="Q4" s="723"/>
      <c r="R4" s="723"/>
      <c r="S4" s="723"/>
      <c r="T4" s="723"/>
      <c r="U4" s="723"/>
      <c r="V4" s="723"/>
      <c r="W4" s="723"/>
      <c r="X4" s="723"/>
      <c r="Y4" s="723"/>
      <c r="Z4" s="723"/>
      <c r="AA4" s="723"/>
      <c r="AB4" s="723"/>
      <c r="AC4" s="723"/>
      <c r="AD4" s="723"/>
      <c r="AE4" s="723"/>
      <c r="AF4" s="723"/>
      <c r="AG4" s="723"/>
      <c r="AH4" s="723"/>
      <c r="AI4" s="723"/>
      <c r="AJ4" s="723"/>
      <c r="AK4" s="723"/>
      <c r="AL4" s="723"/>
      <c r="AM4" s="723"/>
      <c r="AN4" s="723"/>
      <c r="AO4" s="723"/>
      <c r="AP4" s="723"/>
      <c r="AQ4" s="723"/>
    </row>
    <row r="5" spans="1:43" ht="3.75" customHeight="1"/>
    <row r="6" spans="1:43" ht="30" customHeight="1" thickBot="1">
      <c r="A6" s="385"/>
      <c r="B6" s="519" t="s">
        <v>65</v>
      </c>
      <c r="C6" s="519" t="s">
        <v>67</v>
      </c>
      <c r="D6" s="519" t="s">
        <v>66</v>
      </c>
      <c r="E6" s="519" t="s">
        <v>70</v>
      </c>
      <c r="F6" s="519" t="s">
        <v>72</v>
      </c>
      <c r="G6" s="519" t="s">
        <v>73</v>
      </c>
      <c r="H6" s="386" t="s">
        <v>74</v>
      </c>
      <c r="I6" s="519" t="s">
        <v>69</v>
      </c>
      <c r="J6" s="519" t="s">
        <v>71</v>
      </c>
      <c r="K6" s="519" t="s">
        <v>77</v>
      </c>
      <c r="L6" s="519" t="s">
        <v>68</v>
      </c>
      <c r="M6" s="386" t="s">
        <v>84</v>
      </c>
      <c r="N6" s="519" t="s">
        <v>85</v>
      </c>
      <c r="O6" s="519" t="s">
        <v>86</v>
      </c>
      <c r="P6" s="519" t="s">
        <v>78</v>
      </c>
      <c r="Q6" s="519" t="s">
        <v>80</v>
      </c>
      <c r="R6" s="386" t="s">
        <v>76</v>
      </c>
      <c r="S6" s="519" t="s">
        <v>79</v>
      </c>
      <c r="T6" s="519" t="s">
        <v>75</v>
      </c>
      <c r="U6" s="519" t="s">
        <v>82</v>
      </c>
      <c r="V6" s="519" t="s">
        <v>83</v>
      </c>
      <c r="W6" s="386" t="s">
        <v>81</v>
      </c>
      <c r="X6" s="519" t="s">
        <v>87</v>
      </c>
      <c r="Y6" s="519" t="s">
        <v>88</v>
      </c>
      <c r="Z6" s="519" t="s">
        <v>89</v>
      </c>
      <c r="AA6" s="519" t="s">
        <v>90</v>
      </c>
      <c r="AB6" s="386" t="s">
        <v>91</v>
      </c>
      <c r="AC6" s="519" t="s">
        <v>92</v>
      </c>
      <c r="AD6" s="519" t="s">
        <v>93</v>
      </c>
      <c r="AE6" s="519" t="s">
        <v>94</v>
      </c>
      <c r="AF6" s="519" t="s">
        <v>514</v>
      </c>
      <c r="AG6" s="386" t="s">
        <v>1266</v>
      </c>
      <c r="AH6" s="386" t="s">
        <v>1275</v>
      </c>
      <c r="AI6" s="386" t="s">
        <v>1276</v>
      </c>
      <c r="AJ6" s="386" t="s">
        <v>1286</v>
      </c>
      <c r="AK6" s="386" t="s">
        <v>1287</v>
      </c>
      <c r="AL6" s="519" t="s">
        <v>1376</v>
      </c>
      <c r="AM6" s="519" t="s">
        <v>1495</v>
      </c>
      <c r="AN6" s="519" t="s">
        <v>1408</v>
      </c>
      <c r="AO6" s="519" t="s">
        <v>1409</v>
      </c>
      <c r="AP6" s="519" t="s">
        <v>1410</v>
      </c>
      <c r="AQ6" s="520" t="s">
        <v>515</v>
      </c>
    </row>
    <row r="7" spans="1:43">
      <c r="A7" s="387" t="s">
        <v>157</v>
      </c>
      <c r="B7" s="388">
        <v>1865239.72982</v>
      </c>
      <c r="C7" s="388">
        <v>509399.96530000004</v>
      </c>
      <c r="D7" s="388">
        <v>1092974.1249599999</v>
      </c>
      <c r="E7" s="388">
        <v>406638.65239</v>
      </c>
      <c r="F7" s="388">
        <v>238299.43354</v>
      </c>
      <c r="G7" s="388">
        <v>210697.25183000002</v>
      </c>
      <c r="H7" s="388">
        <v>157541.09391</v>
      </c>
      <c r="I7" s="388">
        <v>289217.34707999998</v>
      </c>
      <c r="J7" s="388">
        <v>242220.03106000001</v>
      </c>
      <c r="K7" s="388">
        <v>318929.69537000003</v>
      </c>
      <c r="L7" s="388">
        <v>149252.54378000001</v>
      </c>
      <c r="M7" s="388">
        <v>355844.87407000002</v>
      </c>
      <c r="N7" s="388">
        <v>381022.13464999996</v>
      </c>
      <c r="O7" s="388">
        <v>152223.62503</v>
      </c>
      <c r="P7" s="388">
        <v>169289.81451</v>
      </c>
      <c r="Q7" s="388">
        <v>76810.562519999992</v>
      </c>
      <c r="R7" s="388">
        <v>85432.645879999996</v>
      </c>
      <c r="S7" s="388">
        <v>97989.975680000003</v>
      </c>
      <c r="T7" s="388">
        <v>131949.26518000002</v>
      </c>
      <c r="U7" s="388">
        <v>229289.05522000001</v>
      </c>
      <c r="V7" s="388">
        <v>86630.36146</v>
      </c>
      <c r="W7" s="388">
        <v>124213.03619</v>
      </c>
      <c r="X7" s="388">
        <v>313505.57880999998</v>
      </c>
      <c r="Y7" s="388">
        <v>136717.33853000001</v>
      </c>
      <c r="Z7" s="388">
        <v>305895.91855</v>
      </c>
      <c r="AA7" s="388">
        <v>138273.38435000001</v>
      </c>
      <c r="AB7" s="388">
        <v>387031.44212999998</v>
      </c>
      <c r="AC7" s="388">
        <v>362301.4951</v>
      </c>
      <c r="AD7" s="388">
        <v>97280.619170000005</v>
      </c>
      <c r="AE7" s="388">
        <v>347006.70143000002</v>
      </c>
      <c r="AF7" s="388">
        <v>79832.59709000001</v>
      </c>
      <c r="AG7" s="388">
        <v>83615.671359999993</v>
      </c>
      <c r="AH7" s="388">
        <v>76227.283340000009</v>
      </c>
      <c r="AI7" s="388">
        <v>30087.960350000001</v>
      </c>
      <c r="AJ7" s="388">
        <v>51693.508459999997</v>
      </c>
      <c r="AK7" s="388">
        <v>22293.316750000002</v>
      </c>
      <c r="AL7" s="388">
        <v>141302.35399999999</v>
      </c>
      <c r="AM7" s="388">
        <v>33965.004240000002</v>
      </c>
      <c r="AN7" s="388">
        <v>200799.93033</v>
      </c>
      <c r="AO7" s="388">
        <v>92525.260540000003</v>
      </c>
      <c r="AP7" s="388">
        <v>29622.263850000003</v>
      </c>
      <c r="AQ7" s="388">
        <v>10301082.84781</v>
      </c>
    </row>
    <row r="8" spans="1:43">
      <c r="A8" s="389" t="s">
        <v>158</v>
      </c>
      <c r="B8" s="438">
        <v>360019.12805</v>
      </c>
      <c r="C8" s="438">
        <v>44620.571539999997</v>
      </c>
      <c r="D8" s="438">
        <v>134896.9474</v>
      </c>
      <c r="E8" s="438">
        <v>26512.229760000002</v>
      </c>
      <c r="F8" s="438">
        <v>20222.58928</v>
      </c>
      <c r="G8" s="438">
        <v>12434.28033</v>
      </c>
      <c r="H8" s="438">
        <v>10278.69346</v>
      </c>
      <c r="I8" s="438">
        <v>21710.79696</v>
      </c>
      <c r="J8" s="438">
        <v>17312.084039999998</v>
      </c>
      <c r="K8" s="438">
        <v>33918.303420000004</v>
      </c>
      <c r="L8" s="438">
        <v>17148.743059999997</v>
      </c>
      <c r="M8" s="438">
        <v>35518.098380000003</v>
      </c>
      <c r="N8" s="438">
        <v>23009.682079999999</v>
      </c>
      <c r="O8" s="438">
        <v>10098.44298</v>
      </c>
      <c r="P8" s="438">
        <v>21896.93878</v>
      </c>
      <c r="Q8" s="438">
        <v>7268.4036900000001</v>
      </c>
      <c r="R8" s="438">
        <v>9749.5734100000009</v>
      </c>
      <c r="S8" s="438">
        <v>10189.041810000001</v>
      </c>
      <c r="T8" s="438">
        <v>9239.0425399999986</v>
      </c>
      <c r="U8" s="438">
        <v>11778.752420000001</v>
      </c>
      <c r="V8" s="438">
        <v>8725.5892600000006</v>
      </c>
      <c r="W8" s="438">
        <v>7191.9429700000001</v>
      </c>
      <c r="X8" s="438">
        <v>26974.148260000002</v>
      </c>
      <c r="Y8" s="438">
        <v>9019.936740000001</v>
      </c>
      <c r="Z8" s="438">
        <v>25102.429079999998</v>
      </c>
      <c r="AA8" s="438">
        <v>7302.2139900000002</v>
      </c>
      <c r="AB8" s="438">
        <v>24289.661379999998</v>
      </c>
      <c r="AC8" s="438">
        <v>37488.646540000002</v>
      </c>
      <c r="AD8" s="438">
        <v>6585.74575</v>
      </c>
      <c r="AE8" s="438">
        <v>23284.28023</v>
      </c>
      <c r="AF8" s="438">
        <v>8367.2332499999993</v>
      </c>
      <c r="AG8" s="438">
        <v>5756.0528899999999</v>
      </c>
      <c r="AH8" s="438">
        <v>3991.01064</v>
      </c>
      <c r="AI8" s="438">
        <v>1247.28709</v>
      </c>
      <c r="AJ8" s="438">
        <v>3020.50504</v>
      </c>
      <c r="AK8" s="438">
        <v>740.35345999999993</v>
      </c>
      <c r="AL8" s="438">
        <v>12740.132089999999</v>
      </c>
      <c r="AM8" s="438">
        <v>1679.4555</v>
      </c>
      <c r="AN8" s="438">
        <v>12730.418009999999</v>
      </c>
      <c r="AO8" s="438">
        <v>9277.4766600000003</v>
      </c>
      <c r="AP8" s="438">
        <v>4435.6768000000002</v>
      </c>
      <c r="AQ8" s="438">
        <v>1077772.53902</v>
      </c>
    </row>
    <row r="9" spans="1:43">
      <c r="A9" s="64" t="s">
        <v>159</v>
      </c>
      <c r="B9" s="59">
        <v>233105.34674000001</v>
      </c>
      <c r="C9" s="59">
        <v>5710.2087300000003</v>
      </c>
      <c r="D9" s="59">
        <v>43469.206600000005</v>
      </c>
      <c r="E9" s="59">
        <v>6481.5638899999994</v>
      </c>
      <c r="F9" s="59">
        <v>5284.6111000000001</v>
      </c>
      <c r="G9" s="59">
        <v>3989.7449700000002</v>
      </c>
      <c r="H9" s="59">
        <v>5003.7642699999997</v>
      </c>
      <c r="I9" s="59">
        <v>3785.9941600000002</v>
      </c>
      <c r="J9" s="59">
        <v>5437.3045400000001</v>
      </c>
      <c r="K9" s="59">
        <v>11135.80809</v>
      </c>
      <c r="L9" s="59">
        <v>4405.3391799999999</v>
      </c>
      <c r="M9" s="59">
        <v>11660.942279999999</v>
      </c>
      <c r="N9" s="59">
        <v>9086.0605599999999</v>
      </c>
      <c r="O9" s="59">
        <v>4619.5039100000004</v>
      </c>
      <c r="P9" s="59">
        <v>9300.3968399999994</v>
      </c>
      <c r="Q9" s="59">
        <v>1428.38318</v>
      </c>
      <c r="R9" s="59">
        <v>4045.4810400000001</v>
      </c>
      <c r="S9" s="59">
        <v>4485.2319600000001</v>
      </c>
      <c r="T9" s="59">
        <v>3423.8223399999997</v>
      </c>
      <c r="U9" s="59">
        <v>1928.6516200000001</v>
      </c>
      <c r="V9" s="59">
        <v>2078.0614500000001</v>
      </c>
      <c r="W9" s="59">
        <v>2764.9728399999999</v>
      </c>
      <c r="X9" s="59">
        <v>5710.5401900000006</v>
      </c>
      <c r="Y9" s="59">
        <v>1969.4574700000001</v>
      </c>
      <c r="Z9" s="59">
        <v>10618.381630000002</v>
      </c>
      <c r="AA9" s="59">
        <v>2373.4807599999999</v>
      </c>
      <c r="AB9" s="59">
        <v>7400.7123700000002</v>
      </c>
      <c r="AC9" s="59">
        <v>13998.577579999999</v>
      </c>
      <c r="AD9" s="59">
        <v>1744.7867800000001</v>
      </c>
      <c r="AE9" s="59">
        <v>9960.8484499999995</v>
      </c>
      <c r="AF9" s="59">
        <v>1395.19461</v>
      </c>
      <c r="AG9" s="59">
        <v>2263.6588999999999</v>
      </c>
      <c r="AH9" s="59">
        <v>1488.46081</v>
      </c>
      <c r="AI9" s="59">
        <v>624.50358999999992</v>
      </c>
      <c r="AJ9" s="59">
        <v>1196.1497199999999</v>
      </c>
      <c r="AK9" s="59">
        <v>436.67488000000003</v>
      </c>
      <c r="AL9" s="59">
        <v>4985.2463600000001</v>
      </c>
      <c r="AM9" s="59">
        <v>506.31227000000001</v>
      </c>
      <c r="AN9" s="59">
        <v>3125.4291400000002</v>
      </c>
      <c r="AO9" s="59">
        <v>3447.35761</v>
      </c>
      <c r="AP9" s="59">
        <v>954.45947000000001</v>
      </c>
      <c r="AQ9" s="59">
        <v>456830.63287999999</v>
      </c>
    </row>
    <row r="10" spans="1:43">
      <c r="A10" s="64" t="s">
        <v>160</v>
      </c>
      <c r="B10" s="59">
        <v>39109.633809999999</v>
      </c>
      <c r="C10" s="59">
        <v>31034.727500000001</v>
      </c>
      <c r="D10" s="59">
        <v>31930.810949999999</v>
      </c>
      <c r="E10" s="59">
        <v>14002.704519999999</v>
      </c>
      <c r="F10" s="59">
        <v>6130.1986100000004</v>
      </c>
      <c r="G10" s="59">
        <v>2632.0146400000003</v>
      </c>
      <c r="H10" s="59">
        <v>2265.9907699999999</v>
      </c>
      <c r="I10" s="59">
        <v>5501.7215300000007</v>
      </c>
      <c r="J10" s="59">
        <v>4642.8779000000004</v>
      </c>
      <c r="K10" s="59">
        <v>8322.1916700000002</v>
      </c>
      <c r="L10" s="59">
        <v>3824.11555</v>
      </c>
      <c r="M10" s="59">
        <v>15719.33639</v>
      </c>
      <c r="N10" s="59">
        <v>13083.25626</v>
      </c>
      <c r="O10" s="59">
        <v>3910.7274500000003</v>
      </c>
      <c r="P10" s="59">
        <v>7968.7301500000003</v>
      </c>
      <c r="Q10" s="59">
        <v>3570.4919</v>
      </c>
      <c r="R10" s="59">
        <v>5490.4334600000002</v>
      </c>
      <c r="S10" s="59">
        <v>3289.9483599999999</v>
      </c>
      <c r="T10" s="59">
        <v>5815.2201999999997</v>
      </c>
      <c r="U10" s="59">
        <v>6059.3580999999995</v>
      </c>
      <c r="V10" s="59">
        <v>6128.2830199999999</v>
      </c>
      <c r="W10" s="59">
        <v>2121.0015699999999</v>
      </c>
      <c r="X10" s="59">
        <v>13731.7595</v>
      </c>
      <c r="Y10" s="59">
        <v>5346.3661300000003</v>
      </c>
      <c r="Z10" s="59">
        <v>7922.2048399999994</v>
      </c>
      <c r="AA10" s="59">
        <v>4529.4835899999998</v>
      </c>
      <c r="AB10" s="59">
        <v>4766.3979900000004</v>
      </c>
      <c r="AC10" s="59">
        <v>18531.68506</v>
      </c>
      <c r="AD10" s="59">
        <v>2288.3182700000002</v>
      </c>
      <c r="AE10" s="59">
        <v>5880.9443600000004</v>
      </c>
      <c r="AF10" s="59">
        <v>2087.06981</v>
      </c>
      <c r="AG10" s="59">
        <v>2139.8236699999998</v>
      </c>
      <c r="AH10" s="59">
        <v>1795.1754599999999</v>
      </c>
      <c r="AI10" s="59">
        <v>505.01774</v>
      </c>
      <c r="AJ10" s="59">
        <v>1787.04161</v>
      </c>
      <c r="AK10" s="59">
        <v>258.71298000000002</v>
      </c>
      <c r="AL10" s="59">
        <v>2898.7353399999997</v>
      </c>
      <c r="AM10" s="59">
        <v>766.77873999999997</v>
      </c>
      <c r="AN10" s="59">
        <v>8650.0442500000008</v>
      </c>
      <c r="AO10" s="59">
        <v>2350.8307500000001</v>
      </c>
      <c r="AP10" s="59">
        <v>1679.4062900000001</v>
      </c>
      <c r="AQ10" s="59">
        <v>310469.57069000002</v>
      </c>
    </row>
    <row r="11" spans="1:43">
      <c r="A11" s="64" t="s">
        <v>161</v>
      </c>
      <c r="B11" s="59">
        <v>87568.306110000005</v>
      </c>
      <c r="C11" s="59">
        <v>7875.6302800000003</v>
      </c>
      <c r="D11" s="59">
        <v>59496.92985</v>
      </c>
      <c r="E11" s="59">
        <v>6027.9613499999996</v>
      </c>
      <c r="F11" s="59">
        <v>8807.7795700000006</v>
      </c>
      <c r="G11" s="59">
        <v>5802.17472</v>
      </c>
      <c r="H11" s="59">
        <v>3008.93842</v>
      </c>
      <c r="I11" s="59">
        <v>12423.081269999999</v>
      </c>
      <c r="J11" s="59">
        <v>7231.9015999999992</v>
      </c>
      <c r="K11" s="59">
        <v>14460.30366</v>
      </c>
      <c r="L11" s="59">
        <v>8919.2883299999994</v>
      </c>
      <c r="M11" s="59">
        <v>8137.8197099999998</v>
      </c>
      <c r="N11" s="59">
        <v>840.36526000000003</v>
      </c>
      <c r="O11" s="59">
        <v>1588.9272900000001</v>
      </c>
      <c r="P11" s="59">
        <v>4627.8117899999997</v>
      </c>
      <c r="Q11" s="59">
        <v>2269.5286099999998</v>
      </c>
      <c r="R11" s="59">
        <v>213.65890999999999</v>
      </c>
      <c r="S11" s="59">
        <v>2413.8614900000002</v>
      </c>
      <c r="T11" s="59">
        <v>0</v>
      </c>
      <c r="U11" s="59">
        <v>3790.7427000000002</v>
      </c>
      <c r="V11" s="59">
        <v>519.24478999999997</v>
      </c>
      <c r="W11" s="59">
        <v>2305.9685600000003</v>
      </c>
      <c r="X11" s="59">
        <v>7531.8485700000001</v>
      </c>
      <c r="Y11" s="59">
        <v>1704.1131399999999</v>
      </c>
      <c r="Z11" s="59">
        <v>6561.8426100000006</v>
      </c>
      <c r="AA11" s="59">
        <v>399.24964</v>
      </c>
      <c r="AB11" s="59">
        <v>12122.551019999999</v>
      </c>
      <c r="AC11" s="59">
        <v>4958.3839000000007</v>
      </c>
      <c r="AD11" s="59">
        <v>2552.6407000000004</v>
      </c>
      <c r="AE11" s="59">
        <v>7442.4874199999995</v>
      </c>
      <c r="AF11" s="59">
        <v>4884.9688299999998</v>
      </c>
      <c r="AG11" s="59">
        <v>1352.57032</v>
      </c>
      <c r="AH11" s="59">
        <v>707.37437</v>
      </c>
      <c r="AI11" s="59">
        <v>117.76576</v>
      </c>
      <c r="AJ11" s="59">
        <v>37.31371</v>
      </c>
      <c r="AK11" s="59">
        <v>44.965600000000002</v>
      </c>
      <c r="AL11" s="59">
        <v>4856.1503899999998</v>
      </c>
      <c r="AM11" s="59">
        <v>406.36448999999999</v>
      </c>
      <c r="AN11" s="59">
        <v>954.94461999999999</v>
      </c>
      <c r="AO11" s="59">
        <v>3479.2882999999997</v>
      </c>
      <c r="AP11" s="59">
        <v>1801.81104</v>
      </c>
      <c r="AQ11" s="59">
        <v>310246.85869999998</v>
      </c>
    </row>
    <row r="12" spans="1:43">
      <c r="A12" s="64" t="s">
        <v>162</v>
      </c>
      <c r="B12" s="59">
        <v>0</v>
      </c>
      <c r="C12" s="59">
        <v>0</v>
      </c>
      <c r="D12" s="59">
        <v>0</v>
      </c>
      <c r="E12" s="59">
        <v>0</v>
      </c>
      <c r="F12" s="59">
        <v>0</v>
      </c>
      <c r="G12" s="59">
        <v>0</v>
      </c>
      <c r="H12" s="59">
        <v>0</v>
      </c>
      <c r="I12" s="59">
        <v>0</v>
      </c>
      <c r="J12" s="59">
        <v>0</v>
      </c>
      <c r="K12" s="59">
        <v>0</v>
      </c>
      <c r="L12" s="59">
        <v>0</v>
      </c>
      <c r="M12" s="59">
        <v>0</v>
      </c>
      <c r="N12" s="59">
        <v>0</v>
      </c>
      <c r="O12" s="59">
        <v>0</v>
      </c>
      <c r="P12" s="59">
        <v>0</v>
      </c>
      <c r="Q12" s="59">
        <v>0</v>
      </c>
      <c r="R12" s="59">
        <v>0</v>
      </c>
      <c r="S12" s="59">
        <v>0</v>
      </c>
      <c r="T12" s="59">
        <v>0</v>
      </c>
      <c r="U12" s="59">
        <v>0</v>
      </c>
      <c r="V12" s="59">
        <v>0</v>
      </c>
      <c r="W12" s="59">
        <v>0</v>
      </c>
      <c r="X12" s="59">
        <v>0</v>
      </c>
      <c r="Y12" s="59">
        <v>0</v>
      </c>
      <c r="Z12" s="59">
        <v>0</v>
      </c>
      <c r="AA12" s="59">
        <v>0</v>
      </c>
      <c r="AB12" s="59">
        <v>0</v>
      </c>
      <c r="AC12" s="59">
        <v>0</v>
      </c>
      <c r="AD12" s="59">
        <v>0</v>
      </c>
      <c r="AE12" s="59">
        <v>0</v>
      </c>
      <c r="AF12" s="59">
        <v>0</v>
      </c>
      <c r="AG12" s="59">
        <v>0</v>
      </c>
      <c r="AH12" s="59">
        <v>0</v>
      </c>
      <c r="AI12" s="59">
        <v>0</v>
      </c>
      <c r="AJ12" s="59">
        <v>0</v>
      </c>
      <c r="AK12" s="59">
        <v>0</v>
      </c>
      <c r="AL12" s="59">
        <v>0</v>
      </c>
      <c r="AM12" s="59">
        <v>0</v>
      </c>
      <c r="AN12" s="59">
        <v>0</v>
      </c>
      <c r="AO12" s="59">
        <v>0</v>
      </c>
      <c r="AP12" s="59">
        <v>0</v>
      </c>
      <c r="AQ12" s="59">
        <v>0</v>
      </c>
    </row>
    <row r="13" spans="1:43">
      <c r="A13" s="64" t="s">
        <v>163</v>
      </c>
      <c r="B13" s="59">
        <v>0</v>
      </c>
      <c r="C13" s="59">
        <v>0</v>
      </c>
      <c r="D13" s="59">
        <v>0</v>
      </c>
      <c r="E13" s="59">
        <v>0</v>
      </c>
      <c r="F13" s="59">
        <v>0</v>
      </c>
      <c r="G13" s="59">
        <v>0</v>
      </c>
      <c r="H13" s="59">
        <v>0</v>
      </c>
      <c r="I13" s="59">
        <v>0</v>
      </c>
      <c r="J13" s="59">
        <v>0</v>
      </c>
      <c r="K13" s="59">
        <v>0</v>
      </c>
      <c r="L13" s="59">
        <v>0</v>
      </c>
      <c r="M13" s="59">
        <v>0</v>
      </c>
      <c r="N13" s="59">
        <v>0</v>
      </c>
      <c r="O13" s="59">
        <v>0</v>
      </c>
      <c r="P13" s="59">
        <v>0</v>
      </c>
      <c r="Q13" s="59">
        <v>0</v>
      </c>
      <c r="R13" s="59">
        <v>0</v>
      </c>
      <c r="S13" s="59">
        <v>0</v>
      </c>
      <c r="T13" s="59">
        <v>0</v>
      </c>
      <c r="U13" s="59">
        <v>0</v>
      </c>
      <c r="V13" s="59">
        <v>0</v>
      </c>
      <c r="W13" s="59">
        <v>0</v>
      </c>
      <c r="X13" s="59">
        <v>0</v>
      </c>
      <c r="Y13" s="59">
        <v>0</v>
      </c>
      <c r="Z13" s="59">
        <v>0</v>
      </c>
      <c r="AA13" s="59">
        <v>0</v>
      </c>
      <c r="AB13" s="59">
        <v>0</v>
      </c>
      <c r="AC13" s="59">
        <v>0</v>
      </c>
      <c r="AD13" s="59">
        <v>0</v>
      </c>
      <c r="AE13" s="59">
        <v>0</v>
      </c>
      <c r="AF13" s="59">
        <v>0</v>
      </c>
      <c r="AG13" s="59">
        <v>0</v>
      </c>
      <c r="AH13" s="59">
        <v>0</v>
      </c>
      <c r="AI13" s="59">
        <v>0</v>
      </c>
      <c r="AJ13" s="59">
        <v>0</v>
      </c>
      <c r="AK13" s="59">
        <v>0</v>
      </c>
      <c r="AL13" s="59">
        <v>0</v>
      </c>
      <c r="AM13" s="59">
        <v>0</v>
      </c>
      <c r="AN13" s="59">
        <v>0</v>
      </c>
      <c r="AO13" s="59">
        <v>0</v>
      </c>
      <c r="AP13" s="59">
        <v>0</v>
      </c>
      <c r="AQ13" s="59">
        <v>0</v>
      </c>
    </row>
    <row r="14" spans="1:43">
      <c r="A14" s="64" t="s">
        <v>1378</v>
      </c>
      <c r="B14" s="59">
        <v>235.84139000000002</v>
      </c>
      <c r="C14" s="59">
        <v>0</v>
      </c>
      <c r="D14" s="59">
        <v>0</v>
      </c>
      <c r="E14" s="59">
        <v>0</v>
      </c>
      <c r="F14" s="59">
        <v>0</v>
      </c>
      <c r="G14" s="59">
        <v>10.346</v>
      </c>
      <c r="H14" s="59">
        <v>0</v>
      </c>
      <c r="I14" s="59">
        <v>0</v>
      </c>
      <c r="J14" s="59">
        <v>0</v>
      </c>
      <c r="K14" s="59">
        <v>0</v>
      </c>
      <c r="L14" s="59">
        <v>0</v>
      </c>
      <c r="M14" s="59">
        <v>0</v>
      </c>
      <c r="N14" s="59">
        <v>0</v>
      </c>
      <c r="O14" s="59">
        <v>0</v>
      </c>
      <c r="P14" s="59">
        <v>0</v>
      </c>
      <c r="Q14" s="59">
        <v>0</v>
      </c>
      <c r="R14" s="59">
        <v>0</v>
      </c>
      <c r="S14" s="59">
        <v>0</v>
      </c>
      <c r="T14" s="59">
        <v>0</v>
      </c>
      <c r="U14" s="59">
        <v>0</v>
      </c>
      <c r="V14" s="59">
        <v>0</v>
      </c>
      <c r="W14" s="59">
        <v>0</v>
      </c>
      <c r="X14" s="59">
        <v>0</v>
      </c>
      <c r="Y14" s="59">
        <v>0</v>
      </c>
      <c r="Z14" s="59">
        <v>0</v>
      </c>
      <c r="AA14" s="59">
        <v>0</v>
      </c>
      <c r="AB14" s="59">
        <v>0</v>
      </c>
      <c r="AC14" s="59">
        <v>0</v>
      </c>
      <c r="AD14" s="59">
        <v>0</v>
      </c>
      <c r="AE14" s="59">
        <v>0</v>
      </c>
      <c r="AF14" s="59">
        <v>0</v>
      </c>
      <c r="AG14" s="59">
        <v>0</v>
      </c>
      <c r="AH14" s="59">
        <v>0</v>
      </c>
      <c r="AI14" s="59">
        <v>0</v>
      </c>
      <c r="AJ14" s="59">
        <v>0</v>
      </c>
      <c r="AK14" s="59">
        <v>0</v>
      </c>
      <c r="AL14" s="59">
        <v>0</v>
      </c>
      <c r="AM14" s="59">
        <v>0</v>
      </c>
      <c r="AN14" s="59">
        <v>0</v>
      </c>
      <c r="AO14" s="59">
        <v>0</v>
      </c>
      <c r="AP14" s="59">
        <v>0</v>
      </c>
      <c r="AQ14" s="59">
        <v>246.18739000000002</v>
      </c>
    </row>
    <row r="15" spans="1:43">
      <c r="A15" s="64" t="s">
        <v>165</v>
      </c>
      <c r="B15" s="59">
        <v>0</v>
      </c>
      <c r="C15" s="59">
        <v>5.0300000000000006E-3</v>
      </c>
      <c r="D15" s="59">
        <v>0</v>
      </c>
      <c r="E15" s="59">
        <v>0</v>
      </c>
      <c r="F15" s="59">
        <v>0</v>
      </c>
      <c r="G15" s="59">
        <v>0</v>
      </c>
      <c r="H15" s="59">
        <v>0</v>
      </c>
      <c r="I15" s="59">
        <v>0</v>
      </c>
      <c r="J15" s="59">
        <v>0</v>
      </c>
      <c r="K15" s="59">
        <v>0</v>
      </c>
      <c r="L15" s="59">
        <v>0</v>
      </c>
      <c r="M15" s="59">
        <v>0</v>
      </c>
      <c r="N15" s="59">
        <v>0</v>
      </c>
      <c r="O15" s="59">
        <v>0</v>
      </c>
      <c r="P15" s="59">
        <v>0</v>
      </c>
      <c r="Q15" s="59">
        <v>0</v>
      </c>
      <c r="R15" s="59">
        <v>0</v>
      </c>
      <c r="S15" s="59">
        <v>0</v>
      </c>
      <c r="T15" s="59">
        <v>0</v>
      </c>
      <c r="U15" s="59">
        <v>0</v>
      </c>
      <c r="V15" s="59">
        <v>0</v>
      </c>
      <c r="W15" s="59">
        <v>0</v>
      </c>
      <c r="X15" s="59">
        <v>0</v>
      </c>
      <c r="Y15" s="59">
        <v>0</v>
      </c>
      <c r="Z15" s="59">
        <v>0</v>
      </c>
      <c r="AA15" s="59">
        <v>0</v>
      </c>
      <c r="AB15" s="59">
        <v>0</v>
      </c>
      <c r="AC15" s="59">
        <v>0</v>
      </c>
      <c r="AD15" s="59">
        <v>0</v>
      </c>
      <c r="AE15" s="59">
        <v>0</v>
      </c>
      <c r="AF15" s="59">
        <v>0</v>
      </c>
      <c r="AG15" s="59">
        <v>0</v>
      </c>
      <c r="AH15" s="59">
        <v>0</v>
      </c>
      <c r="AI15" s="59">
        <v>0</v>
      </c>
      <c r="AJ15" s="59">
        <v>0</v>
      </c>
      <c r="AK15" s="59">
        <v>0</v>
      </c>
      <c r="AL15" s="59">
        <v>0</v>
      </c>
      <c r="AM15" s="59">
        <v>0</v>
      </c>
      <c r="AN15" s="59">
        <v>0</v>
      </c>
      <c r="AO15" s="59">
        <v>0</v>
      </c>
      <c r="AP15" s="59">
        <v>0</v>
      </c>
      <c r="AQ15" s="59">
        <v>5.0300000000000006E-3</v>
      </c>
    </row>
    <row r="16" spans="1:43">
      <c r="A16" s="64" t="s">
        <v>166</v>
      </c>
      <c r="B16" s="59">
        <v>0</v>
      </c>
      <c r="C16" s="59">
        <v>0</v>
      </c>
      <c r="D16" s="59">
        <v>0</v>
      </c>
      <c r="E16" s="59">
        <v>0</v>
      </c>
      <c r="F16" s="59">
        <v>0</v>
      </c>
      <c r="G16" s="59">
        <v>0</v>
      </c>
      <c r="H16" s="59">
        <v>0</v>
      </c>
      <c r="I16" s="59">
        <v>0</v>
      </c>
      <c r="J16" s="59">
        <v>0</v>
      </c>
      <c r="K16" s="59">
        <v>0</v>
      </c>
      <c r="L16" s="59">
        <v>0</v>
      </c>
      <c r="M16" s="59">
        <v>0</v>
      </c>
      <c r="N16" s="59">
        <v>0</v>
      </c>
      <c r="O16" s="59">
        <v>-20.715669999999999</v>
      </c>
      <c r="P16" s="59">
        <v>0</v>
      </c>
      <c r="Q16" s="59">
        <v>0</v>
      </c>
      <c r="R16" s="59">
        <v>0</v>
      </c>
      <c r="S16" s="59">
        <v>0</v>
      </c>
      <c r="T16" s="59">
        <v>0</v>
      </c>
      <c r="U16" s="59">
        <v>0</v>
      </c>
      <c r="V16" s="59">
        <v>0</v>
      </c>
      <c r="W16" s="59">
        <v>0</v>
      </c>
      <c r="X16" s="59">
        <v>0</v>
      </c>
      <c r="Y16" s="59">
        <v>0</v>
      </c>
      <c r="Z16" s="59">
        <v>0</v>
      </c>
      <c r="AA16" s="59">
        <v>0</v>
      </c>
      <c r="AB16" s="59">
        <v>0</v>
      </c>
      <c r="AC16" s="59">
        <v>0</v>
      </c>
      <c r="AD16" s="59">
        <v>0</v>
      </c>
      <c r="AE16" s="59">
        <v>0</v>
      </c>
      <c r="AF16" s="59">
        <v>0</v>
      </c>
      <c r="AG16" s="59">
        <v>0</v>
      </c>
      <c r="AH16" s="59">
        <v>0</v>
      </c>
      <c r="AI16" s="59">
        <v>0</v>
      </c>
      <c r="AJ16" s="59">
        <v>0</v>
      </c>
      <c r="AK16" s="59">
        <v>0</v>
      </c>
      <c r="AL16" s="59">
        <v>0</v>
      </c>
      <c r="AM16" s="59">
        <v>0</v>
      </c>
      <c r="AN16" s="59">
        <v>0</v>
      </c>
      <c r="AO16" s="59">
        <v>0</v>
      </c>
      <c r="AP16" s="59">
        <v>0</v>
      </c>
      <c r="AQ16" s="59">
        <v>-20.715669999999999</v>
      </c>
    </row>
    <row r="17" spans="1:43">
      <c r="A17" s="389" t="s">
        <v>167</v>
      </c>
      <c r="B17" s="438">
        <v>32003.167920000004</v>
      </c>
      <c r="C17" s="438">
        <v>19068.627230000002</v>
      </c>
      <c r="D17" s="438">
        <v>21342.25402</v>
      </c>
      <c r="E17" s="438">
        <v>18704.581039999997</v>
      </c>
      <c r="F17" s="438">
        <v>17182.175749999999</v>
      </c>
      <c r="G17" s="438">
        <v>18936.605769999998</v>
      </c>
      <c r="H17" s="438">
        <v>9186.9214000000011</v>
      </c>
      <c r="I17" s="438">
        <v>20650.797899999998</v>
      </c>
      <c r="J17" s="438">
        <v>18570.041370000003</v>
      </c>
      <c r="K17" s="438">
        <v>23239.946309999999</v>
      </c>
      <c r="L17" s="438">
        <v>14473.40812</v>
      </c>
      <c r="M17" s="438">
        <v>18576.656729999999</v>
      </c>
      <c r="N17" s="438">
        <v>35926.399239999999</v>
      </c>
      <c r="O17" s="438">
        <v>9808.9891400000015</v>
      </c>
      <c r="P17" s="438">
        <v>10481.647939999999</v>
      </c>
      <c r="Q17" s="438">
        <v>6421.7221</v>
      </c>
      <c r="R17" s="438">
        <v>1165.5397</v>
      </c>
      <c r="S17" s="438">
        <v>1468.3538999999998</v>
      </c>
      <c r="T17" s="438">
        <v>6353.6814299999996</v>
      </c>
      <c r="U17" s="438">
        <v>20746.259699999999</v>
      </c>
      <c r="V17" s="438">
        <v>2754.5128500000001</v>
      </c>
      <c r="W17" s="438">
        <v>5305.8782799999999</v>
      </c>
      <c r="X17" s="438">
        <v>26721.80989</v>
      </c>
      <c r="Y17" s="438">
        <v>20528.960190000002</v>
      </c>
      <c r="Z17" s="438">
        <v>6307.8059400000002</v>
      </c>
      <c r="AA17" s="438">
        <v>10956.891669999999</v>
      </c>
      <c r="AB17" s="438">
        <v>38392.392999999996</v>
      </c>
      <c r="AC17" s="438">
        <v>7189.8829900000001</v>
      </c>
      <c r="AD17" s="438">
        <v>4234.8370500000001</v>
      </c>
      <c r="AE17" s="438">
        <v>58669.44382</v>
      </c>
      <c r="AF17" s="438">
        <v>4801.7034800000001</v>
      </c>
      <c r="AG17" s="438">
        <v>7778.6044099999999</v>
      </c>
      <c r="AH17" s="438">
        <v>3505.9957000000004</v>
      </c>
      <c r="AI17" s="438">
        <v>2462.0152400000002</v>
      </c>
      <c r="AJ17" s="438">
        <v>5481.7311500000005</v>
      </c>
      <c r="AK17" s="438">
        <v>205.18600000000001</v>
      </c>
      <c r="AL17" s="438">
        <v>6332.2882399999999</v>
      </c>
      <c r="AM17" s="438">
        <v>605.72367000000008</v>
      </c>
      <c r="AN17" s="438">
        <v>24448.059140000001</v>
      </c>
      <c r="AO17" s="438">
        <v>8022.3552099999997</v>
      </c>
      <c r="AP17" s="438">
        <v>1225.23684</v>
      </c>
      <c r="AQ17" s="438">
        <v>570239.09146999998</v>
      </c>
    </row>
    <row r="18" spans="1:43">
      <c r="A18" s="64" t="s">
        <v>168</v>
      </c>
      <c r="B18" s="59">
        <v>0</v>
      </c>
      <c r="C18" s="59">
        <v>0</v>
      </c>
      <c r="D18" s="59">
        <v>0</v>
      </c>
      <c r="E18" s="59">
        <v>0</v>
      </c>
      <c r="F18" s="59">
        <v>0</v>
      </c>
      <c r="G18" s="59">
        <v>0</v>
      </c>
      <c r="H18" s="59">
        <v>0</v>
      </c>
      <c r="I18" s="59">
        <v>0</v>
      </c>
      <c r="J18" s="59">
        <v>0</v>
      </c>
      <c r="K18" s="59">
        <v>0</v>
      </c>
      <c r="L18" s="59">
        <v>0</v>
      </c>
      <c r="M18" s="59">
        <v>0</v>
      </c>
      <c r="N18" s="59">
        <v>0</v>
      </c>
      <c r="O18" s="59">
        <v>0</v>
      </c>
      <c r="P18" s="59">
        <v>0</v>
      </c>
      <c r="Q18" s="59">
        <v>0</v>
      </c>
      <c r="R18" s="59">
        <v>0</v>
      </c>
      <c r="S18" s="59">
        <v>0</v>
      </c>
      <c r="T18" s="59">
        <v>0</v>
      </c>
      <c r="U18" s="59">
        <v>0</v>
      </c>
      <c r="V18" s="59">
        <v>0</v>
      </c>
      <c r="W18" s="59">
        <v>0</v>
      </c>
      <c r="X18" s="59">
        <v>0</v>
      </c>
      <c r="Y18" s="59">
        <v>0</v>
      </c>
      <c r="Z18" s="59">
        <v>0</v>
      </c>
      <c r="AA18" s="59">
        <v>0</v>
      </c>
      <c r="AB18" s="59">
        <v>0</v>
      </c>
      <c r="AC18" s="59">
        <v>0</v>
      </c>
      <c r="AD18" s="59">
        <v>0</v>
      </c>
      <c r="AE18" s="59">
        <v>0</v>
      </c>
      <c r="AF18" s="59">
        <v>0</v>
      </c>
      <c r="AG18" s="59">
        <v>0</v>
      </c>
      <c r="AH18" s="59">
        <v>0</v>
      </c>
      <c r="AI18" s="59">
        <v>0</v>
      </c>
      <c r="AJ18" s="59">
        <v>0</v>
      </c>
      <c r="AK18" s="59">
        <v>0</v>
      </c>
      <c r="AL18" s="59">
        <v>0</v>
      </c>
      <c r="AM18" s="59">
        <v>0</v>
      </c>
      <c r="AN18" s="59">
        <v>0</v>
      </c>
      <c r="AO18" s="59">
        <v>0</v>
      </c>
      <c r="AP18" s="59">
        <v>0</v>
      </c>
      <c r="AQ18" s="59">
        <v>0</v>
      </c>
    </row>
    <row r="19" spans="1:43">
      <c r="A19" s="64" t="s">
        <v>169</v>
      </c>
      <c r="B19" s="59">
        <v>49.496980000000001</v>
      </c>
      <c r="C19" s="59">
        <v>6010.6628099999998</v>
      </c>
      <c r="D19" s="59">
        <v>3019.2110499999999</v>
      </c>
      <c r="E19" s="59">
        <v>12898.88082</v>
      </c>
      <c r="F19" s="59">
        <v>14097.44016</v>
      </c>
      <c r="G19" s="59">
        <v>16865.462729999999</v>
      </c>
      <c r="H19" s="59">
        <v>3469.3707100000001</v>
      </c>
      <c r="I19" s="59">
        <v>16617.441300000002</v>
      </c>
      <c r="J19" s="59">
        <v>16345.061380000001</v>
      </c>
      <c r="K19" s="59">
        <v>5650.3335700000007</v>
      </c>
      <c r="L19" s="59">
        <v>8717.9393700000001</v>
      </c>
      <c r="M19" s="59">
        <v>15030.49084</v>
      </c>
      <c r="N19" s="59">
        <v>26379.375909999999</v>
      </c>
      <c r="O19" s="59">
        <v>3996.8567200000002</v>
      </c>
      <c r="P19" s="59">
        <v>8337.1499400000012</v>
      </c>
      <c r="Q19" s="59">
        <v>5714.9955799999998</v>
      </c>
      <c r="R19" s="59">
        <v>257.89404000000002</v>
      </c>
      <c r="S19" s="59">
        <v>258.76625000000001</v>
      </c>
      <c r="T19" s="59">
        <v>4988.8471200000004</v>
      </c>
      <c r="U19" s="59">
        <v>9294.1278299999994</v>
      </c>
      <c r="V19" s="59">
        <v>1239.9678999999999</v>
      </c>
      <c r="W19" s="59">
        <v>3417.0687599999997</v>
      </c>
      <c r="X19" s="59">
        <v>16680.318179999998</v>
      </c>
      <c r="Y19" s="59">
        <v>14033.796050000001</v>
      </c>
      <c r="Z19" s="59">
        <v>1618.1302000000001</v>
      </c>
      <c r="AA19" s="59">
        <v>10017.86514</v>
      </c>
      <c r="AB19" s="59">
        <v>24040.041219999999</v>
      </c>
      <c r="AC19" s="59">
        <v>1730.8471499999998</v>
      </c>
      <c r="AD19" s="59">
        <v>3218.7100099999998</v>
      </c>
      <c r="AE19" s="59">
        <v>30031.076690000002</v>
      </c>
      <c r="AF19" s="59">
        <v>3891.5363500000003</v>
      </c>
      <c r="AG19" s="59">
        <v>6625.7176900000004</v>
      </c>
      <c r="AH19" s="59">
        <v>1920.5700099999999</v>
      </c>
      <c r="AI19" s="59">
        <v>2201.3435899999999</v>
      </c>
      <c r="AJ19" s="59">
        <v>4220.8552499999996</v>
      </c>
      <c r="AK19" s="59">
        <v>129.6532</v>
      </c>
      <c r="AL19" s="59">
        <v>4085.8303999999998</v>
      </c>
      <c r="AM19" s="59">
        <v>331.67140999999998</v>
      </c>
      <c r="AN19" s="59">
        <v>20733.75506</v>
      </c>
      <c r="AO19" s="59">
        <v>3297.3085000000001</v>
      </c>
      <c r="AP19" s="59">
        <v>746.96848</v>
      </c>
      <c r="AQ19" s="59">
        <v>332212.83635</v>
      </c>
    </row>
    <row r="20" spans="1:43">
      <c r="A20" s="64" t="s">
        <v>170</v>
      </c>
      <c r="B20" s="59">
        <v>0</v>
      </c>
      <c r="C20" s="59">
        <v>0</v>
      </c>
      <c r="D20" s="59">
        <v>0</v>
      </c>
      <c r="E20" s="59">
        <v>0</v>
      </c>
      <c r="F20" s="59">
        <v>0</v>
      </c>
      <c r="G20" s="59">
        <v>0</v>
      </c>
      <c r="H20" s="59">
        <v>0</v>
      </c>
      <c r="I20" s="59">
        <v>0</v>
      </c>
      <c r="J20" s="59">
        <v>0</v>
      </c>
      <c r="K20" s="59">
        <v>0</v>
      </c>
      <c r="L20" s="59">
        <v>0</v>
      </c>
      <c r="M20" s="59">
        <v>0</v>
      </c>
      <c r="N20" s="59">
        <v>0</v>
      </c>
      <c r="O20" s="59">
        <v>0</v>
      </c>
      <c r="P20" s="59">
        <v>0</v>
      </c>
      <c r="Q20" s="59">
        <v>0</v>
      </c>
      <c r="R20" s="59">
        <v>0</v>
      </c>
      <c r="S20" s="59">
        <v>0</v>
      </c>
      <c r="T20" s="59">
        <v>0</v>
      </c>
      <c r="U20" s="59">
        <v>0</v>
      </c>
      <c r="V20" s="59">
        <v>0</v>
      </c>
      <c r="W20" s="59">
        <v>0</v>
      </c>
      <c r="X20" s="59">
        <v>0</v>
      </c>
      <c r="Y20" s="59">
        <v>0</v>
      </c>
      <c r="Z20" s="59">
        <v>0</v>
      </c>
      <c r="AA20" s="59">
        <v>0</v>
      </c>
      <c r="AB20" s="59">
        <v>0</v>
      </c>
      <c r="AC20" s="59">
        <v>0</v>
      </c>
      <c r="AD20" s="59">
        <v>0</v>
      </c>
      <c r="AE20" s="59">
        <v>0</v>
      </c>
      <c r="AF20" s="59">
        <v>0</v>
      </c>
      <c r="AG20" s="59">
        <v>0</v>
      </c>
      <c r="AH20" s="59">
        <v>0</v>
      </c>
      <c r="AI20" s="59">
        <v>0</v>
      </c>
      <c r="AJ20" s="59">
        <v>0</v>
      </c>
      <c r="AK20" s="59">
        <v>0</v>
      </c>
      <c r="AL20" s="59">
        <v>0</v>
      </c>
      <c r="AM20" s="59">
        <v>0</v>
      </c>
      <c r="AN20" s="59">
        <v>0</v>
      </c>
      <c r="AO20" s="59">
        <v>0</v>
      </c>
      <c r="AP20" s="59">
        <v>0</v>
      </c>
      <c r="AQ20" s="59">
        <v>0</v>
      </c>
    </row>
    <row r="21" spans="1:43">
      <c r="A21" s="64" t="s">
        <v>171</v>
      </c>
      <c r="B21" s="59">
        <v>0</v>
      </c>
      <c r="C21" s="59">
        <v>0</v>
      </c>
      <c r="D21" s="59">
        <v>0</v>
      </c>
      <c r="E21" s="59">
        <v>0</v>
      </c>
      <c r="F21" s="59">
        <v>0</v>
      </c>
      <c r="G21" s="59">
        <v>0</v>
      </c>
      <c r="H21" s="59">
        <v>0</v>
      </c>
      <c r="I21" s="59">
        <v>0</v>
      </c>
      <c r="J21" s="59">
        <v>0</v>
      </c>
      <c r="K21" s="59">
        <v>0</v>
      </c>
      <c r="L21" s="59">
        <v>0</v>
      </c>
      <c r="M21" s="59">
        <v>0</v>
      </c>
      <c r="N21" s="59">
        <v>0</v>
      </c>
      <c r="O21" s="59">
        <v>0</v>
      </c>
      <c r="P21" s="59">
        <v>0</v>
      </c>
      <c r="Q21" s="59">
        <v>0</v>
      </c>
      <c r="R21" s="59">
        <v>0</v>
      </c>
      <c r="S21" s="59">
        <v>0</v>
      </c>
      <c r="T21" s="59">
        <v>0</v>
      </c>
      <c r="U21" s="59">
        <v>0</v>
      </c>
      <c r="V21" s="59">
        <v>0</v>
      </c>
      <c r="W21" s="59">
        <v>0</v>
      </c>
      <c r="X21" s="59">
        <v>0</v>
      </c>
      <c r="Y21" s="59">
        <v>0</v>
      </c>
      <c r="Z21" s="59">
        <v>0</v>
      </c>
      <c r="AA21" s="59">
        <v>0</v>
      </c>
      <c r="AB21" s="59">
        <v>0</v>
      </c>
      <c r="AC21" s="59">
        <v>0</v>
      </c>
      <c r="AD21" s="59">
        <v>0</v>
      </c>
      <c r="AE21" s="59">
        <v>0</v>
      </c>
      <c r="AF21" s="59">
        <v>0</v>
      </c>
      <c r="AG21" s="59">
        <v>0</v>
      </c>
      <c r="AH21" s="59">
        <v>0</v>
      </c>
      <c r="AI21" s="59">
        <v>0</v>
      </c>
      <c r="AJ21" s="59">
        <v>0</v>
      </c>
      <c r="AK21" s="59">
        <v>0</v>
      </c>
      <c r="AL21" s="59">
        <v>0</v>
      </c>
      <c r="AM21" s="59">
        <v>0</v>
      </c>
      <c r="AN21" s="59">
        <v>0</v>
      </c>
      <c r="AO21" s="59">
        <v>0</v>
      </c>
      <c r="AP21" s="59">
        <v>0</v>
      </c>
      <c r="AQ21" s="59">
        <v>0</v>
      </c>
    </row>
    <row r="22" spans="1:43">
      <c r="A22" s="64" t="s">
        <v>216</v>
      </c>
      <c r="B22" s="59">
        <v>33.420300000000005</v>
      </c>
      <c r="C22" s="59">
        <v>0</v>
      </c>
      <c r="D22" s="59">
        <v>676.73653999999999</v>
      </c>
      <c r="E22" s="59">
        <v>580.67226000000005</v>
      </c>
      <c r="F22" s="59">
        <v>247.73123000000001</v>
      </c>
      <c r="G22" s="59">
        <v>82.797579999999996</v>
      </c>
      <c r="H22" s="59">
        <v>3538.7368999999999</v>
      </c>
      <c r="I22" s="59">
        <v>0</v>
      </c>
      <c r="J22" s="59">
        <v>0</v>
      </c>
      <c r="K22" s="59">
        <v>13967.585369999999</v>
      </c>
      <c r="L22" s="59">
        <v>2426.23101</v>
      </c>
      <c r="M22" s="59">
        <v>280.22465999999997</v>
      </c>
      <c r="N22" s="59">
        <v>3570.7685000000001</v>
      </c>
      <c r="O22" s="59">
        <v>3640.3732500000001</v>
      </c>
      <c r="P22" s="59">
        <v>1.72766</v>
      </c>
      <c r="Q22" s="59">
        <v>0</v>
      </c>
      <c r="R22" s="59">
        <v>0</v>
      </c>
      <c r="S22" s="59">
        <v>52.282589999999999</v>
      </c>
      <c r="T22" s="59">
        <v>0</v>
      </c>
      <c r="U22" s="59">
        <v>8922.7921800000004</v>
      </c>
      <c r="V22" s="59">
        <v>184.96870999999999</v>
      </c>
      <c r="W22" s="59">
        <v>3.70973</v>
      </c>
      <c r="X22" s="59">
        <v>3913.7515600000002</v>
      </c>
      <c r="Y22" s="59">
        <v>4318.9245599999995</v>
      </c>
      <c r="Z22" s="59">
        <v>0</v>
      </c>
      <c r="AA22" s="59">
        <v>0</v>
      </c>
      <c r="AB22" s="59">
        <v>10085.71816</v>
      </c>
      <c r="AC22" s="59">
        <v>1066.4046000000001</v>
      </c>
      <c r="AD22" s="59">
        <v>7.9196999999999997</v>
      </c>
      <c r="AE22" s="59">
        <v>22313.378390000002</v>
      </c>
      <c r="AF22" s="59">
        <v>26.167549999999999</v>
      </c>
      <c r="AG22" s="59">
        <v>0</v>
      </c>
      <c r="AH22" s="59">
        <v>173.57820000000001</v>
      </c>
      <c r="AI22" s="59">
        <v>0</v>
      </c>
      <c r="AJ22" s="59">
        <v>57.03163</v>
      </c>
      <c r="AK22" s="59">
        <v>0</v>
      </c>
      <c r="AL22" s="59">
        <v>44.943599999999996</v>
      </c>
      <c r="AM22" s="59">
        <v>0</v>
      </c>
      <c r="AN22" s="59">
        <v>0</v>
      </c>
      <c r="AO22" s="59">
        <v>3215.8404300000002</v>
      </c>
      <c r="AP22" s="59">
        <v>0</v>
      </c>
      <c r="AQ22" s="59">
        <v>83434.416849999994</v>
      </c>
    </row>
    <row r="23" spans="1:43">
      <c r="A23" s="64" t="s">
        <v>173</v>
      </c>
      <c r="B23" s="59">
        <v>31920.250640000002</v>
      </c>
      <c r="C23" s="59">
        <v>13052.65358</v>
      </c>
      <c r="D23" s="59">
        <v>17646.306430000001</v>
      </c>
      <c r="E23" s="59">
        <v>5225.0279600000003</v>
      </c>
      <c r="F23" s="59">
        <v>2837.0043599999999</v>
      </c>
      <c r="G23" s="59">
        <v>1988.34546</v>
      </c>
      <c r="H23" s="59">
        <v>2178.8137900000002</v>
      </c>
      <c r="I23" s="59">
        <v>4010.49829</v>
      </c>
      <c r="J23" s="59">
        <v>2224.9799900000003</v>
      </c>
      <c r="K23" s="59">
        <v>3622.0273700000002</v>
      </c>
      <c r="L23" s="59">
        <v>3329.23774</v>
      </c>
      <c r="M23" s="59">
        <v>3265.9412299999999</v>
      </c>
      <c r="N23" s="59">
        <v>5976.2548299999999</v>
      </c>
      <c r="O23" s="59">
        <v>2171.7591699999998</v>
      </c>
      <c r="P23" s="59">
        <v>2142.77034</v>
      </c>
      <c r="Q23" s="59">
        <v>694.05034999999998</v>
      </c>
      <c r="R23" s="59">
        <v>907.64566000000002</v>
      </c>
      <c r="S23" s="59">
        <v>1157.3050600000001</v>
      </c>
      <c r="T23" s="59">
        <v>1364.83431</v>
      </c>
      <c r="U23" s="59">
        <v>2529.3396899999998</v>
      </c>
      <c r="V23" s="59">
        <v>1329.5762400000001</v>
      </c>
      <c r="W23" s="59">
        <v>1885.09979</v>
      </c>
      <c r="X23" s="59">
        <v>6118.0126</v>
      </c>
      <c r="Y23" s="59">
        <v>2176.2395799999999</v>
      </c>
      <c r="Z23" s="59">
        <v>4689.6757400000006</v>
      </c>
      <c r="AA23" s="59">
        <v>939.02652999999998</v>
      </c>
      <c r="AB23" s="59">
        <v>4263.6752400000005</v>
      </c>
      <c r="AC23" s="59">
        <v>4392.6312400000006</v>
      </c>
      <c r="AD23" s="59">
        <v>1008.2073399999999</v>
      </c>
      <c r="AE23" s="59">
        <v>6321.8765599999997</v>
      </c>
      <c r="AF23" s="59">
        <v>883.99957999999992</v>
      </c>
      <c r="AG23" s="59">
        <v>1152.88672</v>
      </c>
      <c r="AH23" s="59">
        <v>1411.8474899999999</v>
      </c>
      <c r="AI23" s="59">
        <v>260.67165</v>
      </c>
      <c r="AJ23" s="59">
        <v>1203.8442700000001</v>
      </c>
      <c r="AK23" s="59">
        <v>75.532800000000009</v>
      </c>
      <c r="AL23" s="59">
        <v>2201.5142400000004</v>
      </c>
      <c r="AM23" s="59">
        <v>274.05225999999999</v>
      </c>
      <c r="AN23" s="59">
        <v>3714.3040799999999</v>
      </c>
      <c r="AO23" s="59">
        <v>1509.2062800000001</v>
      </c>
      <c r="AP23" s="59">
        <v>478.26835999999997</v>
      </c>
      <c r="AQ23" s="59">
        <v>154535.19484000001</v>
      </c>
    </row>
    <row r="24" spans="1:43">
      <c r="A24" s="64" t="s">
        <v>174</v>
      </c>
      <c r="B24" s="59">
        <v>0</v>
      </c>
      <c r="C24" s="59">
        <v>5.3108399999999998</v>
      </c>
      <c r="D24" s="59">
        <v>0</v>
      </c>
      <c r="E24" s="59">
        <v>0</v>
      </c>
      <c r="F24" s="59">
        <v>0</v>
      </c>
      <c r="G24" s="59">
        <v>0</v>
      </c>
      <c r="H24" s="59">
        <v>0</v>
      </c>
      <c r="I24" s="59">
        <v>22.858310000000003</v>
      </c>
      <c r="J24" s="59">
        <v>0</v>
      </c>
      <c r="K24" s="59">
        <v>0</v>
      </c>
      <c r="L24" s="59">
        <v>0</v>
      </c>
      <c r="M24" s="59">
        <v>0</v>
      </c>
      <c r="N24" s="59">
        <v>0</v>
      </c>
      <c r="O24" s="59">
        <v>0</v>
      </c>
      <c r="P24" s="59">
        <v>0</v>
      </c>
      <c r="Q24" s="59">
        <v>12.676170000000001</v>
      </c>
      <c r="R24" s="59">
        <v>0</v>
      </c>
      <c r="S24" s="59">
        <v>0</v>
      </c>
      <c r="T24" s="59">
        <v>0</v>
      </c>
      <c r="U24" s="59">
        <v>0</v>
      </c>
      <c r="V24" s="59">
        <v>0</v>
      </c>
      <c r="W24" s="59">
        <v>0</v>
      </c>
      <c r="X24" s="59">
        <v>9.727549999999999</v>
      </c>
      <c r="Y24" s="59">
        <v>0</v>
      </c>
      <c r="Z24" s="59">
        <v>0</v>
      </c>
      <c r="AA24" s="59">
        <v>0</v>
      </c>
      <c r="AB24" s="59">
        <v>2.95838</v>
      </c>
      <c r="AC24" s="59">
        <v>0</v>
      </c>
      <c r="AD24" s="59">
        <v>0</v>
      </c>
      <c r="AE24" s="59">
        <v>3.1121799999999999</v>
      </c>
      <c r="AF24" s="59">
        <v>0</v>
      </c>
      <c r="AG24" s="59">
        <v>0</v>
      </c>
      <c r="AH24" s="59">
        <v>0</v>
      </c>
      <c r="AI24" s="59">
        <v>0</v>
      </c>
      <c r="AJ24" s="59">
        <v>0</v>
      </c>
      <c r="AK24" s="59">
        <v>0</v>
      </c>
      <c r="AL24" s="59">
        <v>0</v>
      </c>
      <c r="AM24" s="59">
        <v>0</v>
      </c>
      <c r="AN24" s="59">
        <v>0</v>
      </c>
      <c r="AO24" s="59">
        <v>0</v>
      </c>
      <c r="AP24" s="59">
        <v>0</v>
      </c>
      <c r="AQ24" s="59">
        <v>56.643430000000002</v>
      </c>
    </row>
    <row r="25" spans="1:43">
      <c r="A25" s="64" t="s">
        <v>175</v>
      </c>
      <c r="B25" s="59">
        <v>0</v>
      </c>
      <c r="C25" s="59">
        <v>0</v>
      </c>
      <c r="D25" s="59">
        <v>0</v>
      </c>
      <c r="E25" s="59">
        <v>0</v>
      </c>
      <c r="F25" s="59">
        <v>0</v>
      </c>
      <c r="G25" s="59">
        <v>0</v>
      </c>
      <c r="H25" s="59">
        <v>0</v>
      </c>
      <c r="I25" s="59">
        <v>0</v>
      </c>
      <c r="J25" s="59">
        <v>0</v>
      </c>
      <c r="K25" s="59">
        <v>0</v>
      </c>
      <c r="L25" s="59">
        <v>0</v>
      </c>
      <c r="M25" s="59">
        <v>0</v>
      </c>
      <c r="N25" s="59">
        <v>0</v>
      </c>
      <c r="O25" s="59">
        <v>0</v>
      </c>
      <c r="P25" s="59">
        <v>0</v>
      </c>
      <c r="Q25" s="59">
        <v>0</v>
      </c>
      <c r="R25" s="59">
        <v>0</v>
      </c>
      <c r="S25" s="59">
        <v>0</v>
      </c>
      <c r="T25" s="59">
        <v>0</v>
      </c>
      <c r="U25" s="59">
        <v>0</v>
      </c>
      <c r="V25" s="59">
        <v>0</v>
      </c>
      <c r="W25" s="59">
        <v>0</v>
      </c>
      <c r="X25" s="59">
        <v>0</v>
      </c>
      <c r="Y25" s="59">
        <v>0</v>
      </c>
      <c r="Z25" s="59">
        <v>0</v>
      </c>
      <c r="AA25" s="59">
        <v>0</v>
      </c>
      <c r="AB25" s="59">
        <v>0</v>
      </c>
      <c r="AC25" s="59">
        <v>0</v>
      </c>
      <c r="AD25" s="59">
        <v>0</v>
      </c>
      <c r="AE25" s="59">
        <v>0</v>
      </c>
      <c r="AF25" s="59">
        <v>0</v>
      </c>
      <c r="AG25" s="59">
        <v>0</v>
      </c>
      <c r="AH25" s="59">
        <v>0</v>
      </c>
      <c r="AI25" s="59">
        <v>0</v>
      </c>
      <c r="AJ25" s="59">
        <v>0</v>
      </c>
      <c r="AK25" s="59">
        <v>0</v>
      </c>
      <c r="AL25" s="59">
        <v>0</v>
      </c>
      <c r="AM25" s="59">
        <v>0</v>
      </c>
      <c r="AN25" s="59">
        <v>0</v>
      </c>
      <c r="AO25" s="59">
        <v>0</v>
      </c>
      <c r="AP25" s="59">
        <v>0</v>
      </c>
      <c r="AQ25" s="59">
        <v>0</v>
      </c>
    </row>
    <row r="26" spans="1:43">
      <c r="A26" s="389" t="s">
        <v>176</v>
      </c>
      <c r="B26" s="438">
        <v>1265310.2118299999</v>
      </c>
      <c r="C26" s="438">
        <v>345298.32727999997</v>
      </c>
      <c r="D26" s="438">
        <v>823339.01221000007</v>
      </c>
      <c r="E26" s="438">
        <v>337296.55424999999</v>
      </c>
      <c r="F26" s="438">
        <v>186561.17402000001</v>
      </c>
      <c r="G26" s="438">
        <v>167119.33183000001</v>
      </c>
      <c r="H26" s="438">
        <v>130191.23261000001</v>
      </c>
      <c r="I26" s="438">
        <v>216865.39138999998</v>
      </c>
      <c r="J26" s="438">
        <v>196349.67515</v>
      </c>
      <c r="K26" s="438">
        <v>247037.30771000002</v>
      </c>
      <c r="L26" s="438">
        <v>85267.784249999997</v>
      </c>
      <c r="M26" s="438">
        <v>289392.70280000003</v>
      </c>
      <c r="N26" s="438">
        <v>283014.62172000005</v>
      </c>
      <c r="O26" s="438">
        <v>119934.50693999999</v>
      </c>
      <c r="P26" s="438">
        <v>126966.74609</v>
      </c>
      <c r="Q26" s="438">
        <v>60021.69889</v>
      </c>
      <c r="R26" s="438">
        <v>69948.915040000007</v>
      </c>
      <c r="S26" s="438">
        <v>77555.728659999993</v>
      </c>
      <c r="T26" s="438">
        <v>107130.65693000001</v>
      </c>
      <c r="U26" s="438">
        <v>186722.80119999999</v>
      </c>
      <c r="V26" s="438">
        <v>65320.785400000001</v>
      </c>
      <c r="W26" s="438">
        <v>98111.19283</v>
      </c>
      <c r="X26" s="438">
        <v>222014.06912999999</v>
      </c>
      <c r="Y26" s="438">
        <v>100462.55376000001</v>
      </c>
      <c r="Z26" s="438">
        <v>238921.51691000001</v>
      </c>
      <c r="AA26" s="438">
        <v>114530.40152</v>
      </c>
      <c r="AB26" s="438">
        <v>301736.20708999998</v>
      </c>
      <c r="AC26" s="438">
        <v>284103.10204000003</v>
      </c>
      <c r="AD26" s="438">
        <v>82558.323019999996</v>
      </c>
      <c r="AE26" s="438">
        <v>246397.09959999999</v>
      </c>
      <c r="AF26" s="438">
        <v>62161.624469999995</v>
      </c>
      <c r="AG26" s="438">
        <v>67140.14873999999</v>
      </c>
      <c r="AH26" s="438">
        <v>64697.571149999996</v>
      </c>
      <c r="AI26" s="438">
        <v>22217.52982</v>
      </c>
      <c r="AJ26" s="438">
        <v>39442.122380000001</v>
      </c>
      <c r="AK26" s="438">
        <v>20621.19184</v>
      </c>
      <c r="AL26" s="438">
        <v>114667.56488999999</v>
      </c>
      <c r="AM26" s="438">
        <v>31155.482379999998</v>
      </c>
      <c r="AN26" s="438">
        <v>155323.42028999998</v>
      </c>
      <c r="AO26" s="438">
        <v>70467.634470000005</v>
      </c>
      <c r="AP26" s="438">
        <v>22592.222659999999</v>
      </c>
      <c r="AQ26" s="438">
        <v>7745966.1451899996</v>
      </c>
    </row>
    <row r="27" spans="1:43">
      <c r="A27" s="63" t="s">
        <v>177</v>
      </c>
      <c r="B27" s="59">
        <v>1223851.5182699999</v>
      </c>
      <c r="C27" s="59">
        <v>319662.35008999996</v>
      </c>
      <c r="D27" s="59">
        <v>729518.21265</v>
      </c>
      <c r="E27" s="59">
        <v>305899.56050000002</v>
      </c>
      <c r="F27" s="59">
        <v>171952.16538999998</v>
      </c>
      <c r="G27" s="59">
        <v>156644.49966</v>
      </c>
      <c r="H27" s="59">
        <v>130443.33519</v>
      </c>
      <c r="I27" s="59">
        <v>197681.851</v>
      </c>
      <c r="J27" s="59">
        <v>178406.53787999999</v>
      </c>
      <c r="K27" s="59">
        <v>241311.26968999999</v>
      </c>
      <c r="L27" s="59">
        <v>82519.500060000006</v>
      </c>
      <c r="M27" s="59">
        <v>278537.15295999998</v>
      </c>
      <c r="N27" s="59">
        <v>290059.51726999995</v>
      </c>
      <c r="O27" s="59">
        <v>115397.26207</v>
      </c>
      <c r="P27" s="59">
        <v>119533.99244</v>
      </c>
      <c r="Q27" s="59">
        <v>54958.504630000003</v>
      </c>
      <c r="R27" s="59">
        <v>61514.517209999998</v>
      </c>
      <c r="S27" s="59">
        <v>66595.426689999993</v>
      </c>
      <c r="T27" s="59">
        <v>94487.350579999998</v>
      </c>
      <c r="U27" s="59">
        <v>176887.16780000002</v>
      </c>
      <c r="V27" s="59">
        <v>59504.403720000002</v>
      </c>
      <c r="W27" s="59">
        <v>89487.337239999993</v>
      </c>
      <c r="X27" s="59">
        <v>200291.64106999998</v>
      </c>
      <c r="Y27" s="59">
        <v>99432.571159999992</v>
      </c>
      <c r="Z27" s="59">
        <v>202211.50422999999</v>
      </c>
      <c r="AA27" s="59">
        <v>102618.13397</v>
      </c>
      <c r="AB27" s="59">
        <v>287412.19041000004</v>
      </c>
      <c r="AC27" s="59">
        <v>270609.16905999999</v>
      </c>
      <c r="AD27" s="59">
        <v>74375.172349999993</v>
      </c>
      <c r="AE27" s="59">
        <v>234833.44913999998</v>
      </c>
      <c r="AF27" s="59">
        <v>62549.331850000002</v>
      </c>
      <c r="AG27" s="59">
        <v>66593.231180000002</v>
      </c>
      <c r="AH27" s="59">
        <v>57458.305650000002</v>
      </c>
      <c r="AI27" s="59">
        <v>20238.148829999998</v>
      </c>
      <c r="AJ27" s="59">
        <v>35491.590170000003</v>
      </c>
      <c r="AK27" s="59">
        <v>19505.259040000001</v>
      </c>
      <c r="AL27" s="59">
        <v>108621.06209000001</v>
      </c>
      <c r="AM27" s="59">
        <v>28235.749199999998</v>
      </c>
      <c r="AN27" s="59">
        <v>151580.15366000001</v>
      </c>
      <c r="AO27" s="59">
        <v>66110.145189999996</v>
      </c>
      <c r="AP27" s="59">
        <v>23144.075239999998</v>
      </c>
      <c r="AQ27" s="59">
        <v>7256164.3164799996</v>
      </c>
    </row>
    <row r="28" spans="1:43">
      <c r="A28" s="64" t="s">
        <v>178</v>
      </c>
      <c r="B28" s="59">
        <v>970855.04249999998</v>
      </c>
      <c r="C28" s="59">
        <v>171213.16619999998</v>
      </c>
      <c r="D28" s="59">
        <v>409720.66648000001</v>
      </c>
      <c r="E28" s="59">
        <v>208507.56691999998</v>
      </c>
      <c r="F28" s="59">
        <v>121492.19245999999</v>
      </c>
      <c r="G28" s="59">
        <v>103754.76731</v>
      </c>
      <c r="H28" s="59">
        <v>118401.47867</v>
      </c>
      <c r="I28" s="59">
        <v>128683.92481</v>
      </c>
      <c r="J28" s="59">
        <v>104697.70488999999</v>
      </c>
      <c r="K28" s="59">
        <v>215171.60972000001</v>
      </c>
      <c r="L28" s="59">
        <v>61192.967600000004</v>
      </c>
      <c r="M28" s="59">
        <v>211000.67025</v>
      </c>
      <c r="N28" s="59">
        <v>275955.84402999998</v>
      </c>
      <c r="O28" s="59">
        <v>86209.039540000012</v>
      </c>
      <c r="P28" s="59">
        <v>95044.058250000002</v>
      </c>
      <c r="Q28" s="59">
        <v>44298.821810000001</v>
      </c>
      <c r="R28" s="59">
        <v>39105.369960000004</v>
      </c>
      <c r="S28" s="59">
        <v>31218.247230000001</v>
      </c>
      <c r="T28" s="59">
        <v>71648.660109999997</v>
      </c>
      <c r="U28" s="59">
        <v>136656.16459</v>
      </c>
      <c r="V28" s="59">
        <v>36808.08367</v>
      </c>
      <c r="W28" s="59">
        <v>60938.267549999997</v>
      </c>
      <c r="X28" s="59">
        <v>134247.85357000001</v>
      </c>
      <c r="Y28" s="59">
        <v>81953.124559999997</v>
      </c>
      <c r="Z28" s="59">
        <v>95315.356629999995</v>
      </c>
      <c r="AA28" s="59">
        <v>54441.103520000004</v>
      </c>
      <c r="AB28" s="59">
        <v>236198.16688999999</v>
      </c>
      <c r="AC28" s="59">
        <v>195873.93138999998</v>
      </c>
      <c r="AD28" s="59">
        <v>56265.253250000002</v>
      </c>
      <c r="AE28" s="59">
        <v>190405.19383999999</v>
      </c>
      <c r="AF28" s="59">
        <v>47792.639350000005</v>
      </c>
      <c r="AG28" s="59">
        <v>57111.759960000003</v>
      </c>
      <c r="AH28" s="59">
        <v>36887.32488</v>
      </c>
      <c r="AI28" s="59">
        <v>14594.099490000001</v>
      </c>
      <c r="AJ28" s="59">
        <v>31911.886649999997</v>
      </c>
      <c r="AK28" s="59">
        <v>17286.136600000002</v>
      </c>
      <c r="AL28" s="59">
        <v>77782.648230000006</v>
      </c>
      <c r="AM28" s="59">
        <v>21400.962030000002</v>
      </c>
      <c r="AN28" s="59">
        <v>115882.34527999999</v>
      </c>
      <c r="AO28" s="59">
        <v>59278.921840000003</v>
      </c>
      <c r="AP28" s="59">
        <v>22166.332249999999</v>
      </c>
      <c r="AQ28" s="59">
        <v>5249369.3547600005</v>
      </c>
    </row>
    <row r="29" spans="1:43">
      <c r="A29" s="64" t="s">
        <v>179</v>
      </c>
      <c r="B29" s="59">
        <v>233979.24730000002</v>
      </c>
      <c r="C29" s="59">
        <v>134586.22538999998</v>
      </c>
      <c r="D29" s="59">
        <v>285952.03220000002</v>
      </c>
      <c r="E29" s="59">
        <v>87004.837430000014</v>
      </c>
      <c r="F29" s="59">
        <v>43960.983569999997</v>
      </c>
      <c r="G29" s="59">
        <v>45604.35269</v>
      </c>
      <c r="H29" s="59">
        <v>9172.7880399999995</v>
      </c>
      <c r="I29" s="59">
        <v>61863.52031</v>
      </c>
      <c r="J29" s="59">
        <v>64775.651570000002</v>
      </c>
      <c r="K29" s="59">
        <v>23506.989170000001</v>
      </c>
      <c r="L29" s="59">
        <v>19879.505370000003</v>
      </c>
      <c r="M29" s="59">
        <v>59046.044670000003</v>
      </c>
      <c r="N29" s="59">
        <v>11498.63781</v>
      </c>
      <c r="O29" s="59">
        <v>25554.312389999999</v>
      </c>
      <c r="P29" s="59">
        <v>20908.993109999999</v>
      </c>
      <c r="Q29" s="59">
        <v>9421.7613000000001</v>
      </c>
      <c r="R29" s="59">
        <v>20513.623649999998</v>
      </c>
      <c r="S29" s="59">
        <v>31533.777670000003</v>
      </c>
      <c r="T29" s="59">
        <v>19916.010670000003</v>
      </c>
      <c r="U29" s="59">
        <v>36276.772290000001</v>
      </c>
      <c r="V29" s="59">
        <v>17578.589219999998</v>
      </c>
      <c r="W29" s="59">
        <v>23253.939670000003</v>
      </c>
      <c r="X29" s="59">
        <v>60693.47696</v>
      </c>
      <c r="Y29" s="59">
        <v>14822.77362</v>
      </c>
      <c r="Z29" s="59">
        <v>97220.671889999998</v>
      </c>
      <c r="AA29" s="59">
        <v>42562.871299999999</v>
      </c>
      <c r="AB29" s="59">
        <v>43549.1855</v>
      </c>
      <c r="AC29" s="59">
        <v>67922.098920000004</v>
      </c>
      <c r="AD29" s="59">
        <v>12194.983980000001</v>
      </c>
      <c r="AE29" s="59">
        <v>39230.868549999999</v>
      </c>
      <c r="AF29" s="59">
        <v>13203.395630000001</v>
      </c>
      <c r="AG29" s="59">
        <v>7937.4479599999995</v>
      </c>
      <c r="AH29" s="59">
        <v>17969.113539999998</v>
      </c>
      <c r="AI29" s="59">
        <v>4679.9605899999997</v>
      </c>
      <c r="AJ29" s="59">
        <v>2926.9597699999999</v>
      </c>
      <c r="AK29" s="59">
        <v>1914.0801299999998</v>
      </c>
      <c r="AL29" s="59">
        <v>27466.123749999999</v>
      </c>
      <c r="AM29" s="59">
        <v>5138.6382400000002</v>
      </c>
      <c r="AN29" s="59">
        <v>30176.401160000001</v>
      </c>
      <c r="AO29" s="59">
        <v>6039.3156600000002</v>
      </c>
      <c r="AP29" s="59">
        <v>740.70468999999991</v>
      </c>
      <c r="AQ29" s="59">
        <v>1782177.6673299999</v>
      </c>
    </row>
    <row r="30" spans="1:43">
      <c r="A30" s="64" t="s">
        <v>180</v>
      </c>
      <c r="B30" s="59">
        <v>19017.228469999998</v>
      </c>
      <c r="C30" s="59">
        <v>13862.958500000001</v>
      </c>
      <c r="D30" s="59">
        <v>33845.51397</v>
      </c>
      <c r="E30" s="59">
        <v>10387.156150000001</v>
      </c>
      <c r="F30" s="59">
        <v>6498.9893600000005</v>
      </c>
      <c r="G30" s="59">
        <v>7285.3796600000005</v>
      </c>
      <c r="H30" s="59">
        <v>2869.0684799999999</v>
      </c>
      <c r="I30" s="59">
        <v>7134.4058800000003</v>
      </c>
      <c r="J30" s="59">
        <v>8933.1814200000008</v>
      </c>
      <c r="K30" s="59">
        <v>2632.6707999999999</v>
      </c>
      <c r="L30" s="59">
        <v>1447.02709</v>
      </c>
      <c r="M30" s="59">
        <v>8490.4380399999991</v>
      </c>
      <c r="N30" s="59">
        <v>2605.0354300000004</v>
      </c>
      <c r="O30" s="59">
        <v>3633.91014</v>
      </c>
      <c r="P30" s="59">
        <v>3580.9410800000001</v>
      </c>
      <c r="Q30" s="59">
        <v>1237.9215200000001</v>
      </c>
      <c r="R30" s="59">
        <v>1895.5236</v>
      </c>
      <c r="S30" s="59">
        <v>3843.4017899999999</v>
      </c>
      <c r="T30" s="59">
        <v>2922.6797999999999</v>
      </c>
      <c r="U30" s="59">
        <v>3954.23092</v>
      </c>
      <c r="V30" s="59">
        <v>5117.7308300000004</v>
      </c>
      <c r="W30" s="59">
        <v>5295.1300199999996</v>
      </c>
      <c r="X30" s="59">
        <v>5350.3105400000004</v>
      </c>
      <c r="Y30" s="59">
        <v>2656.6729799999998</v>
      </c>
      <c r="Z30" s="59">
        <v>9675.4757100000006</v>
      </c>
      <c r="AA30" s="59">
        <v>5614.1591500000004</v>
      </c>
      <c r="AB30" s="59">
        <v>7664.8380199999992</v>
      </c>
      <c r="AC30" s="59">
        <v>6813.1387500000001</v>
      </c>
      <c r="AD30" s="59">
        <v>5914.9351200000001</v>
      </c>
      <c r="AE30" s="59">
        <v>5197.3867499999997</v>
      </c>
      <c r="AF30" s="59">
        <v>1553.2968700000001</v>
      </c>
      <c r="AG30" s="59">
        <v>1544.0232599999999</v>
      </c>
      <c r="AH30" s="59">
        <v>2601.8672299999998</v>
      </c>
      <c r="AI30" s="59">
        <v>964.08875</v>
      </c>
      <c r="AJ30" s="59">
        <v>652.74374999999998</v>
      </c>
      <c r="AK30" s="59">
        <v>305.04230999999999</v>
      </c>
      <c r="AL30" s="59">
        <v>3372.2901099999999</v>
      </c>
      <c r="AM30" s="59">
        <v>1696.1489299999998</v>
      </c>
      <c r="AN30" s="59">
        <v>5521.4072200000001</v>
      </c>
      <c r="AO30" s="59">
        <v>791.90768999999989</v>
      </c>
      <c r="AP30" s="59">
        <v>237.03829999999999</v>
      </c>
      <c r="AQ30" s="59">
        <v>224617.29439</v>
      </c>
    </row>
    <row r="31" spans="1:43">
      <c r="A31" s="63" t="s">
        <v>181</v>
      </c>
      <c r="B31" s="59">
        <v>7017.5956500000002</v>
      </c>
      <c r="C31" s="59">
        <v>6186.8532800000003</v>
      </c>
      <c r="D31" s="59">
        <v>28113.515899999999</v>
      </c>
      <c r="E31" s="59">
        <v>3613.6641600000003</v>
      </c>
      <c r="F31" s="59">
        <v>2889.0931</v>
      </c>
      <c r="G31" s="59">
        <v>115.88172</v>
      </c>
      <c r="H31" s="59">
        <v>550.81224999999995</v>
      </c>
      <c r="I31" s="59">
        <v>1313.33449</v>
      </c>
      <c r="J31" s="59">
        <v>1721.24935</v>
      </c>
      <c r="K31" s="59">
        <v>3071.58709</v>
      </c>
      <c r="L31" s="59">
        <v>1018.15996</v>
      </c>
      <c r="M31" s="59">
        <v>759.27175999999997</v>
      </c>
      <c r="N31" s="59">
        <v>1179.7592500000001</v>
      </c>
      <c r="O31" s="59">
        <v>884.45705000000009</v>
      </c>
      <c r="P31" s="59">
        <v>1824.42318</v>
      </c>
      <c r="Q31" s="59">
        <v>1976.36562</v>
      </c>
      <c r="R31" s="59">
        <v>25.899259999999998</v>
      </c>
      <c r="S31" s="59">
        <v>274.65285</v>
      </c>
      <c r="T31" s="59">
        <v>1544.8209399999998</v>
      </c>
      <c r="U31" s="59">
        <v>981.85997999999995</v>
      </c>
      <c r="V31" s="59">
        <v>300.58283</v>
      </c>
      <c r="W31" s="59">
        <v>1273.4091799999999</v>
      </c>
      <c r="X31" s="59">
        <v>5309.6694000000007</v>
      </c>
      <c r="Y31" s="59">
        <v>539.67074000000002</v>
      </c>
      <c r="Z31" s="59">
        <v>767.97554000000002</v>
      </c>
      <c r="AA31" s="59">
        <v>260.60883000000001</v>
      </c>
      <c r="AB31" s="59">
        <v>1112.4436699999999</v>
      </c>
      <c r="AC31" s="59">
        <v>5281.0665599999993</v>
      </c>
      <c r="AD31" s="59">
        <v>710.65508999999997</v>
      </c>
      <c r="AE31" s="59">
        <v>979.72370000000001</v>
      </c>
      <c r="AF31" s="59">
        <v>723.36857999999995</v>
      </c>
      <c r="AG31" s="59">
        <v>91.878199999999993</v>
      </c>
      <c r="AH31" s="59">
        <v>29.280189999999997</v>
      </c>
      <c r="AI31" s="59">
        <v>273.41746000000001</v>
      </c>
      <c r="AJ31" s="59">
        <v>221.96448999999998</v>
      </c>
      <c r="AK31" s="59">
        <v>155.84254000000001</v>
      </c>
      <c r="AL31" s="59">
        <v>1359.72057</v>
      </c>
      <c r="AM31" s="59">
        <v>741.35931000000005</v>
      </c>
      <c r="AN31" s="59">
        <v>2059.1865299999999</v>
      </c>
      <c r="AO31" s="59">
        <v>2434.35853</v>
      </c>
      <c r="AP31" s="59">
        <v>87.674999999999997</v>
      </c>
      <c r="AQ31" s="59">
        <v>89777.11378</v>
      </c>
    </row>
    <row r="32" spans="1:43">
      <c r="A32" s="64" t="s">
        <v>182</v>
      </c>
      <c r="B32" s="59">
        <v>2523.1562100000001</v>
      </c>
      <c r="C32" s="59">
        <v>708.74456000000009</v>
      </c>
      <c r="D32" s="59">
        <v>11453.329810000001</v>
      </c>
      <c r="E32" s="59">
        <v>1159.7356000000002</v>
      </c>
      <c r="F32" s="59">
        <v>1456.3403799999999</v>
      </c>
      <c r="G32" s="59">
        <v>8.6797000000000004</v>
      </c>
      <c r="H32" s="59">
        <v>67.04346000000001</v>
      </c>
      <c r="I32" s="59">
        <v>694.24022000000002</v>
      </c>
      <c r="J32" s="59">
        <v>888.92568000000006</v>
      </c>
      <c r="K32" s="59">
        <v>1826.5846899999999</v>
      </c>
      <c r="L32" s="59">
        <v>579.56025</v>
      </c>
      <c r="M32" s="59">
        <v>360.80408</v>
      </c>
      <c r="N32" s="59">
        <v>1105.1343400000001</v>
      </c>
      <c r="O32" s="59">
        <v>150.29973000000001</v>
      </c>
      <c r="P32" s="59">
        <v>768.63977</v>
      </c>
      <c r="Q32" s="59">
        <v>1157.2965900000002</v>
      </c>
      <c r="R32" s="59">
        <v>6.9724599999999999</v>
      </c>
      <c r="S32" s="59">
        <v>246.9342</v>
      </c>
      <c r="T32" s="59">
        <v>509.19418999999999</v>
      </c>
      <c r="U32" s="59">
        <v>134.03729000000001</v>
      </c>
      <c r="V32" s="59">
        <v>252.03825000000001</v>
      </c>
      <c r="W32" s="59">
        <v>553.81481000000008</v>
      </c>
      <c r="X32" s="59">
        <v>1804.2434099999998</v>
      </c>
      <c r="Y32" s="59">
        <v>147.24639000000002</v>
      </c>
      <c r="Z32" s="59">
        <v>471.31183000000004</v>
      </c>
      <c r="AA32" s="59">
        <v>221.54326</v>
      </c>
      <c r="AB32" s="59">
        <v>384.33696999999995</v>
      </c>
      <c r="AC32" s="59">
        <v>2329.0663999999997</v>
      </c>
      <c r="AD32" s="59">
        <v>468.90384</v>
      </c>
      <c r="AE32" s="59">
        <v>244.53781000000001</v>
      </c>
      <c r="AF32" s="59">
        <v>0</v>
      </c>
      <c r="AG32" s="59">
        <v>43.720179999999999</v>
      </c>
      <c r="AH32" s="59">
        <v>13.64799</v>
      </c>
      <c r="AI32" s="59">
        <v>60.740859999999998</v>
      </c>
      <c r="AJ32" s="59">
        <v>221.96448999999998</v>
      </c>
      <c r="AK32" s="59">
        <v>61.177239999999998</v>
      </c>
      <c r="AL32" s="59">
        <v>655.01963999999998</v>
      </c>
      <c r="AM32" s="59">
        <v>432.74761999999998</v>
      </c>
      <c r="AN32" s="59">
        <v>259.41793000000001</v>
      </c>
      <c r="AO32" s="59">
        <v>1010.1786800000001</v>
      </c>
      <c r="AP32" s="59">
        <v>87.674999999999997</v>
      </c>
      <c r="AQ32" s="59">
        <v>35528.985810000006</v>
      </c>
    </row>
    <row r="33" spans="1:43">
      <c r="A33" s="64" t="s">
        <v>183</v>
      </c>
      <c r="B33" s="59">
        <v>4212.1534699999993</v>
      </c>
      <c r="C33" s="59">
        <v>4936.5497400000004</v>
      </c>
      <c r="D33" s="59">
        <v>14972.593650000001</v>
      </c>
      <c r="E33" s="59">
        <v>2191.14212</v>
      </c>
      <c r="F33" s="59">
        <v>1258.31664</v>
      </c>
      <c r="G33" s="59">
        <v>69.364829999999998</v>
      </c>
      <c r="H33" s="59">
        <v>374.42723999999998</v>
      </c>
      <c r="I33" s="59">
        <v>513.84465999999998</v>
      </c>
      <c r="J33" s="59">
        <v>735.18277</v>
      </c>
      <c r="K33" s="59">
        <v>1160.03376</v>
      </c>
      <c r="L33" s="59">
        <v>391.06076999999999</v>
      </c>
      <c r="M33" s="59">
        <v>336.23759000000001</v>
      </c>
      <c r="N33" s="59">
        <v>43.745620000000002</v>
      </c>
      <c r="O33" s="59">
        <v>654.40174000000002</v>
      </c>
      <c r="P33" s="59">
        <v>919.45341000000008</v>
      </c>
      <c r="Q33" s="59">
        <v>640.86222999999995</v>
      </c>
      <c r="R33" s="59">
        <v>14.97059</v>
      </c>
      <c r="S33" s="59">
        <v>27.71865</v>
      </c>
      <c r="T33" s="59">
        <v>956.83299999999997</v>
      </c>
      <c r="U33" s="59">
        <v>730.70078999999998</v>
      </c>
      <c r="V33" s="59">
        <v>48.544580000000003</v>
      </c>
      <c r="W33" s="59">
        <v>485.31185999999997</v>
      </c>
      <c r="X33" s="59">
        <v>3257.4977899999999</v>
      </c>
      <c r="Y33" s="59">
        <v>318.13436999999999</v>
      </c>
      <c r="Z33" s="59">
        <v>216.13033999999999</v>
      </c>
      <c r="AA33" s="59">
        <v>31.06456</v>
      </c>
      <c r="AB33" s="59">
        <v>582.21107999999992</v>
      </c>
      <c r="AC33" s="59">
        <v>2593.0099599999999</v>
      </c>
      <c r="AD33" s="59">
        <v>189.02883</v>
      </c>
      <c r="AE33" s="59">
        <v>711.11378999999999</v>
      </c>
      <c r="AF33" s="59">
        <v>616.50720999999999</v>
      </c>
      <c r="AG33" s="59">
        <v>27.033909999999999</v>
      </c>
      <c r="AH33" s="59">
        <v>15.632200000000001</v>
      </c>
      <c r="AI33" s="59">
        <v>181.97489000000002</v>
      </c>
      <c r="AJ33" s="59">
        <v>0</v>
      </c>
      <c r="AK33" s="59">
        <v>64.427019999999999</v>
      </c>
      <c r="AL33" s="59">
        <v>602.44828000000007</v>
      </c>
      <c r="AM33" s="59">
        <v>199.78342999999998</v>
      </c>
      <c r="AN33" s="59">
        <v>1613.86472</v>
      </c>
      <c r="AO33" s="59">
        <v>1258.9007300000001</v>
      </c>
      <c r="AP33" s="59">
        <v>0</v>
      </c>
      <c r="AQ33" s="59">
        <v>48152.212820000001</v>
      </c>
    </row>
    <row r="34" spans="1:43">
      <c r="A34" s="65" t="s">
        <v>184</v>
      </c>
      <c r="B34" s="59">
        <v>282.28596999999996</v>
      </c>
      <c r="C34" s="59">
        <v>541.55898000000002</v>
      </c>
      <c r="D34" s="59">
        <v>1687.5924399999999</v>
      </c>
      <c r="E34" s="59">
        <v>262.78644000000003</v>
      </c>
      <c r="F34" s="59">
        <v>174.43607999999998</v>
      </c>
      <c r="G34" s="59">
        <v>37.83719</v>
      </c>
      <c r="H34" s="59">
        <v>109.34155</v>
      </c>
      <c r="I34" s="59">
        <v>105.24961</v>
      </c>
      <c r="J34" s="59">
        <v>97.140899999999988</v>
      </c>
      <c r="K34" s="59">
        <v>84.968639999999994</v>
      </c>
      <c r="L34" s="59">
        <v>47.538940000000004</v>
      </c>
      <c r="M34" s="59">
        <v>62.230089999999997</v>
      </c>
      <c r="N34" s="59">
        <v>30.879290000000001</v>
      </c>
      <c r="O34" s="59">
        <v>79.755579999999995</v>
      </c>
      <c r="P34" s="59">
        <v>136.33000000000001</v>
      </c>
      <c r="Q34" s="59">
        <v>178.20679999999999</v>
      </c>
      <c r="R34" s="59">
        <v>3.95621</v>
      </c>
      <c r="S34" s="59">
        <v>0</v>
      </c>
      <c r="T34" s="59">
        <v>78.793750000000003</v>
      </c>
      <c r="U34" s="59">
        <v>117.1219</v>
      </c>
      <c r="V34" s="59">
        <v>0</v>
      </c>
      <c r="W34" s="59">
        <v>234.28251</v>
      </c>
      <c r="X34" s="59">
        <v>247.9282</v>
      </c>
      <c r="Y34" s="59">
        <v>74.28998</v>
      </c>
      <c r="Z34" s="59">
        <v>80.533369999999991</v>
      </c>
      <c r="AA34" s="59">
        <v>8.0010100000000008</v>
      </c>
      <c r="AB34" s="59">
        <v>145.89562000000001</v>
      </c>
      <c r="AC34" s="59">
        <v>358.99020000000002</v>
      </c>
      <c r="AD34" s="59">
        <v>52.72242</v>
      </c>
      <c r="AE34" s="59">
        <v>24.072099999999999</v>
      </c>
      <c r="AF34" s="59">
        <v>106.86136999999999</v>
      </c>
      <c r="AG34" s="59">
        <v>21.124110000000002</v>
      </c>
      <c r="AH34" s="59">
        <v>0</v>
      </c>
      <c r="AI34" s="59">
        <v>30.701709999999999</v>
      </c>
      <c r="AJ34" s="59">
        <v>0</v>
      </c>
      <c r="AK34" s="59">
        <v>30.23828</v>
      </c>
      <c r="AL34" s="59">
        <v>102.25264999999999</v>
      </c>
      <c r="AM34" s="59">
        <v>108.82826</v>
      </c>
      <c r="AN34" s="59">
        <v>185.90388000000002</v>
      </c>
      <c r="AO34" s="59">
        <v>165.27912000000001</v>
      </c>
      <c r="AP34" s="59">
        <v>0</v>
      </c>
      <c r="AQ34" s="59">
        <v>6095.9151500000007</v>
      </c>
    </row>
    <row r="35" spans="1:43">
      <c r="A35" s="63" t="s">
        <v>185</v>
      </c>
      <c r="B35" s="59">
        <v>34257.515079999997</v>
      </c>
      <c r="C35" s="59">
        <v>12826.75481</v>
      </c>
      <c r="D35" s="59">
        <v>11241.419800000001</v>
      </c>
      <c r="E35" s="59">
        <v>21601.233100000001</v>
      </c>
      <c r="F35" s="59">
        <v>6640.4343499999995</v>
      </c>
      <c r="G35" s="59">
        <v>4375.2059200000003</v>
      </c>
      <c r="H35" s="59">
        <v>1922.7041000000002</v>
      </c>
      <c r="I35" s="59">
        <v>4606.3647599999995</v>
      </c>
      <c r="J35" s="59">
        <v>7306.4024300000001</v>
      </c>
      <c r="K35" s="59">
        <v>4541.96378</v>
      </c>
      <c r="L35" s="59">
        <v>6965.2743</v>
      </c>
      <c r="M35" s="59">
        <v>3577.7089799999999</v>
      </c>
      <c r="N35" s="59">
        <v>4596.2972399999999</v>
      </c>
      <c r="O35" s="59">
        <v>3881.8051</v>
      </c>
      <c r="P35" s="59">
        <v>3719.4307100000001</v>
      </c>
      <c r="Q35" s="59">
        <v>604.08351000000005</v>
      </c>
      <c r="R35" s="59">
        <v>1065.9059399999999</v>
      </c>
      <c r="S35" s="59">
        <v>2232.7958100000001</v>
      </c>
      <c r="T35" s="59">
        <v>3850.4686299999998</v>
      </c>
      <c r="U35" s="59">
        <v>1860.67704</v>
      </c>
      <c r="V35" s="59">
        <v>679.70078000000001</v>
      </c>
      <c r="W35" s="59">
        <v>3592.9456700000001</v>
      </c>
      <c r="X35" s="59">
        <v>3974.8799599999998</v>
      </c>
      <c r="Y35" s="59">
        <v>1127.79511</v>
      </c>
      <c r="Z35" s="59">
        <v>3964.7501699999998</v>
      </c>
      <c r="AA35" s="59">
        <v>3046.58806</v>
      </c>
      <c r="AB35" s="59">
        <v>3652.7939100000003</v>
      </c>
      <c r="AC35" s="59">
        <v>7900.3257699999995</v>
      </c>
      <c r="AD35" s="59">
        <v>518.18317999999999</v>
      </c>
      <c r="AE35" s="59">
        <v>1479.0511000000001</v>
      </c>
      <c r="AF35" s="59">
        <v>911.5883</v>
      </c>
      <c r="AG35" s="59">
        <v>218.29492000000002</v>
      </c>
      <c r="AH35" s="59">
        <v>1666.83636</v>
      </c>
      <c r="AI35" s="59">
        <v>936.17322999999999</v>
      </c>
      <c r="AJ35" s="59">
        <v>395.55707000000001</v>
      </c>
      <c r="AK35" s="59">
        <v>24.176629999999999</v>
      </c>
      <c r="AL35" s="59">
        <v>3371.3519900000001</v>
      </c>
      <c r="AM35" s="59">
        <v>1928.9390800000001</v>
      </c>
      <c r="AN35" s="59">
        <v>7820.4740300000003</v>
      </c>
      <c r="AO35" s="59">
        <v>12494.03486</v>
      </c>
      <c r="AP35" s="59">
        <v>87.495059999999995</v>
      </c>
      <c r="AQ35" s="59">
        <v>201466.38063</v>
      </c>
    </row>
    <row r="36" spans="1:43">
      <c r="A36" s="64" t="s">
        <v>186</v>
      </c>
      <c r="B36" s="59">
        <v>10625.843869999999</v>
      </c>
      <c r="C36" s="59">
        <v>5520.1858300000004</v>
      </c>
      <c r="D36" s="59">
        <v>5316.7175199999992</v>
      </c>
      <c r="E36" s="59">
        <v>15036.080179999999</v>
      </c>
      <c r="F36" s="59">
        <v>5946.4503600000007</v>
      </c>
      <c r="G36" s="59">
        <v>3792.9758999999999</v>
      </c>
      <c r="H36" s="59">
        <v>1341.4891</v>
      </c>
      <c r="I36" s="59">
        <v>2397.8658999999998</v>
      </c>
      <c r="J36" s="59">
        <v>3917.24206</v>
      </c>
      <c r="K36" s="59">
        <v>3194.2208500000002</v>
      </c>
      <c r="L36" s="59">
        <v>6286.567</v>
      </c>
      <c r="M36" s="59">
        <v>2780.8202000000001</v>
      </c>
      <c r="N36" s="59">
        <v>4339.9041999999999</v>
      </c>
      <c r="O36" s="59">
        <v>1796.07627</v>
      </c>
      <c r="P36" s="59">
        <v>1515.2833700000001</v>
      </c>
      <c r="Q36" s="59">
        <v>349.93714</v>
      </c>
      <c r="R36" s="59">
        <v>748.17840999999999</v>
      </c>
      <c r="S36" s="59">
        <v>2029.1607099999999</v>
      </c>
      <c r="T36" s="59">
        <v>3793.0654</v>
      </c>
      <c r="U36" s="59">
        <v>1224.64996</v>
      </c>
      <c r="V36" s="59">
        <v>534.31131000000005</v>
      </c>
      <c r="W36" s="59">
        <v>2910.4415400000003</v>
      </c>
      <c r="X36" s="59">
        <v>1355.1150600000001</v>
      </c>
      <c r="Y36" s="59">
        <v>741.27221999999995</v>
      </c>
      <c r="Z36" s="59">
        <v>2007.4555700000001</v>
      </c>
      <c r="AA36" s="59">
        <v>2249.8442400000004</v>
      </c>
      <c r="AB36" s="59">
        <v>2067.44301</v>
      </c>
      <c r="AC36" s="59">
        <v>6304.8986999999997</v>
      </c>
      <c r="AD36" s="59">
        <v>350.08378000000005</v>
      </c>
      <c r="AE36" s="59">
        <v>1215.59608</v>
      </c>
      <c r="AF36" s="59">
        <v>187.30831000000001</v>
      </c>
      <c r="AG36" s="59">
        <v>199.35973000000001</v>
      </c>
      <c r="AH36" s="59">
        <v>1054.3974099999998</v>
      </c>
      <c r="AI36" s="59">
        <v>447.06203000000005</v>
      </c>
      <c r="AJ36" s="59">
        <v>395.55707000000001</v>
      </c>
      <c r="AK36" s="59">
        <v>24.176629999999999</v>
      </c>
      <c r="AL36" s="59">
        <v>2511.9302400000001</v>
      </c>
      <c r="AM36" s="59">
        <v>1146.9770900000001</v>
      </c>
      <c r="AN36" s="59">
        <v>5939.0153799999998</v>
      </c>
      <c r="AO36" s="59">
        <v>11153.359109999999</v>
      </c>
      <c r="AP36" s="59">
        <v>15.588979999999999</v>
      </c>
      <c r="AQ36" s="59">
        <v>124763.90772</v>
      </c>
    </row>
    <row r="37" spans="1:43">
      <c r="A37" s="64" t="s">
        <v>187</v>
      </c>
      <c r="B37" s="59">
        <v>22693.685730000001</v>
      </c>
      <c r="C37" s="59">
        <v>6740.2894699999997</v>
      </c>
      <c r="D37" s="59">
        <v>5533.7396900000003</v>
      </c>
      <c r="E37" s="59">
        <v>5989.2280899999996</v>
      </c>
      <c r="F37" s="59">
        <v>611.88284999999996</v>
      </c>
      <c r="G37" s="59">
        <v>555.92721999999992</v>
      </c>
      <c r="H37" s="59">
        <v>454.08834999999999</v>
      </c>
      <c r="I37" s="59">
        <v>2068.84175</v>
      </c>
      <c r="J37" s="59">
        <v>3261.35437</v>
      </c>
      <c r="K37" s="59">
        <v>1266.1905900000002</v>
      </c>
      <c r="L37" s="59">
        <v>633.45306999999991</v>
      </c>
      <c r="M37" s="59">
        <v>707.67105000000004</v>
      </c>
      <c r="N37" s="59">
        <v>203.39167</v>
      </c>
      <c r="O37" s="59">
        <v>1846.31971</v>
      </c>
      <c r="P37" s="59">
        <v>1944.5688600000001</v>
      </c>
      <c r="Q37" s="59">
        <v>248.80977999999999</v>
      </c>
      <c r="R37" s="59">
        <v>304.18227000000002</v>
      </c>
      <c r="S37" s="59">
        <v>203.63509999999999</v>
      </c>
      <c r="T37" s="59">
        <v>46.698860000000003</v>
      </c>
      <c r="U37" s="59">
        <v>586.82213000000002</v>
      </c>
      <c r="V37" s="59">
        <v>130.29732000000001</v>
      </c>
      <c r="W37" s="59">
        <v>580.33259999999996</v>
      </c>
      <c r="X37" s="59">
        <v>2475.8387299999999</v>
      </c>
      <c r="Y37" s="59">
        <v>303.43458000000004</v>
      </c>
      <c r="Z37" s="59">
        <v>1818.0150900000001</v>
      </c>
      <c r="AA37" s="59">
        <v>691.15200000000004</v>
      </c>
      <c r="AB37" s="59">
        <v>1370.0935300000001</v>
      </c>
      <c r="AC37" s="59">
        <v>1451.6856200000002</v>
      </c>
      <c r="AD37" s="59">
        <v>144.45563000000001</v>
      </c>
      <c r="AE37" s="59">
        <v>250.25677999999999</v>
      </c>
      <c r="AF37" s="59">
        <v>622.41852000000006</v>
      </c>
      <c r="AG37" s="59">
        <v>7.1671400000000007</v>
      </c>
      <c r="AH37" s="59">
        <v>593.33248000000003</v>
      </c>
      <c r="AI37" s="59">
        <v>466.33800000000002</v>
      </c>
      <c r="AJ37" s="59">
        <v>0</v>
      </c>
      <c r="AK37" s="59">
        <v>0</v>
      </c>
      <c r="AL37" s="59">
        <v>783.72670999999991</v>
      </c>
      <c r="AM37" s="59">
        <v>589.40801999999996</v>
      </c>
      <c r="AN37" s="59">
        <v>1722.0877499999999</v>
      </c>
      <c r="AO37" s="59">
        <v>1211.0217700000001</v>
      </c>
      <c r="AP37" s="59">
        <v>57.025080000000003</v>
      </c>
      <c r="AQ37" s="59">
        <v>71168.867959999989</v>
      </c>
    </row>
    <row r="38" spans="1:43">
      <c r="A38" s="64" t="s">
        <v>188</v>
      </c>
      <c r="B38" s="59">
        <v>937.98547999999994</v>
      </c>
      <c r="C38" s="59">
        <v>566.27950999999996</v>
      </c>
      <c r="D38" s="59">
        <v>390.96259000000003</v>
      </c>
      <c r="E38" s="59">
        <v>575.92482999999993</v>
      </c>
      <c r="F38" s="59">
        <v>82.101140000000001</v>
      </c>
      <c r="G38" s="59">
        <v>26.302799999999998</v>
      </c>
      <c r="H38" s="59">
        <v>127.12665</v>
      </c>
      <c r="I38" s="59">
        <v>139.65710999999999</v>
      </c>
      <c r="J38" s="59">
        <v>127.806</v>
      </c>
      <c r="K38" s="59">
        <v>81.552340000000001</v>
      </c>
      <c r="L38" s="59">
        <v>45.25423</v>
      </c>
      <c r="M38" s="59">
        <v>89.217729999999989</v>
      </c>
      <c r="N38" s="59">
        <v>53.001370000000001</v>
      </c>
      <c r="O38" s="59">
        <v>239.40912</v>
      </c>
      <c r="P38" s="59">
        <v>259.57848000000001</v>
      </c>
      <c r="Q38" s="59">
        <v>5.3365900000000002</v>
      </c>
      <c r="R38" s="59">
        <v>13.545260000000001</v>
      </c>
      <c r="S38" s="59">
        <v>0</v>
      </c>
      <c r="T38" s="59">
        <v>10.704370000000001</v>
      </c>
      <c r="U38" s="59">
        <v>49.204949999999997</v>
      </c>
      <c r="V38" s="59">
        <v>15.09215</v>
      </c>
      <c r="W38" s="59">
        <v>102.17153</v>
      </c>
      <c r="X38" s="59">
        <v>143.92617000000001</v>
      </c>
      <c r="Y38" s="59">
        <v>83.088309999999993</v>
      </c>
      <c r="Z38" s="59">
        <v>139.27951000000002</v>
      </c>
      <c r="AA38" s="59">
        <v>105.59182000000001</v>
      </c>
      <c r="AB38" s="59">
        <v>215.25737000000001</v>
      </c>
      <c r="AC38" s="59">
        <v>143.74145000000001</v>
      </c>
      <c r="AD38" s="59">
        <v>23.64377</v>
      </c>
      <c r="AE38" s="59">
        <v>13.19824</v>
      </c>
      <c r="AF38" s="59">
        <v>101.86147</v>
      </c>
      <c r="AG38" s="59">
        <v>11.768049999999999</v>
      </c>
      <c r="AH38" s="59">
        <v>19.106470000000002</v>
      </c>
      <c r="AI38" s="59">
        <v>22.773199999999999</v>
      </c>
      <c r="AJ38" s="59">
        <v>0</v>
      </c>
      <c r="AK38" s="59">
        <v>0</v>
      </c>
      <c r="AL38" s="59">
        <v>75.695039999999992</v>
      </c>
      <c r="AM38" s="59">
        <v>192.55396999999999</v>
      </c>
      <c r="AN38" s="59">
        <v>159.37090000000001</v>
      </c>
      <c r="AO38" s="59">
        <v>129.65397999999999</v>
      </c>
      <c r="AP38" s="59">
        <v>14.881</v>
      </c>
      <c r="AQ38" s="59">
        <v>5533.6049499999999</v>
      </c>
    </row>
    <row r="39" spans="1:43">
      <c r="A39" s="63" t="s">
        <v>189</v>
      </c>
      <c r="B39" s="59">
        <v>99817.394950000002</v>
      </c>
      <c r="C39" s="59">
        <v>35804.503280000004</v>
      </c>
      <c r="D39" s="59">
        <v>104547.27888</v>
      </c>
      <c r="E39" s="59">
        <v>34327.426119999996</v>
      </c>
      <c r="F39" s="59">
        <v>19706.198110000001</v>
      </c>
      <c r="G39" s="59">
        <v>17977.44715</v>
      </c>
      <c r="H39" s="59">
        <v>6310.4502999999995</v>
      </c>
      <c r="I39" s="59">
        <v>24228.849140000002</v>
      </c>
      <c r="J39" s="59">
        <v>24450.173480000001</v>
      </c>
      <c r="K39" s="59">
        <v>18262.50506</v>
      </c>
      <c r="L39" s="59">
        <v>7441.6331399999999</v>
      </c>
      <c r="M39" s="59">
        <v>22694.78674</v>
      </c>
      <c r="N39" s="59">
        <v>16754.097859999998</v>
      </c>
      <c r="O39" s="59">
        <v>12682.7464</v>
      </c>
      <c r="P39" s="59">
        <v>13293.616739999999</v>
      </c>
      <c r="Q39" s="59">
        <v>6600.7746299999999</v>
      </c>
      <c r="R39" s="59">
        <v>10572.628640000001</v>
      </c>
      <c r="S39" s="59">
        <v>13463.349340000001</v>
      </c>
      <c r="T39" s="59">
        <v>21155.618539999999</v>
      </c>
      <c r="U39" s="59">
        <v>21254.500039999999</v>
      </c>
      <c r="V39" s="59">
        <v>8882.6350700000003</v>
      </c>
      <c r="W39" s="59">
        <v>11316.28873</v>
      </c>
      <c r="X39" s="59">
        <v>24794.59172</v>
      </c>
      <c r="Y39" s="59">
        <v>7808.3144599999996</v>
      </c>
      <c r="Z39" s="59">
        <v>40117.544860000002</v>
      </c>
      <c r="AA39" s="59">
        <v>16554.27792</v>
      </c>
      <c r="AB39" s="59">
        <v>22447.995059999997</v>
      </c>
      <c r="AC39" s="59">
        <v>37456.364350000003</v>
      </c>
      <c r="AD39" s="59">
        <v>8719.2758599999997</v>
      </c>
      <c r="AE39" s="59">
        <v>22311.520800000002</v>
      </c>
      <c r="AF39" s="59">
        <v>3788.7176199999999</v>
      </c>
      <c r="AG39" s="59">
        <v>3327.4141099999997</v>
      </c>
      <c r="AH39" s="59">
        <v>9780.7099399999988</v>
      </c>
      <c r="AI39" s="59">
        <v>2313.9418300000002</v>
      </c>
      <c r="AJ39" s="59">
        <v>4451.5672400000003</v>
      </c>
      <c r="AK39" s="59">
        <v>1488.43454</v>
      </c>
      <c r="AL39" s="59">
        <v>11101.166029999998</v>
      </c>
      <c r="AM39" s="59">
        <v>3255.5293900000001</v>
      </c>
      <c r="AN39" s="59">
        <v>10990.092789999999</v>
      </c>
      <c r="AO39" s="59">
        <v>4853.3392599999997</v>
      </c>
      <c r="AP39" s="59">
        <v>840.59861999999998</v>
      </c>
      <c r="AQ39" s="59">
        <v>787946.29874</v>
      </c>
    </row>
    <row r="40" spans="1:43">
      <c r="A40" s="65" t="s">
        <v>190</v>
      </c>
      <c r="B40" s="59">
        <v>19259.23893</v>
      </c>
      <c r="C40" s="59">
        <v>1021.45498</v>
      </c>
      <c r="D40" s="59">
        <v>4333.2616100000005</v>
      </c>
      <c r="E40" s="59">
        <v>3330.0201000000002</v>
      </c>
      <c r="F40" s="59">
        <v>1107.83033</v>
      </c>
      <c r="G40" s="59">
        <v>1554.9875</v>
      </c>
      <c r="H40" s="59">
        <v>984.46872999999994</v>
      </c>
      <c r="I40" s="59">
        <v>3466.8380699999998</v>
      </c>
      <c r="J40" s="59">
        <v>1565.1666499999999</v>
      </c>
      <c r="K40" s="59">
        <v>4619.6790099999998</v>
      </c>
      <c r="L40" s="59">
        <v>475.22745000000003</v>
      </c>
      <c r="M40" s="59">
        <v>2105.4213100000002</v>
      </c>
      <c r="N40" s="59">
        <v>5859.5584500000004</v>
      </c>
      <c r="O40" s="59">
        <v>836.38678000000004</v>
      </c>
      <c r="P40" s="59">
        <v>2897.0754900000002</v>
      </c>
      <c r="Q40" s="59">
        <v>1752.6618600000002</v>
      </c>
      <c r="R40" s="59">
        <v>1508.4549</v>
      </c>
      <c r="S40" s="59">
        <v>1716.0744299999999</v>
      </c>
      <c r="T40" s="59">
        <v>4651.3353499999994</v>
      </c>
      <c r="U40" s="59">
        <v>2996.01793</v>
      </c>
      <c r="V40" s="59">
        <v>651.29863</v>
      </c>
      <c r="W40" s="59">
        <v>854.10489000000007</v>
      </c>
      <c r="X40" s="59">
        <v>1154.7686299999998</v>
      </c>
      <c r="Y40" s="59">
        <v>656.11469</v>
      </c>
      <c r="Z40" s="59">
        <v>1318.41659</v>
      </c>
      <c r="AA40" s="59">
        <v>864.51343999999995</v>
      </c>
      <c r="AB40" s="59">
        <v>5594.97865</v>
      </c>
      <c r="AC40" s="59">
        <v>7380.9958799999995</v>
      </c>
      <c r="AD40" s="59">
        <v>756.51818000000003</v>
      </c>
      <c r="AE40" s="59">
        <v>8353.2114000000001</v>
      </c>
      <c r="AF40" s="59">
        <v>327.29594000000003</v>
      </c>
      <c r="AG40" s="59">
        <v>697.34397000000001</v>
      </c>
      <c r="AH40" s="59">
        <v>2624.5021099999999</v>
      </c>
      <c r="AI40" s="59">
        <v>425.27742000000001</v>
      </c>
      <c r="AJ40" s="59">
        <v>1972.89948</v>
      </c>
      <c r="AK40" s="59">
        <v>246.90164999999999</v>
      </c>
      <c r="AL40" s="59">
        <v>1171.7791599999998</v>
      </c>
      <c r="AM40" s="59">
        <v>903.50301000000002</v>
      </c>
      <c r="AN40" s="59">
        <v>565.30848000000003</v>
      </c>
      <c r="AO40" s="59">
        <v>492.05132000000003</v>
      </c>
      <c r="AP40" s="59">
        <v>332.01781</v>
      </c>
      <c r="AQ40" s="59">
        <v>103384.96119</v>
      </c>
    </row>
    <row r="41" spans="1:43">
      <c r="A41" s="64" t="s">
        <v>191</v>
      </c>
      <c r="B41" s="59">
        <v>34678.177560000004</v>
      </c>
      <c r="C41" s="59">
        <v>14727.610359999999</v>
      </c>
      <c r="D41" s="59">
        <v>50539.509140000002</v>
      </c>
      <c r="E41" s="59">
        <v>13783.740230000001</v>
      </c>
      <c r="F41" s="59">
        <v>9019.308289999999</v>
      </c>
      <c r="G41" s="59">
        <v>8238.2317199999998</v>
      </c>
      <c r="H41" s="59">
        <v>1065.2836299999999</v>
      </c>
      <c r="I41" s="59">
        <v>9436.35131</v>
      </c>
      <c r="J41" s="59">
        <v>10550.512650000001</v>
      </c>
      <c r="K41" s="59">
        <v>2896.2881600000001</v>
      </c>
      <c r="L41" s="59">
        <v>2673.8087700000001</v>
      </c>
      <c r="M41" s="59">
        <v>8714.1949800000002</v>
      </c>
      <c r="N41" s="59">
        <v>2038.8797199999999</v>
      </c>
      <c r="O41" s="59">
        <v>5270.4821500000007</v>
      </c>
      <c r="P41" s="59">
        <v>4542.8683799999999</v>
      </c>
      <c r="Q41" s="59">
        <v>1561.4055800000001</v>
      </c>
      <c r="R41" s="59">
        <v>3810.3609300000003</v>
      </c>
      <c r="S41" s="59">
        <v>6850.5633899999993</v>
      </c>
      <c r="T41" s="59">
        <v>7476.1636799999997</v>
      </c>
      <c r="U41" s="59">
        <v>726.04339000000004</v>
      </c>
      <c r="V41" s="59">
        <v>3544.4215800000002</v>
      </c>
      <c r="W41" s="59">
        <v>5441.08259</v>
      </c>
      <c r="X41" s="59">
        <v>10064.444750000001</v>
      </c>
      <c r="Y41" s="59">
        <v>2251.4932100000001</v>
      </c>
      <c r="Z41" s="59">
        <v>21251.95405</v>
      </c>
      <c r="AA41" s="59">
        <v>8689.7794800000011</v>
      </c>
      <c r="AB41" s="59">
        <v>5756.6725299999998</v>
      </c>
      <c r="AC41" s="59">
        <v>16189.828449999999</v>
      </c>
      <c r="AD41" s="59">
        <v>4240.9611100000002</v>
      </c>
      <c r="AE41" s="59">
        <v>5093.83151</v>
      </c>
      <c r="AF41" s="59">
        <v>983.25306999999998</v>
      </c>
      <c r="AG41" s="59">
        <v>666.33974000000001</v>
      </c>
      <c r="AH41" s="59">
        <v>3246.89788</v>
      </c>
      <c r="AI41" s="59">
        <v>697.03535999999997</v>
      </c>
      <c r="AJ41" s="59">
        <v>813.85424</v>
      </c>
      <c r="AK41" s="59">
        <v>391.75765000000001</v>
      </c>
      <c r="AL41" s="59">
        <v>4918.0041200000005</v>
      </c>
      <c r="AM41" s="59">
        <v>634.55786000000001</v>
      </c>
      <c r="AN41" s="59">
        <v>3144.0238399999998</v>
      </c>
      <c r="AO41" s="59">
        <v>945.44656000000009</v>
      </c>
      <c r="AP41" s="59">
        <v>4.0801499999999997</v>
      </c>
      <c r="AQ41" s="59">
        <v>297569.50374999997</v>
      </c>
    </row>
    <row r="42" spans="1:43">
      <c r="A42" s="64" t="s">
        <v>192</v>
      </c>
      <c r="B42" s="59">
        <v>38.06503</v>
      </c>
      <c r="C42" s="59">
        <v>1.10886</v>
      </c>
      <c r="D42" s="59">
        <v>4.3229999999999998E-2</v>
      </c>
      <c r="E42" s="59">
        <v>5.6791999999999998</v>
      </c>
      <c r="F42" s="59">
        <v>1.5235300000000001</v>
      </c>
      <c r="G42" s="59">
        <v>0</v>
      </c>
      <c r="H42" s="59">
        <v>4.03348</v>
      </c>
      <c r="I42" s="59">
        <v>9.9766900000000014</v>
      </c>
      <c r="J42" s="59">
        <v>13.23419</v>
      </c>
      <c r="K42" s="59">
        <v>125.11755000000001</v>
      </c>
      <c r="L42" s="59">
        <v>9.311020000000001</v>
      </c>
      <c r="M42" s="59">
        <v>1.8402100000000001</v>
      </c>
      <c r="N42" s="59">
        <v>0</v>
      </c>
      <c r="O42" s="59">
        <v>1.9436600000000002</v>
      </c>
      <c r="P42" s="59">
        <v>7.3615399999999998</v>
      </c>
      <c r="Q42" s="59">
        <v>4.8967200000000002</v>
      </c>
      <c r="R42" s="59">
        <v>0</v>
      </c>
      <c r="S42" s="59">
        <v>1.51271</v>
      </c>
      <c r="T42" s="59">
        <v>5.7775400000000001</v>
      </c>
      <c r="U42" s="59">
        <v>0</v>
      </c>
      <c r="V42" s="59">
        <v>0.22884000000000002</v>
      </c>
      <c r="W42" s="59">
        <v>0.82904999999999995</v>
      </c>
      <c r="X42" s="59">
        <v>25.537240000000001</v>
      </c>
      <c r="Y42" s="59">
        <v>2.6034200000000003</v>
      </c>
      <c r="Z42" s="59">
        <v>8.1281499999999998</v>
      </c>
      <c r="AA42" s="59">
        <v>4.8801099999999993</v>
      </c>
      <c r="AB42" s="59">
        <v>10.76932</v>
      </c>
      <c r="AC42" s="59">
        <v>96.031130000000005</v>
      </c>
      <c r="AD42" s="59">
        <v>0</v>
      </c>
      <c r="AE42" s="59">
        <v>22.282</v>
      </c>
      <c r="AF42" s="59">
        <v>0</v>
      </c>
      <c r="AG42" s="59">
        <v>1.4684300000000001</v>
      </c>
      <c r="AH42" s="59">
        <v>0</v>
      </c>
      <c r="AI42" s="59">
        <v>1.43384</v>
      </c>
      <c r="AJ42" s="59">
        <v>1.0806300000000002</v>
      </c>
      <c r="AK42" s="59">
        <v>0.15813999999999998</v>
      </c>
      <c r="AL42" s="59">
        <v>2.5226500000000001</v>
      </c>
      <c r="AM42" s="59">
        <v>2.9623499999999998</v>
      </c>
      <c r="AN42" s="59">
        <v>0</v>
      </c>
      <c r="AO42" s="59">
        <v>11.754190000000001</v>
      </c>
      <c r="AP42" s="59">
        <v>4.8566599999999998</v>
      </c>
      <c r="AQ42" s="59">
        <v>428.95130999999998</v>
      </c>
    </row>
    <row r="43" spans="1:43">
      <c r="A43" s="64" t="s">
        <v>193</v>
      </c>
      <c r="B43" s="59">
        <v>512.59239000000002</v>
      </c>
      <c r="C43" s="59">
        <v>224.39363</v>
      </c>
      <c r="D43" s="59">
        <v>1495.15723</v>
      </c>
      <c r="E43" s="59">
        <v>211.41804000000002</v>
      </c>
      <c r="F43" s="59">
        <v>218.11467000000002</v>
      </c>
      <c r="G43" s="59">
        <v>0.60587999999999997</v>
      </c>
      <c r="H43" s="59">
        <v>54.22099</v>
      </c>
      <c r="I43" s="59">
        <v>3.2368600000000001</v>
      </c>
      <c r="J43" s="59">
        <v>92.116950000000003</v>
      </c>
      <c r="K43" s="59">
        <v>284.00984000000005</v>
      </c>
      <c r="L43" s="59">
        <v>47.925730000000001</v>
      </c>
      <c r="M43" s="59">
        <v>3.1915800000000001</v>
      </c>
      <c r="N43" s="59">
        <v>1.64368</v>
      </c>
      <c r="O43" s="59">
        <v>111.41803999999999</v>
      </c>
      <c r="P43" s="59">
        <v>62.362910000000007</v>
      </c>
      <c r="Q43" s="59">
        <v>45.304190000000006</v>
      </c>
      <c r="R43" s="59">
        <v>2.4469699999999999</v>
      </c>
      <c r="S43" s="59">
        <v>0</v>
      </c>
      <c r="T43" s="59">
        <v>474.86849000000001</v>
      </c>
      <c r="U43" s="59">
        <v>0</v>
      </c>
      <c r="V43" s="59">
        <v>1.09192</v>
      </c>
      <c r="W43" s="59">
        <v>13.199680000000001</v>
      </c>
      <c r="X43" s="59">
        <v>406.24571999999995</v>
      </c>
      <c r="Y43" s="59">
        <v>40.851190000000003</v>
      </c>
      <c r="Z43" s="59">
        <v>46.950949999999999</v>
      </c>
      <c r="AA43" s="59">
        <v>4.1669799999999997</v>
      </c>
      <c r="AB43" s="59">
        <v>66.805750000000003</v>
      </c>
      <c r="AC43" s="59">
        <v>339.83618000000001</v>
      </c>
      <c r="AD43" s="59">
        <v>0</v>
      </c>
      <c r="AE43" s="59">
        <v>2.3542800000000002</v>
      </c>
      <c r="AF43" s="59">
        <v>49.817819999999998</v>
      </c>
      <c r="AG43" s="59">
        <v>1.95879</v>
      </c>
      <c r="AH43" s="59">
        <v>0</v>
      </c>
      <c r="AI43" s="59">
        <v>35.546379999999999</v>
      </c>
      <c r="AJ43" s="59">
        <v>0</v>
      </c>
      <c r="AK43" s="59">
        <v>0</v>
      </c>
      <c r="AL43" s="59">
        <v>71.24978999999999</v>
      </c>
      <c r="AM43" s="59">
        <v>35.939190000000004</v>
      </c>
      <c r="AN43" s="59">
        <v>132.76559</v>
      </c>
      <c r="AO43" s="59">
        <v>170.25659999999999</v>
      </c>
      <c r="AP43" s="59">
        <v>0</v>
      </c>
      <c r="AQ43" s="59">
        <v>5264.0648799999999</v>
      </c>
    </row>
    <row r="44" spans="1:43">
      <c r="A44" s="64" t="s">
        <v>194</v>
      </c>
      <c r="B44" s="59">
        <v>0</v>
      </c>
      <c r="C44" s="59">
        <v>0</v>
      </c>
      <c r="D44" s="59">
        <v>0</v>
      </c>
      <c r="E44" s="59">
        <v>0</v>
      </c>
      <c r="F44" s="59">
        <v>0</v>
      </c>
      <c r="G44" s="59">
        <v>0</v>
      </c>
      <c r="H44" s="59">
        <v>0</v>
      </c>
      <c r="I44" s="59">
        <v>0</v>
      </c>
      <c r="J44" s="59">
        <v>0</v>
      </c>
      <c r="K44" s="59">
        <v>25.863400000000002</v>
      </c>
      <c r="L44" s="59">
        <v>0</v>
      </c>
      <c r="M44" s="59">
        <v>0</v>
      </c>
      <c r="N44" s="59">
        <v>0</v>
      </c>
      <c r="O44" s="59">
        <v>0</v>
      </c>
      <c r="P44" s="59">
        <v>0</v>
      </c>
      <c r="Q44" s="59">
        <v>0</v>
      </c>
      <c r="R44" s="59">
        <v>0</v>
      </c>
      <c r="S44" s="59">
        <v>0</v>
      </c>
      <c r="T44" s="59">
        <v>0</v>
      </c>
      <c r="U44" s="59">
        <v>0</v>
      </c>
      <c r="V44" s="59">
        <v>85.228710000000007</v>
      </c>
      <c r="W44" s="59">
        <v>0</v>
      </c>
      <c r="X44" s="59">
        <v>99.181259999999995</v>
      </c>
      <c r="Y44" s="59">
        <v>0.48558999999999997</v>
      </c>
      <c r="Z44" s="59">
        <v>0</v>
      </c>
      <c r="AA44" s="59">
        <v>0</v>
      </c>
      <c r="AB44" s="59">
        <v>0</v>
      </c>
      <c r="AC44" s="59">
        <v>0</v>
      </c>
      <c r="AD44" s="59">
        <v>0</v>
      </c>
      <c r="AE44" s="59">
        <v>0</v>
      </c>
      <c r="AF44" s="59">
        <v>0</v>
      </c>
      <c r="AG44" s="59">
        <v>0</v>
      </c>
      <c r="AH44" s="59">
        <v>0</v>
      </c>
      <c r="AI44" s="59">
        <v>0</v>
      </c>
      <c r="AJ44" s="59">
        <v>0</v>
      </c>
      <c r="AK44" s="59">
        <v>0</v>
      </c>
      <c r="AL44" s="59">
        <v>0</v>
      </c>
      <c r="AM44" s="59">
        <v>0</v>
      </c>
      <c r="AN44" s="59">
        <v>0</v>
      </c>
      <c r="AO44" s="59">
        <v>0</v>
      </c>
      <c r="AP44" s="59">
        <v>0</v>
      </c>
      <c r="AQ44" s="59">
        <v>210.75896</v>
      </c>
    </row>
    <row r="45" spans="1:43">
      <c r="A45" s="11" t="s">
        <v>195</v>
      </c>
      <c r="B45" s="59">
        <v>0</v>
      </c>
      <c r="C45" s="59">
        <v>0</v>
      </c>
      <c r="D45" s="59">
        <v>51.427720000000001</v>
      </c>
      <c r="E45" s="59">
        <v>0</v>
      </c>
      <c r="F45" s="59">
        <v>131.86490000000001</v>
      </c>
      <c r="G45" s="59">
        <v>0</v>
      </c>
      <c r="H45" s="59">
        <v>62.130459999999999</v>
      </c>
      <c r="I45" s="59">
        <v>0</v>
      </c>
      <c r="J45" s="59">
        <v>0</v>
      </c>
      <c r="K45" s="59">
        <v>3.2271000000000001</v>
      </c>
      <c r="L45" s="59">
        <v>2.0000000000000002E-5</v>
      </c>
      <c r="M45" s="59">
        <v>0</v>
      </c>
      <c r="N45" s="59">
        <v>0</v>
      </c>
      <c r="O45" s="59">
        <v>0</v>
      </c>
      <c r="P45" s="59">
        <v>75.796859999999995</v>
      </c>
      <c r="Q45" s="59">
        <v>0</v>
      </c>
      <c r="R45" s="59">
        <v>0</v>
      </c>
      <c r="S45" s="59">
        <v>0</v>
      </c>
      <c r="T45" s="59">
        <v>0</v>
      </c>
      <c r="U45" s="59">
        <v>0</v>
      </c>
      <c r="V45" s="59">
        <v>34.420769999999997</v>
      </c>
      <c r="W45" s="59">
        <v>0</v>
      </c>
      <c r="X45" s="59">
        <v>23.763060000000003</v>
      </c>
      <c r="Y45" s="59">
        <v>8.9901800000000005</v>
      </c>
      <c r="Z45" s="59">
        <v>0</v>
      </c>
      <c r="AA45" s="59">
        <v>0</v>
      </c>
      <c r="AB45" s="59">
        <v>0</v>
      </c>
      <c r="AC45" s="59">
        <v>57.3292</v>
      </c>
      <c r="AD45" s="59">
        <v>0</v>
      </c>
      <c r="AE45" s="59">
        <v>0</v>
      </c>
      <c r="AF45" s="59">
        <v>2.5850900000000001</v>
      </c>
      <c r="AG45" s="59">
        <v>0</v>
      </c>
      <c r="AH45" s="59">
        <v>0</v>
      </c>
      <c r="AI45" s="59">
        <v>19.993959999999998</v>
      </c>
      <c r="AJ45" s="59">
        <v>0</v>
      </c>
      <c r="AK45" s="59">
        <v>0</v>
      </c>
      <c r="AL45" s="59">
        <v>0</v>
      </c>
      <c r="AM45" s="59">
        <v>64.930669999999992</v>
      </c>
      <c r="AN45" s="59">
        <v>0</v>
      </c>
      <c r="AO45" s="59">
        <v>0</v>
      </c>
      <c r="AP45" s="59">
        <v>0</v>
      </c>
      <c r="AQ45" s="59">
        <v>536.45998999999995</v>
      </c>
    </row>
    <row r="46" spans="1:43">
      <c r="A46" s="65" t="s">
        <v>1176</v>
      </c>
      <c r="B46" s="59">
        <v>19209.58844</v>
      </c>
      <c r="C46" s="59">
        <v>4597.5268099999994</v>
      </c>
      <c r="D46" s="59">
        <v>9750.9308099999998</v>
      </c>
      <c r="E46" s="59">
        <v>7356.2927399999999</v>
      </c>
      <c r="F46" s="59">
        <v>3967.57699</v>
      </c>
      <c r="G46" s="59">
        <v>2411.5120499999998</v>
      </c>
      <c r="H46" s="59">
        <v>2610.9533300000003</v>
      </c>
      <c r="I46" s="59">
        <v>4740.8502400000007</v>
      </c>
      <c r="J46" s="59">
        <v>3269.9078799999997</v>
      </c>
      <c r="K46" s="59">
        <v>7551.93145</v>
      </c>
      <c r="L46" s="59">
        <v>1938.6957199999999</v>
      </c>
      <c r="M46" s="59">
        <v>4393.3206799999998</v>
      </c>
      <c r="N46" s="59">
        <v>7373.7443300000004</v>
      </c>
      <c r="O46" s="59">
        <v>2583.5414100000003</v>
      </c>
      <c r="P46" s="59">
        <v>2459.0706700000001</v>
      </c>
      <c r="Q46" s="59">
        <v>1471.5605500000001</v>
      </c>
      <c r="R46" s="59">
        <v>1976.6438700000001</v>
      </c>
      <c r="S46" s="59">
        <v>1115.79739</v>
      </c>
      <c r="T46" s="59">
        <v>4733.9254299999993</v>
      </c>
      <c r="U46" s="59">
        <v>4657.8894099999998</v>
      </c>
      <c r="V46" s="59">
        <v>1591.9912199999999</v>
      </c>
      <c r="W46" s="59">
        <v>1804.0564199999999</v>
      </c>
      <c r="X46" s="59">
        <v>4165.7785299999996</v>
      </c>
      <c r="Y46" s="59">
        <v>2232.1075000000001</v>
      </c>
      <c r="Z46" s="59">
        <v>3217.1864399999999</v>
      </c>
      <c r="AA46" s="59">
        <v>1431.14273</v>
      </c>
      <c r="AB46" s="59">
        <v>5705.2968000000001</v>
      </c>
      <c r="AC46" s="59">
        <v>7247.6052</v>
      </c>
      <c r="AD46" s="59">
        <v>606.22289000000001</v>
      </c>
      <c r="AE46" s="59">
        <v>4228.7243499999995</v>
      </c>
      <c r="AF46" s="59">
        <v>716.44517000000008</v>
      </c>
      <c r="AG46" s="59">
        <v>853.60969</v>
      </c>
      <c r="AH46" s="59">
        <v>1359.89346</v>
      </c>
      <c r="AI46" s="59">
        <v>297.76317999999998</v>
      </c>
      <c r="AJ46" s="59">
        <v>1198.1953799999999</v>
      </c>
      <c r="AK46" s="59">
        <v>458.09262999999999</v>
      </c>
      <c r="AL46" s="59">
        <v>2017.94778</v>
      </c>
      <c r="AM46" s="59">
        <v>558.30637999999999</v>
      </c>
      <c r="AN46" s="59">
        <v>3468.6307599999996</v>
      </c>
      <c r="AO46" s="59">
        <v>2156.7505099999998</v>
      </c>
      <c r="AP46" s="59">
        <v>349.06157000000002</v>
      </c>
      <c r="AQ46" s="59">
        <v>143836.06878999999</v>
      </c>
    </row>
    <row r="47" spans="1:43">
      <c r="A47" s="64" t="s">
        <v>1177</v>
      </c>
      <c r="B47" s="59">
        <v>25673.189039999997</v>
      </c>
      <c r="C47" s="59">
        <v>14897.84801</v>
      </c>
      <c r="D47" s="59">
        <v>37402.752009999997</v>
      </c>
      <c r="E47" s="59">
        <v>9531.5511800000004</v>
      </c>
      <c r="F47" s="59">
        <v>4992.72786</v>
      </c>
      <c r="G47" s="59">
        <v>5771.4700999999995</v>
      </c>
      <c r="H47" s="59">
        <v>1389.0764999999999</v>
      </c>
      <c r="I47" s="59">
        <v>6510.4752800000006</v>
      </c>
      <c r="J47" s="59">
        <v>8842.0167300000012</v>
      </c>
      <c r="K47" s="59">
        <v>2490.0709500000003</v>
      </c>
      <c r="L47" s="59">
        <v>2225.23198</v>
      </c>
      <c r="M47" s="59">
        <v>7476.8179800000007</v>
      </c>
      <c r="N47" s="59">
        <v>1422.2024699999999</v>
      </c>
      <c r="O47" s="59">
        <v>3815.7348900000002</v>
      </c>
      <c r="P47" s="59">
        <v>3107.4360999999999</v>
      </c>
      <c r="Q47" s="59">
        <v>1649.91967</v>
      </c>
      <c r="R47" s="59">
        <v>3271.2980600000001</v>
      </c>
      <c r="S47" s="59">
        <v>3779.4014200000001</v>
      </c>
      <c r="T47" s="59">
        <v>3614.8213300000002</v>
      </c>
      <c r="U47" s="59">
        <v>12761.51108</v>
      </c>
      <c r="V47" s="59">
        <v>2929.9130499999997</v>
      </c>
      <c r="W47" s="59">
        <v>3181.65299</v>
      </c>
      <c r="X47" s="59">
        <v>8152.0705900000003</v>
      </c>
      <c r="Y47" s="59">
        <v>2552.1516799999999</v>
      </c>
      <c r="Z47" s="59">
        <v>14243.207</v>
      </c>
      <c r="AA47" s="59">
        <v>5559.7951800000001</v>
      </c>
      <c r="AB47" s="59">
        <v>5232.7122900000004</v>
      </c>
      <c r="AC47" s="59">
        <v>5407.2005999999992</v>
      </c>
      <c r="AD47" s="59">
        <v>3115.57368</v>
      </c>
      <c r="AE47" s="59">
        <v>4557.0238799999997</v>
      </c>
      <c r="AF47" s="59">
        <v>1642.0413799999999</v>
      </c>
      <c r="AG47" s="59">
        <v>1099.2408799999998</v>
      </c>
      <c r="AH47" s="59">
        <v>2549.4164900000001</v>
      </c>
      <c r="AI47" s="59">
        <v>797.97034999999994</v>
      </c>
      <c r="AJ47" s="59">
        <v>465.53751</v>
      </c>
      <c r="AK47" s="59">
        <v>391.52446999999995</v>
      </c>
      <c r="AL47" s="59">
        <v>2889.3875800000001</v>
      </c>
      <c r="AM47" s="59">
        <v>894.08911999999998</v>
      </c>
      <c r="AN47" s="59">
        <v>3533.3351499999999</v>
      </c>
      <c r="AO47" s="59">
        <v>873.82239000000004</v>
      </c>
      <c r="AP47" s="59">
        <v>150.58242999999999</v>
      </c>
      <c r="AQ47" s="59">
        <v>230843.80133000002</v>
      </c>
    </row>
    <row r="48" spans="1:43">
      <c r="A48" s="64" t="s">
        <v>1182</v>
      </c>
      <c r="B48" s="59">
        <v>56.11544</v>
      </c>
      <c r="C48" s="59">
        <v>7.9066099999999997</v>
      </c>
      <c r="D48" s="59">
        <v>29.661570000000001</v>
      </c>
      <c r="E48" s="59">
        <v>3.8315199999999998</v>
      </c>
      <c r="F48" s="59">
        <v>49.192160000000001</v>
      </c>
      <c r="G48" s="59">
        <v>0</v>
      </c>
      <c r="H48" s="59">
        <v>8.53552</v>
      </c>
      <c r="I48" s="59">
        <v>17.289210000000001</v>
      </c>
      <c r="J48" s="59">
        <v>21.378439999999998</v>
      </c>
      <c r="K48" s="59">
        <v>118.73952</v>
      </c>
      <c r="L48" s="59">
        <v>29.185599999999997</v>
      </c>
      <c r="M48" s="59">
        <v>0</v>
      </c>
      <c r="N48" s="59">
        <v>32.030059999999999</v>
      </c>
      <c r="O48" s="59">
        <v>2.3456300000000003</v>
      </c>
      <c r="P48" s="59">
        <v>23.44802</v>
      </c>
      <c r="Q48" s="59">
        <v>0</v>
      </c>
      <c r="R48" s="59">
        <v>0</v>
      </c>
      <c r="S48" s="59">
        <v>0</v>
      </c>
      <c r="T48" s="59">
        <v>28.534089999999999</v>
      </c>
      <c r="U48" s="59">
        <v>63.952640000000002</v>
      </c>
      <c r="V48" s="59">
        <v>0</v>
      </c>
      <c r="W48" s="59">
        <v>6.6906400000000001</v>
      </c>
      <c r="X48" s="59">
        <v>86.664119999999997</v>
      </c>
      <c r="Y48" s="59">
        <v>14.674709999999999</v>
      </c>
      <c r="Z48" s="59">
        <v>0</v>
      </c>
      <c r="AA48" s="59">
        <v>0</v>
      </c>
      <c r="AB48" s="59">
        <v>7.1256899999999996</v>
      </c>
      <c r="AC48" s="59">
        <v>189.74918</v>
      </c>
      <c r="AD48" s="59">
        <v>0</v>
      </c>
      <c r="AE48" s="59">
        <v>44.950960000000002</v>
      </c>
      <c r="AF48" s="59">
        <v>0</v>
      </c>
      <c r="AG48" s="59">
        <v>0.90344000000000002</v>
      </c>
      <c r="AH48" s="59">
        <v>0</v>
      </c>
      <c r="AI48" s="59">
        <v>0</v>
      </c>
      <c r="AJ48" s="59">
        <v>0</v>
      </c>
      <c r="AK48" s="59">
        <v>0</v>
      </c>
      <c r="AL48" s="59">
        <v>3.2151399999999999</v>
      </c>
      <c r="AM48" s="59">
        <v>19.320630000000001</v>
      </c>
      <c r="AN48" s="59">
        <v>13.007459999999998</v>
      </c>
      <c r="AO48" s="59">
        <v>49.369750000000003</v>
      </c>
      <c r="AP48" s="59">
        <v>0</v>
      </c>
      <c r="AQ48" s="59">
        <v>927.81775000000005</v>
      </c>
    </row>
    <row r="49" spans="1:43">
      <c r="A49" s="64" t="s">
        <v>1183</v>
      </c>
      <c r="B49" s="59">
        <v>390.42811999999998</v>
      </c>
      <c r="C49" s="59">
        <v>326.654</v>
      </c>
      <c r="D49" s="59">
        <v>915.13076000000001</v>
      </c>
      <c r="E49" s="59">
        <v>104.89311000000001</v>
      </c>
      <c r="F49" s="59">
        <v>121.5449</v>
      </c>
      <c r="G49" s="59">
        <v>0.63990000000000002</v>
      </c>
      <c r="H49" s="59">
        <v>47.093900000000005</v>
      </c>
      <c r="I49" s="59">
        <v>17.10811</v>
      </c>
      <c r="J49" s="59">
        <v>95.83999</v>
      </c>
      <c r="K49" s="59">
        <v>126.94171</v>
      </c>
      <c r="L49" s="59">
        <v>42.246850000000002</v>
      </c>
      <c r="M49" s="59">
        <v>0</v>
      </c>
      <c r="N49" s="59">
        <v>5.9893400000000003</v>
      </c>
      <c r="O49" s="59">
        <v>60.893839999999997</v>
      </c>
      <c r="P49" s="59">
        <v>34.994160000000001</v>
      </c>
      <c r="Q49" s="59">
        <v>115.02606</v>
      </c>
      <c r="R49" s="59">
        <v>3.4239099999999998</v>
      </c>
      <c r="S49" s="59">
        <v>0</v>
      </c>
      <c r="T49" s="59">
        <v>170.19263000000001</v>
      </c>
      <c r="U49" s="59">
        <v>49.085589999999996</v>
      </c>
      <c r="V49" s="59">
        <v>0</v>
      </c>
      <c r="W49" s="59">
        <v>14.672469999999999</v>
      </c>
      <c r="X49" s="59">
        <v>323.23890999999998</v>
      </c>
      <c r="Y49" s="59">
        <v>42.174630000000001</v>
      </c>
      <c r="Z49" s="59">
        <v>31.70168</v>
      </c>
      <c r="AA49" s="59">
        <v>0</v>
      </c>
      <c r="AB49" s="59">
        <v>73.634029999999996</v>
      </c>
      <c r="AC49" s="59">
        <v>283.0446</v>
      </c>
      <c r="AD49" s="59">
        <v>0</v>
      </c>
      <c r="AE49" s="59">
        <v>9.1424199999999995</v>
      </c>
      <c r="AF49" s="59">
        <v>57.436169999999997</v>
      </c>
      <c r="AG49" s="59">
        <v>6.5491700000000002</v>
      </c>
      <c r="AH49" s="59">
        <v>0</v>
      </c>
      <c r="AI49" s="59">
        <v>31.813389999999998</v>
      </c>
      <c r="AJ49" s="59">
        <v>0</v>
      </c>
      <c r="AK49" s="59">
        <v>0</v>
      </c>
      <c r="AL49" s="59">
        <v>27.059810000000002</v>
      </c>
      <c r="AM49" s="59">
        <v>49.132959999999997</v>
      </c>
      <c r="AN49" s="59">
        <v>133.02151000000001</v>
      </c>
      <c r="AO49" s="59">
        <v>153.88794000000001</v>
      </c>
      <c r="AP49" s="59">
        <v>0</v>
      </c>
      <c r="AQ49" s="59">
        <v>3864.6365699999997</v>
      </c>
    </row>
    <row r="50" spans="1:43">
      <c r="A50" s="64" t="s">
        <v>1201</v>
      </c>
      <c r="B50" s="59">
        <v>0</v>
      </c>
      <c r="C50" s="59">
        <v>2.0000000000000002E-5</v>
      </c>
      <c r="D50" s="59">
        <v>0</v>
      </c>
      <c r="E50" s="59">
        <v>0</v>
      </c>
      <c r="F50" s="59">
        <v>17.416900000000002</v>
      </c>
      <c r="G50" s="59">
        <v>0</v>
      </c>
      <c r="H50" s="59">
        <v>32.119240000000005</v>
      </c>
      <c r="I50" s="59">
        <v>0</v>
      </c>
      <c r="J50" s="59">
        <v>0</v>
      </c>
      <c r="K50" s="59">
        <v>17.617609999999999</v>
      </c>
      <c r="L50" s="59">
        <v>0</v>
      </c>
      <c r="M50" s="59">
        <v>0</v>
      </c>
      <c r="N50" s="59">
        <v>20.049810000000001</v>
      </c>
      <c r="O50" s="59">
        <v>0</v>
      </c>
      <c r="P50" s="59">
        <v>0</v>
      </c>
      <c r="Q50" s="59">
        <v>0</v>
      </c>
      <c r="R50" s="59">
        <v>0</v>
      </c>
      <c r="S50" s="59">
        <v>0</v>
      </c>
      <c r="T50" s="59">
        <v>0</v>
      </c>
      <c r="U50" s="59">
        <v>0</v>
      </c>
      <c r="V50" s="59">
        <v>28.93824</v>
      </c>
      <c r="W50" s="59">
        <v>0</v>
      </c>
      <c r="X50" s="59">
        <v>72.074380000000005</v>
      </c>
      <c r="Y50" s="59">
        <v>0</v>
      </c>
      <c r="Z50" s="59">
        <v>0</v>
      </c>
      <c r="AA50" s="59">
        <v>0</v>
      </c>
      <c r="AB50" s="59">
        <v>0</v>
      </c>
      <c r="AC50" s="59">
        <v>129.78016</v>
      </c>
      <c r="AD50" s="59">
        <v>0</v>
      </c>
      <c r="AE50" s="59">
        <v>0</v>
      </c>
      <c r="AF50" s="59">
        <v>0</v>
      </c>
      <c r="AG50" s="59">
        <v>0</v>
      </c>
      <c r="AH50" s="59">
        <v>0</v>
      </c>
      <c r="AI50" s="59">
        <v>0</v>
      </c>
      <c r="AJ50" s="59">
        <v>0</v>
      </c>
      <c r="AK50" s="59">
        <v>0</v>
      </c>
      <c r="AL50" s="59">
        <v>0</v>
      </c>
      <c r="AM50" s="59">
        <v>0.12739</v>
      </c>
      <c r="AN50" s="59">
        <v>0</v>
      </c>
      <c r="AO50" s="59">
        <v>0</v>
      </c>
      <c r="AP50" s="59">
        <v>0</v>
      </c>
      <c r="AQ50" s="59">
        <v>318.12374999999997</v>
      </c>
    </row>
    <row r="51" spans="1:43">
      <c r="A51" s="11" t="s">
        <v>1221</v>
      </c>
      <c r="B51" s="59">
        <v>0</v>
      </c>
      <c r="C51" s="59">
        <v>0</v>
      </c>
      <c r="D51" s="59">
        <v>29.404799999999998</v>
      </c>
      <c r="E51" s="59">
        <v>0</v>
      </c>
      <c r="F51" s="59">
        <v>79.097580000000008</v>
      </c>
      <c r="G51" s="59">
        <v>0</v>
      </c>
      <c r="H51" s="59">
        <v>52.534519999999993</v>
      </c>
      <c r="I51" s="59">
        <v>26.723369999999999</v>
      </c>
      <c r="J51" s="59">
        <v>0</v>
      </c>
      <c r="K51" s="59">
        <v>3.0187600000000003</v>
      </c>
      <c r="L51" s="59">
        <v>0</v>
      </c>
      <c r="M51" s="59">
        <v>0</v>
      </c>
      <c r="N51" s="59">
        <v>0</v>
      </c>
      <c r="O51" s="59">
        <v>0</v>
      </c>
      <c r="P51" s="59">
        <v>83.202610000000007</v>
      </c>
      <c r="Q51" s="59">
        <v>0</v>
      </c>
      <c r="R51" s="59">
        <v>0</v>
      </c>
      <c r="S51" s="59">
        <v>0</v>
      </c>
      <c r="T51" s="59">
        <v>0</v>
      </c>
      <c r="U51" s="59">
        <v>0</v>
      </c>
      <c r="V51" s="59">
        <v>15.10211</v>
      </c>
      <c r="W51" s="59">
        <v>0</v>
      </c>
      <c r="X51" s="59">
        <v>220.82453000000001</v>
      </c>
      <c r="Y51" s="59">
        <v>6.6676599999999997</v>
      </c>
      <c r="Z51" s="59">
        <v>0</v>
      </c>
      <c r="AA51" s="59">
        <v>0</v>
      </c>
      <c r="AB51" s="59">
        <v>0</v>
      </c>
      <c r="AC51" s="59">
        <v>134.96376999999998</v>
      </c>
      <c r="AD51" s="59">
        <v>0</v>
      </c>
      <c r="AE51" s="59">
        <v>0</v>
      </c>
      <c r="AF51" s="59">
        <v>9.842979999999999</v>
      </c>
      <c r="AG51" s="59">
        <v>0</v>
      </c>
      <c r="AH51" s="59">
        <v>0</v>
      </c>
      <c r="AI51" s="59">
        <v>7.1079499999999998</v>
      </c>
      <c r="AJ51" s="59">
        <v>0</v>
      </c>
      <c r="AK51" s="59">
        <v>0</v>
      </c>
      <c r="AL51" s="59">
        <v>0</v>
      </c>
      <c r="AM51" s="59">
        <v>92.659829999999999</v>
      </c>
      <c r="AN51" s="59">
        <v>0</v>
      </c>
      <c r="AO51" s="59">
        <v>0</v>
      </c>
      <c r="AP51" s="59">
        <v>0</v>
      </c>
      <c r="AQ51" s="59">
        <v>761.15046999999993</v>
      </c>
    </row>
    <row r="52" spans="1:43">
      <c r="A52" s="273" t="s">
        <v>196</v>
      </c>
      <c r="B52" s="59">
        <v>-99633.812120000002</v>
      </c>
      <c r="C52" s="59">
        <v>-29182.134180000001</v>
      </c>
      <c r="D52" s="59">
        <v>-50081.41502</v>
      </c>
      <c r="E52" s="59">
        <v>-28145.32963</v>
      </c>
      <c r="F52" s="59">
        <v>-14626.716930000001</v>
      </c>
      <c r="G52" s="59">
        <v>-11993.70262</v>
      </c>
      <c r="H52" s="59">
        <v>-9036.069230000001</v>
      </c>
      <c r="I52" s="59">
        <v>-10965.008</v>
      </c>
      <c r="J52" s="59">
        <v>-15534.68799</v>
      </c>
      <c r="K52" s="59">
        <v>-20150.017909999999</v>
      </c>
      <c r="L52" s="59">
        <v>-12676.783210000001</v>
      </c>
      <c r="M52" s="59">
        <v>-16176.217640000001</v>
      </c>
      <c r="N52" s="59">
        <v>-29575.049899999998</v>
      </c>
      <c r="O52" s="59">
        <v>-12911.76368</v>
      </c>
      <c r="P52" s="59">
        <v>-11404.716980000001</v>
      </c>
      <c r="Q52" s="59">
        <v>-4118.0294999999996</v>
      </c>
      <c r="R52" s="59">
        <v>-3230.0360099999998</v>
      </c>
      <c r="S52" s="59">
        <v>-5010.4960300000002</v>
      </c>
      <c r="T52" s="59">
        <v>-13907.60176</v>
      </c>
      <c r="U52" s="59">
        <v>-14261.40366</v>
      </c>
      <c r="V52" s="59">
        <v>-4046.5369999999998</v>
      </c>
      <c r="W52" s="59">
        <v>-7558.7879899999998</v>
      </c>
      <c r="X52" s="59">
        <v>-12356.713019999999</v>
      </c>
      <c r="Y52" s="59">
        <v>-8445.7977100000007</v>
      </c>
      <c r="Z52" s="59">
        <v>-8140.2578899999999</v>
      </c>
      <c r="AA52" s="59">
        <v>-7949.2072600000001</v>
      </c>
      <c r="AB52" s="59">
        <v>-12889.215960000001</v>
      </c>
      <c r="AC52" s="59">
        <v>-37143.823700000001</v>
      </c>
      <c r="AD52" s="59">
        <v>-1764.9634599999999</v>
      </c>
      <c r="AE52" s="59">
        <v>-13206.645140000001</v>
      </c>
      <c r="AF52" s="59">
        <v>-5811.3818799999999</v>
      </c>
      <c r="AG52" s="59">
        <v>-3090.6696699999998</v>
      </c>
      <c r="AH52" s="59">
        <v>-4237.5609899999999</v>
      </c>
      <c r="AI52" s="59">
        <v>-1544.1515300000001</v>
      </c>
      <c r="AJ52" s="59">
        <v>-1118.5565900000001</v>
      </c>
      <c r="AK52" s="59">
        <v>-552.52091000000007</v>
      </c>
      <c r="AL52" s="59">
        <v>-9785.7357899999988</v>
      </c>
      <c r="AM52" s="59">
        <v>-3006.0945999999999</v>
      </c>
      <c r="AN52" s="59">
        <v>-17126.486719999997</v>
      </c>
      <c r="AO52" s="59">
        <v>-15424.243369999998</v>
      </c>
      <c r="AP52" s="59">
        <v>-1567.6212600000001</v>
      </c>
      <c r="AQ52" s="59">
        <v>-589387.96444000001</v>
      </c>
    </row>
    <row r="53" spans="1:43">
      <c r="A53" s="64" t="s">
        <v>1240</v>
      </c>
      <c r="B53" s="59">
        <v>-20031.807840000001</v>
      </c>
      <c r="C53" s="59">
        <v>-3205.5534500000003</v>
      </c>
      <c r="D53" s="59">
        <v>-6467.0237500000003</v>
      </c>
      <c r="E53" s="59">
        <v>-3372.6670399999998</v>
      </c>
      <c r="F53" s="59">
        <v>-1253.3736799999999</v>
      </c>
      <c r="G53" s="59">
        <v>-621.1585</v>
      </c>
      <c r="H53" s="59">
        <v>-1222.7069099999999</v>
      </c>
      <c r="I53" s="59">
        <v>-1085.0293300000001</v>
      </c>
      <c r="J53" s="59">
        <v>-1436.5388500000001</v>
      </c>
      <c r="K53" s="59">
        <v>-3702.8839700000003</v>
      </c>
      <c r="L53" s="59">
        <v>-1447.4484499999999</v>
      </c>
      <c r="M53" s="59">
        <v>-2499.96306</v>
      </c>
      <c r="N53" s="59">
        <v>-4018.0264400000001</v>
      </c>
      <c r="O53" s="59">
        <v>-2334.9565600000001</v>
      </c>
      <c r="P53" s="59">
        <v>-1255.9838400000001</v>
      </c>
      <c r="Q53" s="59">
        <v>-743.32868000000008</v>
      </c>
      <c r="R53" s="59">
        <v>-372.28089</v>
      </c>
      <c r="S53" s="59">
        <v>-286.39569</v>
      </c>
      <c r="T53" s="59">
        <v>-1427.18876</v>
      </c>
      <c r="U53" s="59">
        <v>-3137.23639</v>
      </c>
      <c r="V53" s="59">
        <v>-434.34742</v>
      </c>
      <c r="W53" s="59">
        <v>-499.19833</v>
      </c>
      <c r="X53" s="59">
        <v>-2743.0532899999998</v>
      </c>
      <c r="Y53" s="59">
        <v>-2111.5631100000001</v>
      </c>
      <c r="Z53" s="59">
        <v>-1287.32124</v>
      </c>
      <c r="AA53" s="59">
        <v>-654.32359999999994</v>
      </c>
      <c r="AB53" s="59">
        <v>-2026.9425000000001</v>
      </c>
      <c r="AC53" s="59">
        <v>-2383.4793</v>
      </c>
      <c r="AD53" s="59">
        <v>-414.92599999999999</v>
      </c>
      <c r="AE53" s="59">
        <v>-4036.57755</v>
      </c>
      <c r="AF53" s="59">
        <v>-980.74519999999995</v>
      </c>
      <c r="AG53" s="59">
        <v>-662.91786999999999</v>
      </c>
      <c r="AH53" s="59">
        <v>-602.55806000000007</v>
      </c>
      <c r="AI53" s="59">
        <v>-212.04823000000002</v>
      </c>
      <c r="AJ53" s="59">
        <v>-322.52203000000003</v>
      </c>
      <c r="AK53" s="59">
        <v>-134.96010000000001</v>
      </c>
      <c r="AL53" s="59">
        <v>-586.86932999999999</v>
      </c>
      <c r="AM53" s="59">
        <v>-140.78734</v>
      </c>
      <c r="AN53" s="59">
        <v>-2725.7408399999999</v>
      </c>
      <c r="AO53" s="59">
        <v>-1160.7118500000001</v>
      </c>
      <c r="AP53" s="59">
        <v>-489.56948</v>
      </c>
      <c r="AQ53" s="59">
        <v>-84532.714749999999</v>
      </c>
    </row>
    <row r="54" spans="1:43">
      <c r="A54" s="64" t="s">
        <v>1252</v>
      </c>
      <c r="B54" s="59">
        <v>-15333.2006</v>
      </c>
      <c r="C54" s="59">
        <v>-2396.0718500000003</v>
      </c>
      <c r="D54" s="59">
        <v>-2922.8398299999999</v>
      </c>
      <c r="E54" s="59">
        <v>-916.37689</v>
      </c>
      <c r="F54" s="59">
        <v>-288.11543</v>
      </c>
      <c r="G54" s="59">
        <v>-159.32844</v>
      </c>
      <c r="H54" s="59">
        <v>-86.868619999999993</v>
      </c>
      <c r="I54" s="59">
        <v>-391.89777000000004</v>
      </c>
      <c r="J54" s="59">
        <v>-742.2251</v>
      </c>
      <c r="K54" s="59">
        <v>-343.83092999999997</v>
      </c>
      <c r="L54" s="59">
        <v>-546.39869999999996</v>
      </c>
      <c r="M54" s="59">
        <v>-521.14313000000004</v>
      </c>
      <c r="N54" s="59">
        <v>-122.41638999999999</v>
      </c>
      <c r="O54" s="59">
        <v>-731.46730000000002</v>
      </c>
      <c r="P54" s="59">
        <v>-312.80740999999995</v>
      </c>
      <c r="Q54" s="59">
        <v>-82.615660000000005</v>
      </c>
      <c r="R54" s="59">
        <v>-232.38735999999997</v>
      </c>
      <c r="S54" s="59">
        <v>-154.16235</v>
      </c>
      <c r="T54" s="59">
        <v>-282.26494000000002</v>
      </c>
      <c r="U54" s="59">
        <v>-945.93560000000002</v>
      </c>
      <c r="V54" s="59">
        <v>-248.22627</v>
      </c>
      <c r="W54" s="59">
        <v>-189.26167000000001</v>
      </c>
      <c r="X54" s="59">
        <v>-1009.46069</v>
      </c>
      <c r="Y54" s="59">
        <v>-383.29790000000003</v>
      </c>
      <c r="Z54" s="59">
        <v>-942.47743999999989</v>
      </c>
      <c r="AA54" s="59">
        <v>-382.01509000000004</v>
      </c>
      <c r="AB54" s="59">
        <v>-482.60321000000005</v>
      </c>
      <c r="AC54" s="59">
        <v>-475.79697999999996</v>
      </c>
      <c r="AD54" s="59">
        <v>-159.57367000000002</v>
      </c>
      <c r="AE54" s="59">
        <v>-610.07594999999992</v>
      </c>
      <c r="AF54" s="59">
        <v>-980.87900999999999</v>
      </c>
      <c r="AG54" s="59">
        <v>-90.185580000000002</v>
      </c>
      <c r="AH54" s="59">
        <v>-164.01945999999998</v>
      </c>
      <c r="AI54" s="59">
        <v>-116.74731</v>
      </c>
      <c r="AJ54" s="59">
        <v>-15.59169</v>
      </c>
      <c r="AK54" s="59">
        <v>-10.205260000000001</v>
      </c>
      <c r="AL54" s="59">
        <v>-198.05262999999999</v>
      </c>
      <c r="AM54" s="59">
        <v>-56.768830000000001</v>
      </c>
      <c r="AN54" s="59">
        <v>-442.57101</v>
      </c>
      <c r="AO54" s="59">
        <v>-80.11748</v>
      </c>
      <c r="AP54" s="59">
        <v>-7.29216</v>
      </c>
      <c r="AQ54" s="59">
        <v>-34557.57359</v>
      </c>
    </row>
    <row r="55" spans="1:43">
      <c r="A55" s="64" t="s">
        <v>1241</v>
      </c>
      <c r="B55" s="59">
        <v>-1268.72407</v>
      </c>
      <c r="C55" s="59">
        <v>-290.13639000000001</v>
      </c>
      <c r="D55" s="59">
        <v>-9142.8464399999993</v>
      </c>
      <c r="E55" s="59">
        <v>-519.92239000000006</v>
      </c>
      <c r="F55" s="59">
        <v>-1000.5227</v>
      </c>
      <c r="G55" s="59">
        <v>-4.13253</v>
      </c>
      <c r="H55" s="59">
        <v>-13.4617</v>
      </c>
      <c r="I55" s="59">
        <v>-152.07230999999999</v>
      </c>
      <c r="J55" s="59">
        <v>-145.87635999999998</v>
      </c>
      <c r="K55" s="59">
        <v>-535.58471999999995</v>
      </c>
      <c r="L55" s="59">
        <v>-169.37647000000001</v>
      </c>
      <c r="M55" s="59">
        <v>-133.83006</v>
      </c>
      <c r="N55" s="59">
        <v>-328.29333000000003</v>
      </c>
      <c r="O55" s="59">
        <v>-69.676169999999999</v>
      </c>
      <c r="P55" s="59">
        <v>-383.91424999999998</v>
      </c>
      <c r="Q55" s="59">
        <v>-747.37307999999996</v>
      </c>
      <c r="R55" s="59">
        <v>-1.0000000000000001E-5</v>
      </c>
      <c r="S55" s="59">
        <v>-136.44851</v>
      </c>
      <c r="T55" s="59">
        <v>-237.54329000000001</v>
      </c>
      <c r="U55" s="59">
        <v>-50.46255</v>
      </c>
      <c r="V55" s="59">
        <v>-104.68203</v>
      </c>
      <c r="W55" s="59">
        <v>-378.86834000000005</v>
      </c>
      <c r="X55" s="59">
        <v>-415.36278000000004</v>
      </c>
      <c r="Y55" s="59">
        <v>-33.222720000000002</v>
      </c>
      <c r="Z55" s="59">
        <v>-47.47907</v>
      </c>
      <c r="AA55" s="59">
        <v>-22.154330000000002</v>
      </c>
      <c r="AB55" s="59">
        <v>-168.12499</v>
      </c>
      <c r="AC55" s="59">
        <v>-774.51394999999991</v>
      </c>
      <c r="AD55" s="59">
        <v>-260.58206999999999</v>
      </c>
      <c r="AE55" s="59">
        <v>-54.986059999999995</v>
      </c>
      <c r="AF55" s="59">
        <v>0</v>
      </c>
      <c r="AG55" s="59">
        <v>-5.7999200000000002</v>
      </c>
      <c r="AH55" s="59">
        <v>-2.7296</v>
      </c>
      <c r="AI55" s="59">
        <v>-12.14817</v>
      </c>
      <c r="AJ55" s="59">
        <v>-186.33178000000001</v>
      </c>
      <c r="AK55" s="59">
        <v>-51.497419999999998</v>
      </c>
      <c r="AL55" s="59">
        <v>-320.70201000000003</v>
      </c>
      <c r="AM55" s="59">
        <v>-247.41604999999998</v>
      </c>
      <c r="AN55" s="59">
        <v>-74.252089999999995</v>
      </c>
      <c r="AO55" s="59">
        <v>-130.27861999999999</v>
      </c>
      <c r="AP55" s="59">
        <v>-25.934999999999999</v>
      </c>
      <c r="AQ55" s="59">
        <v>-18647.264329999998</v>
      </c>
    </row>
    <row r="56" spans="1:43">
      <c r="A56" s="64" t="s">
        <v>1253</v>
      </c>
      <c r="B56" s="59">
        <v>-1230.0692799999999</v>
      </c>
      <c r="C56" s="59">
        <v>-1464.9284</v>
      </c>
      <c r="D56" s="59">
        <v>-6847.3783800000001</v>
      </c>
      <c r="E56" s="59">
        <v>-772.87882999999999</v>
      </c>
      <c r="F56" s="59">
        <v>-574.97506999999996</v>
      </c>
      <c r="G56" s="59">
        <v>-47.399839999999998</v>
      </c>
      <c r="H56" s="59">
        <v>-50.896639999999998</v>
      </c>
      <c r="I56" s="59">
        <v>-235.83787000000001</v>
      </c>
      <c r="J56" s="59">
        <v>-118.71261</v>
      </c>
      <c r="K56" s="59">
        <v>-124.64013</v>
      </c>
      <c r="L56" s="59">
        <v>-123.20669000000001</v>
      </c>
      <c r="M56" s="59">
        <v>-122.22235000000001</v>
      </c>
      <c r="N56" s="59">
        <v>-25.83033</v>
      </c>
      <c r="O56" s="59">
        <v>-114.3462</v>
      </c>
      <c r="P56" s="59">
        <v>-508.86477000000002</v>
      </c>
      <c r="Q56" s="59">
        <v>-364.09929</v>
      </c>
      <c r="R56" s="59">
        <v>-2.9941199999999997</v>
      </c>
      <c r="S56" s="59">
        <v>-22.174919999999997</v>
      </c>
      <c r="T56" s="59">
        <v>-38.87932</v>
      </c>
      <c r="U56" s="59">
        <v>-343.03953000000001</v>
      </c>
      <c r="V56" s="59">
        <v>-7.7362600000000006</v>
      </c>
      <c r="W56" s="59">
        <v>-372.7568</v>
      </c>
      <c r="X56" s="59">
        <v>-652.47658000000001</v>
      </c>
      <c r="Y56" s="59">
        <v>-107.59951</v>
      </c>
      <c r="Z56" s="59">
        <v>-29.913430000000002</v>
      </c>
      <c r="AA56" s="59">
        <v>-31.064550000000001</v>
      </c>
      <c r="AB56" s="59">
        <v>-90.924210000000002</v>
      </c>
      <c r="AC56" s="59">
        <v>-1446.0956799999999</v>
      </c>
      <c r="AD56" s="59">
        <v>-130.12880999999999</v>
      </c>
      <c r="AE56" s="59">
        <v>-271.17331999999999</v>
      </c>
      <c r="AF56" s="59">
        <v>-120.92197999999999</v>
      </c>
      <c r="AG56" s="59">
        <v>-3.0649199999999999</v>
      </c>
      <c r="AH56" s="59">
        <v>-15.632200000000001</v>
      </c>
      <c r="AI56" s="59">
        <v>-24.36063</v>
      </c>
      <c r="AJ56" s="59">
        <v>0</v>
      </c>
      <c r="AK56" s="59">
        <v>-51.541609999999999</v>
      </c>
      <c r="AL56" s="59">
        <v>-293.55116999999996</v>
      </c>
      <c r="AM56" s="59">
        <v>-167.43097</v>
      </c>
      <c r="AN56" s="59">
        <v>-406.67576000000003</v>
      </c>
      <c r="AO56" s="59">
        <v>-111.99923</v>
      </c>
      <c r="AP56" s="59">
        <v>0</v>
      </c>
      <c r="AQ56" s="59">
        <v>-17468.422190000001</v>
      </c>
    </row>
    <row r="57" spans="1:43">
      <c r="A57" s="64" t="s">
        <v>1242</v>
      </c>
      <c r="B57" s="59">
        <v>-8495.0663699999986</v>
      </c>
      <c r="C57" s="59">
        <v>-3431.6628599999999</v>
      </c>
      <c r="D57" s="59">
        <v>-3307.1884599999998</v>
      </c>
      <c r="E57" s="59">
        <v>-9826.0496400000011</v>
      </c>
      <c r="F57" s="59">
        <v>-3813.7483099999999</v>
      </c>
      <c r="G57" s="59">
        <v>-3410.1324799999998</v>
      </c>
      <c r="H57" s="59">
        <v>-1054.3230000000001</v>
      </c>
      <c r="I57" s="59">
        <v>-1816.76163</v>
      </c>
      <c r="J57" s="59">
        <v>-2591.8653199999999</v>
      </c>
      <c r="K57" s="59">
        <v>-2463.98902</v>
      </c>
      <c r="L57" s="59">
        <v>-4680.0899200000003</v>
      </c>
      <c r="M57" s="59">
        <v>-2698.4194300000004</v>
      </c>
      <c r="N57" s="59">
        <v>-3834.8772799999997</v>
      </c>
      <c r="O57" s="59">
        <v>-1669.70372</v>
      </c>
      <c r="P57" s="59">
        <v>-1092.02422</v>
      </c>
      <c r="Q57" s="59">
        <v>-349.93714</v>
      </c>
      <c r="R57" s="59">
        <v>-505.82456999999999</v>
      </c>
      <c r="S57" s="59">
        <v>-1414.62255</v>
      </c>
      <c r="T57" s="59">
        <v>-2574.2472799999996</v>
      </c>
      <c r="U57" s="59">
        <v>-1196.1192599999999</v>
      </c>
      <c r="V57" s="59">
        <v>-158.24558999999999</v>
      </c>
      <c r="W57" s="59">
        <v>-2084.6681599999997</v>
      </c>
      <c r="X57" s="59">
        <v>-1249.89942</v>
      </c>
      <c r="Y57" s="59">
        <v>-661.6243199999999</v>
      </c>
      <c r="Z57" s="59">
        <v>-1341.63276</v>
      </c>
      <c r="AA57" s="59">
        <v>-1616.5642700000001</v>
      </c>
      <c r="AB57" s="59">
        <v>-1561.82042</v>
      </c>
      <c r="AC57" s="59">
        <v>-4586.3851299999997</v>
      </c>
      <c r="AD57" s="59">
        <v>-268.05793</v>
      </c>
      <c r="AE57" s="59">
        <v>-786.84759999999994</v>
      </c>
      <c r="AF57" s="59">
        <v>-187.30831000000001</v>
      </c>
      <c r="AG57" s="59">
        <v>-188.6534</v>
      </c>
      <c r="AH57" s="59">
        <v>-746.16706000000011</v>
      </c>
      <c r="AI57" s="59">
        <v>-282.12918000000002</v>
      </c>
      <c r="AJ57" s="59">
        <v>-197.77852999999999</v>
      </c>
      <c r="AK57" s="59">
        <v>-24.176629999999999</v>
      </c>
      <c r="AL57" s="59">
        <v>-1872.7973300000001</v>
      </c>
      <c r="AM57" s="59">
        <v>-1006.57817</v>
      </c>
      <c r="AN57" s="59">
        <v>-3358.6263799999997</v>
      </c>
      <c r="AO57" s="59">
        <v>-5633.2180799999996</v>
      </c>
      <c r="AP57" s="59">
        <v>-15.588979999999999</v>
      </c>
      <c r="AQ57" s="59">
        <v>-88055.420110000006</v>
      </c>
    </row>
    <row r="58" spans="1:43">
      <c r="A58" s="64" t="s">
        <v>197</v>
      </c>
      <c r="B58" s="59">
        <v>-14664.332759999999</v>
      </c>
      <c r="C58" s="59">
        <v>-4359.4156399999993</v>
      </c>
      <c r="D58" s="59">
        <v>-3193.4380299999998</v>
      </c>
      <c r="E58" s="59">
        <v>-4128.57276</v>
      </c>
      <c r="F58" s="59">
        <v>-425.19177000000002</v>
      </c>
      <c r="G58" s="59">
        <v>-368.11232000000001</v>
      </c>
      <c r="H58" s="59">
        <v>-326.47206</v>
      </c>
      <c r="I58" s="59">
        <v>-866.56461000000002</v>
      </c>
      <c r="J58" s="59">
        <v>-1986.75692</v>
      </c>
      <c r="K58" s="59">
        <v>-740.97146999999995</v>
      </c>
      <c r="L58" s="59">
        <v>-633.45306999999991</v>
      </c>
      <c r="M58" s="59">
        <v>-488.04465000000005</v>
      </c>
      <c r="N58" s="59">
        <v>-203.39167</v>
      </c>
      <c r="O58" s="59">
        <v>-1557.33224</v>
      </c>
      <c r="P58" s="59">
        <v>-1287.5718300000001</v>
      </c>
      <c r="Q58" s="59">
        <v>-132.09030999999999</v>
      </c>
      <c r="R58" s="59">
        <v>-185.25162</v>
      </c>
      <c r="S58" s="59">
        <v>-203.63509999999999</v>
      </c>
      <c r="T58" s="59">
        <v>-46.698860000000003</v>
      </c>
      <c r="U58" s="59">
        <v>-586.82213000000002</v>
      </c>
      <c r="V58" s="59">
        <v>-15.65953</v>
      </c>
      <c r="W58" s="59">
        <v>-451.34775999999999</v>
      </c>
      <c r="X58" s="59">
        <v>-1789.7430200000001</v>
      </c>
      <c r="Y58" s="59">
        <v>-259.76422000000002</v>
      </c>
      <c r="Z58" s="59">
        <v>-1175.22227</v>
      </c>
      <c r="AA58" s="59">
        <v>-691.15200000000004</v>
      </c>
      <c r="AB58" s="59">
        <v>-890.90748999999994</v>
      </c>
      <c r="AC58" s="59">
        <v>-1074.67157</v>
      </c>
      <c r="AD58" s="59">
        <v>-147.28776999999999</v>
      </c>
      <c r="AE58" s="59">
        <v>-126.78632</v>
      </c>
      <c r="AF58" s="59">
        <v>-507.54328999999996</v>
      </c>
      <c r="AG58" s="59">
        <v>-7.1671400000000007</v>
      </c>
      <c r="AH58" s="59">
        <v>-458.54795000000001</v>
      </c>
      <c r="AI58" s="59">
        <v>-166.84932999999998</v>
      </c>
      <c r="AJ58" s="59">
        <v>0</v>
      </c>
      <c r="AK58" s="59">
        <v>0</v>
      </c>
      <c r="AL58" s="59">
        <v>-651.96379999999999</v>
      </c>
      <c r="AM58" s="59">
        <v>-734.24151000000006</v>
      </c>
      <c r="AN58" s="59">
        <v>-919.88481000000002</v>
      </c>
      <c r="AO58" s="59">
        <v>-681.46951999999999</v>
      </c>
      <c r="AP58" s="59">
        <v>-71.906080000000003</v>
      </c>
      <c r="AQ58" s="59">
        <v>-47206.235200000003</v>
      </c>
    </row>
    <row r="59" spans="1:43">
      <c r="A59" s="64" t="s">
        <v>198</v>
      </c>
      <c r="B59" s="59">
        <v>-12000.92044</v>
      </c>
      <c r="C59" s="59">
        <v>-11986.100699999999</v>
      </c>
      <c r="D59" s="59">
        <v>-9903.2740299999987</v>
      </c>
      <c r="E59" s="59">
        <v>-6088.973</v>
      </c>
      <c r="F59" s="59">
        <v>-4152.9539999999997</v>
      </c>
      <c r="G59" s="59">
        <v>-4903.643</v>
      </c>
      <c r="H59" s="59">
        <v>-2530.7053799999999</v>
      </c>
      <c r="I59" s="59">
        <v>-6152.82006</v>
      </c>
      <c r="J59" s="59">
        <v>-4539.1822999999995</v>
      </c>
      <c r="K59" s="59">
        <v>-5091.2657300000001</v>
      </c>
      <c r="L59" s="59">
        <v>-4750.3989700000002</v>
      </c>
      <c r="M59" s="59">
        <v>-7583.7300599999999</v>
      </c>
      <c r="N59" s="59">
        <v>-10431.4722</v>
      </c>
      <c r="O59" s="59">
        <v>-4495.26</v>
      </c>
      <c r="P59" s="59">
        <v>-3782.2088599999997</v>
      </c>
      <c r="Q59" s="59">
        <v>-1410.57367</v>
      </c>
      <c r="R59" s="59">
        <v>-1371.6981599999999</v>
      </c>
      <c r="S59" s="59">
        <v>-2789.38868</v>
      </c>
      <c r="T59" s="59">
        <v>-2537.3090699999998</v>
      </c>
      <c r="U59" s="59">
        <v>-4617.6329999999998</v>
      </c>
      <c r="V59" s="59">
        <v>-2894.2757000000001</v>
      </c>
      <c r="W59" s="59">
        <v>-1606.63257</v>
      </c>
      <c r="X59" s="59">
        <v>-4496.7172399999999</v>
      </c>
      <c r="Y59" s="59">
        <v>-2849.1950099999999</v>
      </c>
      <c r="Z59" s="59">
        <v>-2925.5259999999998</v>
      </c>
      <c r="AA59" s="59">
        <v>-3541.0294800000001</v>
      </c>
      <c r="AB59" s="59">
        <v>-6767.3360300000004</v>
      </c>
      <c r="AC59" s="59">
        <v>-8506.9889999999996</v>
      </c>
      <c r="AD59" s="59">
        <v>-343.65100000000001</v>
      </c>
      <c r="AE59" s="59">
        <v>-5722.1009999999997</v>
      </c>
      <c r="AF59" s="59">
        <v>-317.75799999999998</v>
      </c>
      <c r="AG59" s="59">
        <v>-1938.4449999999999</v>
      </c>
      <c r="AH59" s="59">
        <v>-1976.2587900000001</v>
      </c>
      <c r="AI59" s="59">
        <v>-715.96600000000001</v>
      </c>
      <c r="AJ59" s="59">
        <v>-379.54750000000001</v>
      </c>
      <c r="AK59" s="59">
        <v>0</v>
      </c>
      <c r="AL59" s="59">
        <v>-5250.2360199999994</v>
      </c>
      <c r="AM59" s="59">
        <v>-606.40700000000004</v>
      </c>
      <c r="AN59" s="59">
        <v>-3944.223</v>
      </c>
      <c r="AO59" s="59">
        <v>-621.92499999999995</v>
      </c>
      <c r="AP59" s="59">
        <v>-881.65078000000005</v>
      </c>
      <c r="AQ59" s="59">
        <v>-167405.38143000001</v>
      </c>
    </row>
    <row r="60" spans="1:43">
      <c r="A60" s="64" t="s">
        <v>199</v>
      </c>
      <c r="B60" s="59">
        <v>-22673.554479999999</v>
      </c>
      <c r="C60" s="59">
        <v>-811.50518999999997</v>
      </c>
      <c r="D60" s="59">
        <v>-6460.8485499999997</v>
      </c>
      <c r="E60" s="59">
        <v>-1451.5741799999998</v>
      </c>
      <c r="F60" s="59">
        <v>-2824.7406499999997</v>
      </c>
      <c r="G60" s="59">
        <v>-2374.0210899999997</v>
      </c>
      <c r="H60" s="59">
        <v>-3507.2867900000001</v>
      </c>
      <c r="I60" s="59">
        <v>0</v>
      </c>
      <c r="J60" s="59">
        <v>-3709.8089</v>
      </c>
      <c r="K60" s="59">
        <v>-6518.5055400000001</v>
      </c>
      <c r="L60" s="59">
        <v>-66.72</v>
      </c>
      <c r="M60" s="59">
        <v>-1854.0528700000002</v>
      </c>
      <c r="N60" s="59">
        <v>-10182.63027</v>
      </c>
      <c r="O60" s="59">
        <v>-1639.0856899999999</v>
      </c>
      <c r="P60" s="59">
        <v>-2385.1513</v>
      </c>
      <c r="Q60" s="59">
        <v>-161.09522000000001</v>
      </c>
      <c r="R60" s="59">
        <v>-545.30411000000004</v>
      </c>
      <c r="S60" s="59">
        <v>0</v>
      </c>
      <c r="T60" s="59">
        <v>-6359.3272000000006</v>
      </c>
      <c r="U60" s="59">
        <v>-3246.3202200000001</v>
      </c>
      <c r="V60" s="59">
        <v>-183.36420000000001</v>
      </c>
      <c r="W60" s="59">
        <v>-1976.0543600000001</v>
      </c>
      <c r="X60" s="59">
        <v>0</v>
      </c>
      <c r="Y60" s="59">
        <v>-1766.64381</v>
      </c>
      <c r="Z60" s="59">
        <v>-213.18244000000001</v>
      </c>
      <c r="AA60" s="59">
        <v>-763.95134999999993</v>
      </c>
      <c r="AB60" s="59">
        <v>-690.76414</v>
      </c>
      <c r="AC60" s="59">
        <v>-17174.311610000001</v>
      </c>
      <c r="AD60" s="59">
        <v>0</v>
      </c>
      <c r="AE60" s="59">
        <v>-1438.8597199999999</v>
      </c>
      <c r="AF60" s="59">
        <v>-2591.3026600000003</v>
      </c>
      <c r="AG60" s="59">
        <v>-143.5264</v>
      </c>
      <c r="AH60" s="59">
        <v>-136.45457000000002</v>
      </c>
      <c r="AI60" s="59">
        <v>0</v>
      </c>
      <c r="AJ60" s="59">
        <v>0</v>
      </c>
      <c r="AK60" s="59">
        <v>-255.94926000000001</v>
      </c>
      <c r="AL60" s="59">
        <v>-433.50713999999999</v>
      </c>
      <c r="AM60" s="59">
        <v>-46.464730000000003</v>
      </c>
      <c r="AN60" s="59">
        <v>-4813.5930499999995</v>
      </c>
      <c r="AO60" s="59">
        <v>-6758.0865199999998</v>
      </c>
      <c r="AP60" s="59">
        <v>-75.678780000000003</v>
      </c>
      <c r="AQ60" s="59">
        <v>-116233.22699</v>
      </c>
    </row>
    <row r="61" spans="1:43">
      <c r="A61" s="64" t="s">
        <v>200</v>
      </c>
      <c r="B61" s="59">
        <v>0</v>
      </c>
      <c r="C61" s="59">
        <v>0</v>
      </c>
      <c r="D61" s="59">
        <v>0</v>
      </c>
      <c r="E61" s="59">
        <v>0</v>
      </c>
      <c r="F61" s="59">
        <v>0</v>
      </c>
      <c r="G61" s="59">
        <v>0</v>
      </c>
      <c r="H61" s="59">
        <v>0</v>
      </c>
      <c r="I61" s="59">
        <v>0</v>
      </c>
      <c r="J61" s="59">
        <v>0</v>
      </c>
      <c r="K61" s="59">
        <v>0</v>
      </c>
      <c r="L61" s="59">
        <v>-39.517069999999997</v>
      </c>
      <c r="M61" s="59">
        <v>0</v>
      </c>
      <c r="N61" s="59">
        <v>0</v>
      </c>
      <c r="O61" s="59">
        <v>0</v>
      </c>
      <c r="P61" s="59">
        <v>0</v>
      </c>
      <c r="Q61" s="59">
        <v>0</v>
      </c>
      <c r="R61" s="59">
        <v>0</v>
      </c>
      <c r="S61" s="59">
        <v>0</v>
      </c>
      <c r="T61" s="59">
        <v>0</v>
      </c>
      <c r="U61" s="59">
        <v>0</v>
      </c>
      <c r="V61" s="59">
        <v>0</v>
      </c>
      <c r="W61" s="59">
        <v>0</v>
      </c>
      <c r="X61" s="59">
        <v>0</v>
      </c>
      <c r="Y61" s="59">
        <v>0</v>
      </c>
      <c r="Z61" s="59">
        <v>0</v>
      </c>
      <c r="AA61" s="59">
        <v>0</v>
      </c>
      <c r="AB61" s="59">
        <v>0</v>
      </c>
      <c r="AC61" s="59">
        <v>0</v>
      </c>
      <c r="AD61" s="59">
        <v>0</v>
      </c>
      <c r="AE61" s="59">
        <v>0</v>
      </c>
      <c r="AF61" s="59">
        <v>0</v>
      </c>
      <c r="AG61" s="59">
        <v>0</v>
      </c>
      <c r="AH61" s="59">
        <v>0</v>
      </c>
      <c r="AI61" s="59">
        <v>0</v>
      </c>
      <c r="AJ61" s="59">
        <v>0</v>
      </c>
      <c r="AK61" s="59">
        <v>0</v>
      </c>
      <c r="AL61" s="59">
        <v>0</v>
      </c>
      <c r="AM61" s="59">
        <v>0</v>
      </c>
      <c r="AN61" s="59">
        <v>0</v>
      </c>
      <c r="AO61" s="59">
        <v>0</v>
      </c>
      <c r="AP61" s="59">
        <v>0</v>
      </c>
      <c r="AQ61" s="59">
        <v>-39.517069999999997</v>
      </c>
    </row>
    <row r="62" spans="1:43">
      <c r="A62" s="64" t="s">
        <v>201</v>
      </c>
      <c r="B62" s="59">
        <v>0</v>
      </c>
      <c r="C62" s="59">
        <v>0</v>
      </c>
      <c r="D62" s="59">
        <v>0</v>
      </c>
      <c r="E62" s="59">
        <v>0</v>
      </c>
      <c r="F62" s="59">
        <v>0</v>
      </c>
      <c r="G62" s="59">
        <v>0</v>
      </c>
      <c r="H62" s="59">
        <v>0</v>
      </c>
      <c r="I62" s="59">
        <v>0</v>
      </c>
      <c r="J62" s="59">
        <v>0</v>
      </c>
      <c r="K62" s="59">
        <v>0</v>
      </c>
      <c r="L62" s="59">
        <v>0</v>
      </c>
      <c r="M62" s="59">
        <v>0</v>
      </c>
      <c r="N62" s="59">
        <v>0</v>
      </c>
      <c r="O62" s="59">
        <v>0</v>
      </c>
      <c r="P62" s="59">
        <v>0</v>
      </c>
      <c r="Q62" s="59">
        <v>0</v>
      </c>
      <c r="R62" s="59">
        <v>0</v>
      </c>
      <c r="S62" s="59">
        <v>0</v>
      </c>
      <c r="T62" s="59">
        <v>0</v>
      </c>
      <c r="U62" s="59">
        <v>0</v>
      </c>
      <c r="V62" s="59">
        <v>0</v>
      </c>
      <c r="W62" s="59">
        <v>0</v>
      </c>
      <c r="X62" s="59">
        <v>0</v>
      </c>
      <c r="Y62" s="59">
        <v>0</v>
      </c>
      <c r="Z62" s="59">
        <v>0</v>
      </c>
      <c r="AA62" s="59">
        <v>0</v>
      </c>
      <c r="AB62" s="59">
        <v>0</v>
      </c>
      <c r="AC62" s="59">
        <v>0</v>
      </c>
      <c r="AD62" s="59">
        <v>0</v>
      </c>
      <c r="AE62" s="59">
        <v>0</v>
      </c>
      <c r="AF62" s="59">
        <v>0</v>
      </c>
      <c r="AG62" s="59">
        <v>0</v>
      </c>
      <c r="AH62" s="59">
        <v>0</v>
      </c>
      <c r="AI62" s="59">
        <v>0</v>
      </c>
      <c r="AJ62" s="59">
        <v>0</v>
      </c>
      <c r="AK62" s="59">
        <v>0</v>
      </c>
      <c r="AL62" s="59">
        <v>0</v>
      </c>
      <c r="AM62" s="59">
        <v>0</v>
      </c>
      <c r="AN62" s="59">
        <v>0</v>
      </c>
      <c r="AO62" s="59">
        <v>0</v>
      </c>
      <c r="AP62" s="59">
        <v>0</v>
      </c>
      <c r="AQ62" s="59">
        <v>0</v>
      </c>
    </row>
    <row r="63" spans="1:43">
      <c r="A63" s="64" t="s">
        <v>997</v>
      </c>
      <c r="B63" s="59">
        <v>-713.90139999999997</v>
      </c>
      <c r="C63" s="59">
        <v>-80.971329999999995</v>
      </c>
      <c r="D63" s="59">
        <v>-126.11367</v>
      </c>
      <c r="E63" s="59">
        <v>0</v>
      </c>
      <c r="F63" s="59">
        <v>-38.488160000000001</v>
      </c>
      <c r="G63" s="59">
        <v>-11.123419999999999</v>
      </c>
      <c r="H63" s="59">
        <v>-41.049199999999999</v>
      </c>
      <c r="I63" s="59">
        <v>0</v>
      </c>
      <c r="J63" s="59">
        <v>-47.389769999999999</v>
      </c>
      <c r="K63" s="59">
        <v>-158.66198</v>
      </c>
      <c r="L63" s="59">
        <v>-49.533199999999994</v>
      </c>
      <c r="M63" s="59">
        <v>-42.493989999999997</v>
      </c>
      <c r="N63" s="59">
        <v>-236.12742</v>
      </c>
      <c r="O63" s="59">
        <v>0</v>
      </c>
      <c r="P63" s="59">
        <v>0</v>
      </c>
      <c r="Q63" s="59">
        <v>-23.431619999999999</v>
      </c>
      <c r="R63" s="59">
        <v>0</v>
      </c>
      <c r="S63" s="59">
        <v>0</v>
      </c>
      <c r="T63" s="59">
        <v>-90.406600000000012</v>
      </c>
      <c r="U63" s="59">
        <v>0</v>
      </c>
      <c r="V63" s="59">
        <v>0</v>
      </c>
      <c r="W63" s="59">
        <v>0</v>
      </c>
      <c r="X63" s="59">
        <v>0</v>
      </c>
      <c r="Y63" s="59">
        <v>-44.680930000000004</v>
      </c>
      <c r="Z63" s="59">
        <v>0</v>
      </c>
      <c r="AA63" s="59">
        <v>-13.080770000000001</v>
      </c>
      <c r="AB63" s="59">
        <v>0</v>
      </c>
      <c r="AC63" s="59">
        <v>0</v>
      </c>
      <c r="AD63" s="59">
        <v>-0.79322000000000004</v>
      </c>
      <c r="AE63" s="59">
        <v>-50.922019999999996</v>
      </c>
      <c r="AF63" s="59">
        <v>0</v>
      </c>
      <c r="AG63" s="59">
        <v>-13.30654</v>
      </c>
      <c r="AH63" s="59">
        <v>-63.052660000000003</v>
      </c>
      <c r="AI63" s="59">
        <v>0</v>
      </c>
      <c r="AJ63" s="59">
        <v>-11.20354</v>
      </c>
      <c r="AK63" s="59">
        <v>0</v>
      </c>
      <c r="AL63" s="59">
        <v>0</v>
      </c>
      <c r="AM63" s="59">
        <v>0</v>
      </c>
      <c r="AN63" s="59">
        <v>-64.042079999999999</v>
      </c>
      <c r="AO63" s="59">
        <v>-42.636580000000002</v>
      </c>
      <c r="AP63" s="59">
        <v>0</v>
      </c>
      <c r="AQ63" s="59">
        <v>-1963.4101000000001</v>
      </c>
    </row>
    <row r="64" spans="1:43">
      <c r="A64" s="64" t="s">
        <v>998</v>
      </c>
      <c r="B64" s="59">
        <v>-755.5231</v>
      </c>
      <c r="C64" s="59">
        <v>-307.52052000000003</v>
      </c>
      <c r="D64" s="59">
        <v>-409.68169</v>
      </c>
      <c r="E64" s="59">
        <v>0</v>
      </c>
      <c r="F64" s="59">
        <v>-63.436839999999997</v>
      </c>
      <c r="G64" s="59">
        <v>-34.630929999999999</v>
      </c>
      <c r="H64" s="59">
        <v>-25.22935</v>
      </c>
      <c r="I64" s="59">
        <v>0</v>
      </c>
      <c r="J64" s="59">
        <v>-109.36924</v>
      </c>
      <c r="K64" s="59">
        <v>-40.185490000000001</v>
      </c>
      <c r="L64" s="59">
        <v>-51.56897</v>
      </c>
      <c r="M64" s="59">
        <v>-105.93605000000001</v>
      </c>
      <c r="N64" s="59">
        <v>-35.318510000000003</v>
      </c>
      <c r="O64" s="59">
        <v>0</v>
      </c>
      <c r="P64" s="59">
        <v>0</v>
      </c>
      <c r="Q64" s="59">
        <v>-18.62022</v>
      </c>
      <c r="R64" s="59">
        <v>0</v>
      </c>
      <c r="S64" s="59">
        <v>0</v>
      </c>
      <c r="T64" s="59">
        <v>-60.05865</v>
      </c>
      <c r="U64" s="59">
        <v>0</v>
      </c>
      <c r="V64" s="59">
        <v>0</v>
      </c>
      <c r="W64" s="59">
        <v>0</v>
      </c>
      <c r="X64" s="59">
        <v>0</v>
      </c>
      <c r="Y64" s="59">
        <v>-67.147649999999999</v>
      </c>
      <c r="Z64" s="59">
        <v>0</v>
      </c>
      <c r="AA64" s="59">
        <v>-50.895440000000001</v>
      </c>
      <c r="AB64" s="59">
        <v>0</v>
      </c>
      <c r="AC64" s="59">
        <v>0</v>
      </c>
      <c r="AD64" s="59">
        <v>0</v>
      </c>
      <c r="AE64" s="59">
        <v>-43.729839999999996</v>
      </c>
      <c r="AF64" s="59">
        <v>0</v>
      </c>
      <c r="AG64" s="59">
        <v>-21.81427</v>
      </c>
      <c r="AH64" s="59">
        <v>-53.034169999999996</v>
      </c>
      <c r="AI64" s="59">
        <v>0</v>
      </c>
      <c r="AJ64" s="59">
        <v>-5.5815200000000003</v>
      </c>
      <c r="AK64" s="59">
        <v>0</v>
      </c>
      <c r="AL64" s="59">
        <v>0</v>
      </c>
      <c r="AM64" s="59">
        <v>0</v>
      </c>
      <c r="AN64" s="59">
        <v>-97.382890000000003</v>
      </c>
      <c r="AO64" s="59">
        <v>-11.48991</v>
      </c>
      <c r="AP64" s="59">
        <v>0</v>
      </c>
      <c r="AQ64" s="59">
        <v>-2368.1552499999998</v>
      </c>
    </row>
    <row r="65" spans="1:43">
      <c r="A65" s="64" t="s">
        <v>1184</v>
      </c>
      <c r="B65" s="59">
        <v>-146.23728</v>
      </c>
      <c r="C65" s="59">
        <v>-42.373249999999999</v>
      </c>
      <c r="D65" s="59">
        <v>-113.07075999999999</v>
      </c>
      <c r="E65" s="59">
        <v>-177.14071999999999</v>
      </c>
      <c r="F65" s="59">
        <v>-17.77439</v>
      </c>
      <c r="G65" s="59">
        <v>-4.5471700000000004</v>
      </c>
      <c r="H65" s="59">
        <v>-12.35074</v>
      </c>
      <c r="I65" s="59">
        <v>-33.910679999999999</v>
      </c>
      <c r="J65" s="59">
        <v>-2.54115</v>
      </c>
      <c r="K65" s="59">
        <v>-151.23407999999998</v>
      </c>
      <c r="L65" s="59">
        <v>-4.5715699999999995</v>
      </c>
      <c r="M65" s="59">
        <v>-1.1556500000000001</v>
      </c>
      <c r="N65" s="59">
        <v>-12.231879999999999</v>
      </c>
      <c r="O65" s="59">
        <v>-7.26206</v>
      </c>
      <c r="P65" s="59">
        <v>-18.978990000000003</v>
      </c>
      <c r="Q65" s="59">
        <v>0</v>
      </c>
      <c r="R65" s="59">
        <v>-5.57796</v>
      </c>
      <c r="S65" s="59">
        <v>0</v>
      </c>
      <c r="T65" s="59">
        <v>-64.553100000000001</v>
      </c>
      <c r="U65" s="59">
        <v>-7.3841200000000002</v>
      </c>
      <c r="V65" s="59">
        <v>0</v>
      </c>
      <c r="W65" s="59">
        <v>0</v>
      </c>
      <c r="X65" s="59">
        <v>0</v>
      </c>
      <c r="Y65" s="59">
        <v>-2.8361900000000002</v>
      </c>
      <c r="Z65" s="59">
        <v>-9.7166700000000006</v>
      </c>
      <c r="AA65" s="59">
        <v>0</v>
      </c>
      <c r="AB65" s="59">
        <v>-9.2438400000000005</v>
      </c>
      <c r="AC65" s="59">
        <v>-93.587800000000001</v>
      </c>
      <c r="AD65" s="59">
        <v>-4.9934899999999995</v>
      </c>
      <c r="AE65" s="59">
        <v>-3.9585900000000001</v>
      </c>
      <c r="AF65" s="59">
        <v>0</v>
      </c>
      <c r="AG65" s="59">
        <v>-0.99414000000000002</v>
      </c>
      <c r="AH65" s="59">
        <v>0</v>
      </c>
      <c r="AI65" s="59">
        <v>0</v>
      </c>
      <c r="AJ65" s="59">
        <v>0</v>
      </c>
      <c r="AK65" s="59">
        <v>0</v>
      </c>
      <c r="AL65" s="59">
        <v>-5.3958399999999997</v>
      </c>
      <c r="AM65" s="59">
        <v>0</v>
      </c>
      <c r="AN65" s="59">
        <v>-38.988939999999999</v>
      </c>
      <c r="AO65" s="59">
        <v>-19.191410000000001</v>
      </c>
      <c r="AP65" s="59">
        <v>0</v>
      </c>
      <c r="AQ65" s="59">
        <v>-1011.80246</v>
      </c>
    </row>
    <row r="66" spans="1:43">
      <c r="A66" s="64" t="s">
        <v>1185</v>
      </c>
      <c r="B66" s="59">
        <v>-81.349949999999993</v>
      </c>
      <c r="C66" s="59">
        <v>-226.0069</v>
      </c>
      <c r="D66" s="59">
        <v>-839.62646999999993</v>
      </c>
      <c r="E66" s="59">
        <v>-142.29738</v>
      </c>
      <c r="F66" s="59">
        <v>-76.367639999999994</v>
      </c>
      <c r="G66" s="59">
        <v>-29.170099999999998</v>
      </c>
      <c r="H66" s="59">
        <v>-16.980090000000001</v>
      </c>
      <c r="I66" s="59">
        <v>-56.489400000000003</v>
      </c>
      <c r="J66" s="59">
        <v>-16.187200000000001</v>
      </c>
      <c r="K66" s="59">
        <v>-19.514800000000001</v>
      </c>
      <c r="L66" s="59">
        <v>-14.539959999999999</v>
      </c>
      <c r="M66" s="59">
        <v>-26.19304</v>
      </c>
      <c r="N66" s="59">
        <v>-10.742809999999999</v>
      </c>
      <c r="O66" s="59">
        <v>-24.420159999999999</v>
      </c>
      <c r="P66" s="59">
        <v>-86.79567999999999</v>
      </c>
      <c r="Q66" s="59">
        <v>-82.196309999999997</v>
      </c>
      <c r="R66" s="59">
        <v>-0.79124000000000005</v>
      </c>
      <c r="S66" s="59">
        <v>0</v>
      </c>
      <c r="T66" s="59">
        <v>-10.9048</v>
      </c>
      <c r="U66" s="59">
        <v>-52.715209999999999</v>
      </c>
      <c r="V66" s="59">
        <v>0</v>
      </c>
      <c r="W66" s="59">
        <v>0</v>
      </c>
      <c r="X66" s="59">
        <v>0</v>
      </c>
      <c r="Y66" s="59">
        <v>-31.959769999999999</v>
      </c>
      <c r="Z66" s="59">
        <v>-39.610309999999998</v>
      </c>
      <c r="AA66" s="59">
        <v>-8.0010100000000008</v>
      </c>
      <c r="AB66" s="59">
        <v>-37.185830000000003</v>
      </c>
      <c r="AC66" s="59">
        <v>-217.26343</v>
      </c>
      <c r="AD66" s="59">
        <v>-10.890049999999999</v>
      </c>
      <c r="AE66" s="59">
        <v>-6.8521099999999997</v>
      </c>
      <c r="AF66" s="59">
        <v>-44.77317</v>
      </c>
      <c r="AG66" s="59">
        <v>-5.0571200000000003</v>
      </c>
      <c r="AH66" s="59">
        <v>0</v>
      </c>
      <c r="AI66" s="59">
        <v>-4.1254200000000001</v>
      </c>
      <c r="AJ66" s="59">
        <v>0</v>
      </c>
      <c r="AK66" s="59">
        <v>-24.190630000000002</v>
      </c>
      <c r="AL66" s="59">
        <v>-66.799979999999991</v>
      </c>
      <c r="AM66" s="59">
        <v>0</v>
      </c>
      <c r="AN66" s="59">
        <v>-99.87621</v>
      </c>
      <c r="AO66" s="59">
        <v>-12.325469999999999</v>
      </c>
      <c r="AP66" s="59">
        <v>0</v>
      </c>
      <c r="AQ66" s="59">
        <v>-2422.19965</v>
      </c>
    </row>
    <row r="67" spans="1:43">
      <c r="A67" s="64" t="s">
        <v>1186</v>
      </c>
      <c r="B67" s="59">
        <v>-1444.76557</v>
      </c>
      <c r="C67" s="59">
        <v>-125.66932000000001</v>
      </c>
      <c r="D67" s="59">
        <v>-97.534259999999989</v>
      </c>
      <c r="E67" s="59">
        <v>-263.18669</v>
      </c>
      <c r="F67" s="59">
        <v>-21.71857</v>
      </c>
      <c r="G67" s="59">
        <v>0</v>
      </c>
      <c r="H67" s="59">
        <v>-52.22101</v>
      </c>
      <c r="I67" s="59">
        <v>-71.307960000000008</v>
      </c>
      <c r="J67" s="59">
        <v>-13.344610000000001</v>
      </c>
      <c r="K67" s="59">
        <v>-210.16346999999999</v>
      </c>
      <c r="L67" s="59">
        <v>-54.705940000000005</v>
      </c>
      <c r="M67" s="59">
        <v>-21.255200000000002</v>
      </c>
      <c r="N67" s="59">
        <v>-80.69</v>
      </c>
      <c r="O67" s="59">
        <v>-47.736580000000004</v>
      </c>
      <c r="P67" s="59">
        <v>-67.780479999999997</v>
      </c>
      <c r="Q67" s="59">
        <v>0</v>
      </c>
      <c r="R67" s="59">
        <v>0</v>
      </c>
      <c r="S67" s="59">
        <v>-3.6682299999999999</v>
      </c>
      <c r="T67" s="59">
        <v>-167.51554999999999</v>
      </c>
      <c r="U67" s="59">
        <v>-28.5307</v>
      </c>
      <c r="V67" s="59">
        <v>0</v>
      </c>
      <c r="W67" s="59">
        <v>0</v>
      </c>
      <c r="X67" s="59">
        <v>0</v>
      </c>
      <c r="Y67" s="59">
        <v>-50.69388</v>
      </c>
      <c r="Z67" s="59">
        <v>-17.102520000000002</v>
      </c>
      <c r="AA67" s="59">
        <v>-69.38355</v>
      </c>
      <c r="AB67" s="59">
        <v>-6.32186</v>
      </c>
      <c r="AC67" s="59">
        <v>-282.07240999999999</v>
      </c>
      <c r="AD67" s="59">
        <v>0</v>
      </c>
      <c r="AE67" s="59">
        <v>-46.02543</v>
      </c>
      <c r="AF67" s="59">
        <v>0</v>
      </c>
      <c r="AG67" s="59">
        <v>-3.5683099999999999</v>
      </c>
      <c r="AH67" s="59">
        <v>0</v>
      </c>
      <c r="AI67" s="59">
        <v>0</v>
      </c>
      <c r="AJ67" s="59">
        <v>0</v>
      </c>
      <c r="AK67" s="59">
        <v>0</v>
      </c>
      <c r="AL67" s="59">
        <v>-30.165500000000002</v>
      </c>
      <c r="AM67" s="59">
        <v>0</v>
      </c>
      <c r="AN67" s="59">
        <v>-56.51605</v>
      </c>
      <c r="AO67" s="59">
        <v>-76.664869999999993</v>
      </c>
      <c r="AP67" s="59">
        <v>0</v>
      </c>
      <c r="AQ67" s="59">
        <v>-3410.30852</v>
      </c>
    </row>
    <row r="68" spans="1:43">
      <c r="A68" s="64" t="s">
        <v>1187</v>
      </c>
      <c r="B68" s="59">
        <v>-794.35897999999997</v>
      </c>
      <c r="C68" s="59">
        <v>-454.21838000000002</v>
      </c>
      <c r="D68" s="59">
        <v>-250.55070000000001</v>
      </c>
      <c r="E68" s="59">
        <v>-485.69011</v>
      </c>
      <c r="F68" s="59">
        <v>-75.309719999999999</v>
      </c>
      <c r="G68" s="59">
        <v>-26.302799999999998</v>
      </c>
      <c r="H68" s="59">
        <v>-95.517740000000003</v>
      </c>
      <c r="I68" s="59">
        <v>-102.31638000000001</v>
      </c>
      <c r="J68" s="59">
        <v>-74.889660000000006</v>
      </c>
      <c r="K68" s="59">
        <v>-48.586580000000005</v>
      </c>
      <c r="L68" s="59">
        <v>-45.25423</v>
      </c>
      <c r="M68" s="59">
        <v>-77.778100000000009</v>
      </c>
      <c r="N68" s="59">
        <v>-53.001370000000001</v>
      </c>
      <c r="O68" s="59">
        <v>-220.517</v>
      </c>
      <c r="P68" s="59">
        <v>-222.63535000000002</v>
      </c>
      <c r="Q68" s="59">
        <v>-2.6683000000000003</v>
      </c>
      <c r="R68" s="59">
        <v>-7.9259700000000004</v>
      </c>
      <c r="S68" s="59">
        <v>0</v>
      </c>
      <c r="T68" s="59">
        <v>-10.70434</v>
      </c>
      <c r="U68" s="59">
        <v>-49.204949999999997</v>
      </c>
      <c r="V68" s="59">
        <v>0</v>
      </c>
      <c r="W68" s="59">
        <v>0</v>
      </c>
      <c r="X68" s="59">
        <v>0</v>
      </c>
      <c r="Y68" s="59">
        <v>-75.568690000000004</v>
      </c>
      <c r="Z68" s="59">
        <v>-111.07374</v>
      </c>
      <c r="AA68" s="59">
        <v>-105.59182000000001</v>
      </c>
      <c r="AB68" s="59">
        <v>-157.04143999999999</v>
      </c>
      <c r="AC68" s="59">
        <v>-128.65683999999999</v>
      </c>
      <c r="AD68" s="59">
        <v>-24.079450000000001</v>
      </c>
      <c r="AE68" s="59">
        <v>-7.7496299999999998</v>
      </c>
      <c r="AF68" s="59">
        <v>-80.150259999999989</v>
      </c>
      <c r="AG68" s="59">
        <v>-6.16906</v>
      </c>
      <c r="AH68" s="59">
        <v>-19.106470000000002</v>
      </c>
      <c r="AI68" s="59">
        <v>-9.7772600000000001</v>
      </c>
      <c r="AJ68" s="59">
        <v>0</v>
      </c>
      <c r="AK68" s="59">
        <v>0</v>
      </c>
      <c r="AL68" s="59">
        <v>-75.695039999999992</v>
      </c>
      <c r="AM68" s="59">
        <v>0</v>
      </c>
      <c r="AN68" s="59">
        <v>-84.113609999999994</v>
      </c>
      <c r="AO68" s="59">
        <v>-84.128830000000008</v>
      </c>
      <c r="AP68" s="59">
        <v>0</v>
      </c>
      <c r="AQ68" s="59">
        <v>-4066.3327999999997</v>
      </c>
    </row>
    <row r="69" spans="1:43">
      <c r="A69" s="389" t="s">
        <v>202</v>
      </c>
      <c r="B69" s="438">
        <v>20993.541929999999</v>
      </c>
      <c r="C69" s="438">
        <v>1983.9666499999998</v>
      </c>
      <c r="D69" s="438">
        <v>13775.822890000001</v>
      </c>
      <c r="E69" s="438">
        <v>2763.7836400000001</v>
      </c>
      <c r="F69" s="438">
        <v>1820.3696599999998</v>
      </c>
      <c r="G69" s="438">
        <v>2565.4183399999997</v>
      </c>
      <c r="H69" s="438">
        <v>1205.9536699999999</v>
      </c>
      <c r="I69" s="438">
        <v>2351.3302400000002</v>
      </c>
      <c r="J69" s="438">
        <v>970.48405000000002</v>
      </c>
      <c r="K69" s="438">
        <v>807.06765000000007</v>
      </c>
      <c r="L69" s="438">
        <v>800.65276000000006</v>
      </c>
      <c r="M69" s="438">
        <v>251.22408999999999</v>
      </c>
      <c r="N69" s="438">
        <v>2472.4545099999996</v>
      </c>
      <c r="O69" s="438">
        <v>924.47278000000006</v>
      </c>
      <c r="P69" s="438">
        <v>1354.8021200000001</v>
      </c>
      <c r="Q69" s="438">
        <v>590.05097999999998</v>
      </c>
      <c r="R69" s="438">
        <v>1340.1885199999999</v>
      </c>
      <c r="S69" s="438">
        <v>1714.37618</v>
      </c>
      <c r="T69" s="438">
        <v>1862.3038600000002</v>
      </c>
      <c r="U69" s="438">
        <v>1616.71948</v>
      </c>
      <c r="V69" s="438">
        <v>1863.1482100000001</v>
      </c>
      <c r="W69" s="438">
        <v>1767.33231</v>
      </c>
      <c r="X69" s="438">
        <v>3496.16563</v>
      </c>
      <c r="Y69" s="438">
        <v>710.2490600000001</v>
      </c>
      <c r="Z69" s="438">
        <v>3447.7703300000003</v>
      </c>
      <c r="AA69" s="438">
        <v>1387.3571499999998</v>
      </c>
      <c r="AB69" s="438">
        <v>1246.81412</v>
      </c>
      <c r="AC69" s="438">
        <v>2181.4862699999999</v>
      </c>
      <c r="AD69" s="438">
        <v>697.64490999999998</v>
      </c>
      <c r="AE69" s="438">
        <v>1514.8813</v>
      </c>
      <c r="AF69" s="438">
        <v>1492.3052</v>
      </c>
      <c r="AG69" s="438">
        <v>885.74503000000004</v>
      </c>
      <c r="AH69" s="438">
        <v>823.52472999999998</v>
      </c>
      <c r="AI69" s="438">
        <v>228.21482999999998</v>
      </c>
      <c r="AJ69" s="438">
        <v>900.51109999999994</v>
      </c>
      <c r="AK69" s="438">
        <v>268.29561000000001</v>
      </c>
      <c r="AL69" s="438">
        <v>696.98282999999992</v>
      </c>
      <c r="AM69" s="438">
        <v>131.29076000000001</v>
      </c>
      <c r="AN69" s="438">
        <v>2269.2796699999999</v>
      </c>
      <c r="AO69" s="438">
        <v>1529.3449699999999</v>
      </c>
      <c r="AP69" s="438">
        <v>278.58289000000002</v>
      </c>
      <c r="AQ69" s="438">
        <v>89981.910909999991</v>
      </c>
    </row>
    <row r="70" spans="1:43">
      <c r="A70" s="64" t="s">
        <v>203</v>
      </c>
      <c r="B70" s="59">
        <v>0</v>
      </c>
      <c r="C70" s="59">
        <v>0</v>
      </c>
      <c r="D70" s="59">
        <v>0</v>
      </c>
      <c r="E70" s="59">
        <v>0</v>
      </c>
      <c r="F70" s="59">
        <v>0</v>
      </c>
      <c r="G70" s="59">
        <v>0</v>
      </c>
      <c r="H70" s="59">
        <v>0</v>
      </c>
      <c r="I70" s="59">
        <v>0</v>
      </c>
      <c r="J70" s="59">
        <v>14.551159999999999</v>
      </c>
      <c r="K70" s="59">
        <v>0</v>
      </c>
      <c r="L70" s="59">
        <v>0</v>
      </c>
      <c r="M70" s="59">
        <v>3.2</v>
      </c>
      <c r="N70" s="59">
        <v>137.91383999999999</v>
      </c>
      <c r="O70" s="59">
        <v>711.49381000000005</v>
      </c>
      <c r="P70" s="59">
        <v>0</v>
      </c>
      <c r="Q70" s="59">
        <v>2.4146399999999999</v>
      </c>
      <c r="R70" s="59">
        <v>0</v>
      </c>
      <c r="S70" s="59">
        <v>78.432100000000005</v>
      </c>
      <c r="T70" s="59">
        <v>0</v>
      </c>
      <c r="U70" s="59">
        <v>0</v>
      </c>
      <c r="V70" s="59">
        <v>256.32914</v>
      </c>
      <c r="W70" s="59">
        <v>5.8577899999999996</v>
      </c>
      <c r="X70" s="59">
        <v>0</v>
      </c>
      <c r="Y70" s="59">
        <v>0</v>
      </c>
      <c r="Z70" s="59">
        <v>0</v>
      </c>
      <c r="AA70" s="59">
        <v>0</v>
      </c>
      <c r="AB70" s="59">
        <v>0</v>
      </c>
      <c r="AC70" s="59">
        <v>0</v>
      </c>
      <c r="AD70" s="59">
        <v>0</v>
      </c>
      <c r="AE70" s="59">
        <v>0</v>
      </c>
      <c r="AF70" s="59">
        <v>7.8709799999999994</v>
      </c>
      <c r="AG70" s="59">
        <v>0</v>
      </c>
      <c r="AH70" s="59">
        <v>0</v>
      </c>
      <c r="AI70" s="59">
        <v>0</v>
      </c>
      <c r="AJ70" s="59">
        <v>0</v>
      </c>
      <c r="AK70" s="59">
        <v>0</v>
      </c>
      <c r="AL70" s="59">
        <v>0</v>
      </c>
      <c r="AM70" s="59">
        <v>0</v>
      </c>
      <c r="AN70" s="59">
        <v>0</v>
      </c>
      <c r="AO70" s="59">
        <v>0</v>
      </c>
      <c r="AP70" s="59">
        <v>0</v>
      </c>
      <c r="AQ70" s="59">
        <v>1218.0634599999998</v>
      </c>
    </row>
    <row r="71" spans="1:43">
      <c r="A71" s="64" t="s">
        <v>204</v>
      </c>
      <c r="B71" s="59">
        <v>12165.88731</v>
      </c>
      <c r="C71" s="59">
        <v>672.90935999999999</v>
      </c>
      <c r="D71" s="59">
        <v>1007.0018100000001</v>
      </c>
      <c r="E71" s="59">
        <v>764.55304000000001</v>
      </c>
      <c r="F71" s="59">
        <v>675.84749999999997</v>
      </c>
      <c r="G71" s="59">
        <v>387.38538</v>
      </c>
      <c r="H71" s="59">
        <v>749.93694999999991</v>
      </c>
      <c r="I71" s="59">
        <v>478.69203000000005</v>
      </c>
      <c r="J71" s="59">
        <v>530.00243999999998</v>
      </c>
      <c r="K71" s="59">
        <v>655.14382000000001</v>
      </c>
      <c r="L71" s="59">
        <v>508.57569999999998</v>
      </c>
      <c r="M71" s="59">
        <v>128.99399</v>
      </c>
      <c r="N71" s="59">
        <v>1508.9993100000002</v>
      </c>
      <c r="O71" s="59">
        <v>648.47185000000002</v>
      </c>
      <c r="P71" s="59">
        <v>354.10897</v>
      </c>
      <c r="Q71" s="59">
        <v>326.68903</v>
      </c>
      <c r="R71" s="59">
        <v>138.35480999999999</v>
      </c>
      <c r="S71" s="59">
        <v>266.51378999999997</v>
      </c>
      <c r="T71" s="59">
        <v>1748.24909</v>
      </c>
      <c r="U71" s="59">
        <v>1547.8009199999999</v>
      </c>
      <c r="V71" s="59">
        <v>471.56033000000002</v>
      </c>
      <c r="W71" s="59">
        <v>438.17</v>
      </c>
      <c r="X71" s="59">
        <v>299.87961999999999</v>
      </c>
      <c r="Y71" s="59">
        <v>538.86281999999994</v>
      </c>
      <c r="Z71" s="59">
        <v>613.32050000000004</v>
      </c>
      <c r="AA71" s="59">
        <v>239.10442999999998</v>
      </c>
      <c r="AB71" s="59">
        <v>692.26032999999995</v>
      </c>
      <c r="AC71" s="59">
        <v>1290.43218</v>
      </c>
      <c r="AD71" s="59">
        <v>46.384660000000004</v>
      </c>
      <c r="AE71" s="59">
        <v>1035.3744100000001</v>
      </c>
      <c r="AF71" s="59">
        <v>1105.74559</v>
      </c>
      <c r="AG71" s="59">
        <v>547.15161999999998</v>
      </c>
      <c r="AH71" s="59">
        <v>226.09275</v>
      </c>
      <c r="AI71" s="59">
        <v>176.58595000000003</v>
      </c>
      <c r="AJ71" s="59">
        <v>45.760109999999997</v>
      </c>
      <c r="AK71" s="59">
        <v>139.94517000000002</v>
      </c>
      <c r="AL71" s="59">
        <v>13.25544</v>
      </c>
      <c r="AM71" s="59">
        <v>62.134099999999997</v>
      </c>
      <c r="AN71" s="59">
        <v>37.798910000000006</v>
      </c>
      <c r="AO71" s="59">
        <v>552.13922000000002</v>
      </c>
      <c r="AP71" s="59">
        <v>97.88212</v>
      </c>
      <c r="AQ71" s="59">
        <v>33933.95736</v>
      </c>
    </row>
    <row r="72" spans="1:43">
      <c r="A72" s="64" t="s">
        <v>205</v>
      </c>
      <c r="B72" s="59">
        <v>15092.579960000001</v>
      </c>
      <c r="C72" s="59">
        <v>1377.53325</v>
      </c>
      <c r="D72" s="59">
        <v>14557.21753</v>
      </c>
      <c r="E72" s="59">
        <v>3434.7907700000001</v>
      </c>
      <c r="F72" s="59">
        <v>1271.43516</v>
      </c>
      <c r="G72" s="59">
        <v>2502.3329900000003</v>
      </c>
      <c r="H72" s="59">
        <v>562.35231999999996</v>
      </c>
      <c r="I72" s="59">
        <v>2175.60844</v>
      </c>
      <c r="J72" s="59">
        <v>460.38605000000001</v>
      </c>
      <c r="K72" s="59">
        <v>263.28383000000002</v>
      </c>
      <c r="L72" s="59">
        <v>2131.08482</v>
      </c>
      <c r="M72" s="59">
        <v>210.88342</v>
      </c>
      <c r="N72" s="59">
        <v>1410.5215700000001</v>
      </c>
      <c r="O72" s="59">
        <v>765.995</v>
      </c>
      <c r="P72" s="59">
        <v>1136.56916</v>
      </c>
      <c r="Q72" s="59">
        <v>778.43454000000008</v>
      </c>
      <c r="R72" s="59">
        <v>1238.0713600000001</v>
      </c>
      <c r="S72" s="59">
        <v>1467.1649499999999</v>
      </c>
      <c r="T72" s="59">
        <v>188.06573999999998</v>
      </c>
      <c r="U72" s="59">
        <v>117.71856</v>
      </c>
      <c r="V72" s="59">
        <v>1161.9386399999999</v>
      </c>
      <c r="W72" s="59">
        <v>1611.1786999999999</v>
      </c>
      <c r="X72" s="59">
        <v>3985.9045799999999</v>
      </c>
      <c r="Y72" s="59">
        <v>446.40770000000003</v>
      </c>
      <c r="Z72" s="59">
        <v>4037.0575699999999</v>
      </c>
      <c r="AA72" s="59">
        <v>1535.0546000000002</v>
      </c>
      <c r="AB72" s="59">
        <v>715.74205000000006</v>
      </c>
      <c r="AC72" s="59">
        <v>2362.5584399999998</v>
      </c>
      <c r="AD72" s="59">
        <v>733.38105000000007</v>
      </c>
      <c r="AE72" s="59">
        <v>491.21542999999997</v>
      </c>
      <c r="AF72" s="59">
        <v>581.32153000000005</v>
      </c>
      <c r="AG72" s="59">
        <v>350.15021000000002</v>
      </c>
      <c r="AH72" s="59">
        <v>838.32422999999994</v>
      </c>
      <c r="AI72" s="59">
        <v>63.595279999999995</v>
      </c>
      <c r="AJ72" s="59">
        <v>923.14817000000005</v>
      </c>
      <c r="AK72" s="59">
        <v>128.35043999999999</v>
      </c>
      <c r="AL72" s="59">
        <v>775.50752999999997</v>
      </c>
      <c r="AM72" s="59">
        <v>181.70357000000001</v>
      </c>
      <c r="AN72" s="59">
        <v>2645.8925600000002</v>
      </c>
      <c r="AO72" s="59">
        <v>2391.1582799999996</v>
      </c>
      <c r="AP72" s="59">
        <v>331.60169999999999</v>
      </c>
      <c r="AQ72" s="59">
        <v>77433.221680000002</v>
      </c>
    </row>
    <row r="73" spans="1:43">
      <c r="A73" s="64" t="s">
        <v>206</v>
      </c>
      <c r="B73" s="59">
        <v>0</v>
      </c>
      <c r="C73" s="59">
        <v>0</v>
      </c>
      <c r="D73" s="59">
        <v>0</v>
      </c>
      <c r="E73" s="59">
        <v>0</v>
      </c>
      <c r="F73" s="59">
        <v>0</v>
      </c>
      <c r="G73" s="59">
        <v>0</v>
      </c>
      <c r="H73" s="59">
        <v>0</v>
      </c>
      <c r="I73" s="59">
        <v>0</v>
      </c>
      <c r="J73" s="59">
        <v>0</v>
      </c>
      <c r="K73" s="59">
        <v>0</v>
      </c>
      <c r="L73" s="59">
        <v>0</v>
      </c>
      <c r="M73" s="59">
        <v>0</v>
      </c>
      <c r="N73" s="59">
        <v>0</v>
      </c>
      <c r="O73" s="59">
        <v>0</v>
      </c>
      <c r="P73" s="59">
        <v>0</v>
      </c>
      <c r="Q73" s="59">
        <v>0</v>
      </c>
      <c r="R73" s="59">
        <v>0</v>
      </c>
      <c r="S73" s="59">
        <v>0</v>
      </c>
      <c r="T73" s="59">
        <v>0</v>
      </c>
      <c r="U73" s="59">
        <v>0</v>
      </c>
      <c r="V73" s="59">
        <v>0</v>
      </c>
      <c r="W73" s="59">
        <v>0</v>
      </c>
      <c r="X73" s="59">
        <v>0</v>
      </c>
      <c r="Y73" s="59">
        <v>0</v>
      </c>
      <c r="Z73" s="59">
        <v>0</v>
      </c>
      <c r="AA73" s="59">
        <v>0</v>
      </c>
      <c r="AB73" s="59">
        <v>0</v>
      </c>
      <c r="AC73" s="59">
        <v>0</v>
      </c>
      <c r="AD73" s="59">
        <v>0</v>
      </c>
      <c r="AE73" s="59">
        <v>0</v>
      </c>
      <c r="AF73" s="59">
        <v>0</v>
      </c>
      <c r="AG73" s="59">
        <v>0</v>
      </c>
      <c r="AH73" s="59">
        <v>0</v>
      </c>
      <c r="AI73" s="59">
        <v>0</v>
      </c>
      <c r="AJ73" s="59">
        <v>0</v>
      </c>
      <c r="AK73" s="59">
        <v>0</v>
      </c>
      <c r="AL73" s="59">
        <v>0</v>
      </c>
      <c r="AM73" s="59">
        <v>0</v>
      </c>
      <c r="AN73" s="59">
        <v>0</v>
      </c>
      <c r="AO73" s="59">
        <v>0</v>
      </c>
      <c r="AP73" s="59">
        <v>0</v>
      </c>
      <c r="AQ73" s="59">
        <v>0</v>
      </c>
    </row>
    <row r="74" spans="1:43">
      <c r="A74" s="64" t="s">
        <v>207</v>
      </c>
      <c r="B74" s="59">
        <v>-6264.9253399999998</v>
      </c>
      <c r="C74" s="59">
        <v>-66.475960000000001</v>
      </c>
      <c r="D74" s="59">
        <v>-1788.39645</v>
      </c>
      <c r="E74" s="59">
        <v>-1435.56017</v>
      </c>
      <c r="F74" s="59">
        <v>-126.913</v>
      </c>
      <c r="G74" s="59">
        <v>-324.30003000000005</v>
      </c>
      <c r="H74" s="59">
        <v>-106.3356</v>
      </c>
      <c r="I74" s="59">
        <v>-302.97022999999996</v>
      </c>
      <c r="J74" s="59">
        <v>-34.455599999999997</v>
      </c>
      <c r="K74" s="59">
        <v>-111.36</v>
      </c>
      <c r="L74" s="59">
        <v>-1839.00776</v>
      </c>
      <c r="M74" s="59">
        <v>-91.853320000000011</v>
      </c>
      <c r="N74" s="59">
        <v>-584.98020999999994</v>
      </c>
      <c r="O74" s="59">
        <v>-1201.4878799999999</v>
      </c>
      <c r="P74" s="59">
        <v>-135.87601000000001</v>
      </c>
      <c r="Q74" s="59">
        <v>-517.48722999999995</v>
      </c>
      <c r="R74" s="59">
        <v>-36.237650000000002</v>
      </c>
      <c r="S74" s="59">
        <v>-97.734660000000005</v>
      </c>
      <c r="T74" s="59">
        <v>-74.01097</v>
      </c>
      <c r="U74" s="59">
        <v>-48.8</v>
      </c>
      <c r="V74" s="59">
        <v>-26.6799</v>
      </c>
      <c r="W74" s="59">
        <v>-287.87417999999997</v>
      </c>
      <c r="X74" s="59">
        <v>-789.61856999999998</v>
      </c>
      <c r="Y74" s="59">
        <v>-275.02146000000005</v>
      </c>
      <c r="Z74" s="59">
        <v>-1202.6077399999999</v>
      </c>
      <c r="AA74" s="59">
        <v>-386.80187999999998</v>
      </c>
      <c r="AB74" s="59">
        <v>-161.18826000000001</v>
      </c>
      <c r="AC74" s="59">
        <v>-1471.5043500000002</v>
      </c>
      <c r="AD74" s="59">
        <v>-82.120800000000003</v>
      </c>
      <c r="AE74" s="59">
        <v>-11.708540000000001</v>
      </c>
      <c r="AF74" s="59">
        <v>-202.63290000000001</v>
      </c>
      <c r="AG74" s="59">
        <v>-11.556799999999999</v>
      </c>
      <c r="AH74" s="59">
        <v>-240.89224999999999</v>
      </c>
      <c r="AI74" s="59">
        <v>-11.9664</v>
      </c>
      <c r="AJ74" s="59">
        <v>-68.397179999999992</v>
      </c>
      <c r="AK74" s="59">
        <v>0</v>
      </c>
      <c r="AL74" s="59">
        <v>-91.780140000000003</v>
      </c>
      <c r="AM74" s="59">
        <v>-112.54691</v>
      </c>
      <c r="AN74" s="59">
        <v>-414.41179999999997</v>
      </c>
      <c r="AO74" s="59">
        <v>-1413.95253</v>
      </c>
      <c r="AP74" s="59">
        <v>-150.90092999999999</v>
      </c>
      <c r="AQ74" s="59">
        <v>-22603.331590000002</v>
      </c>
    </row>
    <row r="75" spans="1:43">
      <c r="A75" s="389" t="s">
        <v>208</v>
      </c>
      <c r="B75" s="438">
        <v>2116.4149500000003</v>
      </c>
      <c r="C75" s="438">
        <v>1710.3155099999999</v>
      </c>
      <c r="D75" s="438">
        <v>1323.71722</v>
      </c>
      <c r="E75" s="438">
        <v>1288.7151899999999</v>
      </c>
      <c r="F75" s="438">
        <v>0</v>
      </c>
      <c r="G75" s="438">
        <v>0</v>
      </c>
      <c r="H75" s="438">
        <v>5.8999999999999997E-2</v>
      </c>
      <c r="I75" s="438">
        <v>453.12306000000001</v>
      </c>
      <c r="J75" s="438">
        <v>315.84626000000003</v>
      </c>
      <c r="K75" s="438">
        <v>64.45917</v>
      </c>
      <c r="L75" s="438">
        <v>207.30495999999999</v>
      </c>
      <c r="M75" s="438">
        <v>0</v>
      </c>
      <c r="N75" s="438">
        <v>0</v>
      </c>
      <c r="O75" s="438">
        <v>283.60599999999999</v>
      </c>
      <c r="P75" s="438">
        <v>277.50797</v>
      </c>
      <c r="Q75" s="438">
        <v>41.70646</v>
      </c>
      <c r="R75" s="438">
        <v>62.554220000000001</v>
      </c>
      <c r="S75" s="438">
        <v>8.5985899999999997</v>
      </c>
      <c r="T75" s="438">
        <v>0</v>
      </c>
      <c r="U75" s="438">
        <v>0.13200000000000001</v>
      </c>
      <c r="V75" s="438">
        <v>1E-3</v>
      </c>
      <c r="W75" s="438">
        <v>3.67937</v>
      </c>
      <c r="X75" s="438">
        <v>610.27386000000001</v>
      </c>
      <c r="Y75" s="438">
        <v>3.0000000000000001E-3</v>
      </c>
      <c r="Z75" s="438">
        <v>834.76855</v>
      </c>
      <c r="AA75" s="438">
        <v>0</v>
      </c>
      <c r="AB75" s="438">
        <v>2E-3</v>
      </c>
      <c r="AC75" s="438">
        <v>491.12362000000002</v>
      </c>
      <c r="AD75" s="438">
        <v>0</v>
      </c>
      <c r="AE75" s="438">
        <v>0</v>
      </c>
      <c r="AF75" s="438">
        <v>97.660179999999997</v>
      </c>
      <c r="AG75" s="438">
        <v>28.34834</v>
      </c>
      <c r="AH75" s="438">
        <v>54.744579999999999</v>
      </c>
      <c r="AI75" s="438">
        <v>2E-3</v>
      </c>
      <c r="AJ75" s="438">
        <v>1E-3</v>
      </c>
      <c r="AK75" s="438">
        <v>0</v>
      </c>
      <c r="AL75" s="438">
        <v>0</v>
      </c>
      <c r="AM75" s="438">
        <v>1E-3</v>
      </c>
      <c r="AN75" s="438">
        <v>842.47842000000003</v>
      </c>
      <c r="AO75" s="438">
        <v>0.14099999999999999</v>
      </c>
      <c r="AP75" s="438">
        <v>8.3000000000000004E-2</v>
      </c>
      <c r="AQ75" s="438">
        <v>11117.37148</v>
      </c>
    </row>
    <row r="76" spans="1:43">
      <c r="A76" s="64" t="s">
        <v>209</v>
      </c>
      <c r="B76" s="59">
        <v>0</v>
      </c>
      <c r="C76" s="59">
        <v>0</v>
      </c>
      <c r="D76" s="59">
        <v>0</v>
      </c>
      <c r="E76" s="59">
        <v>0</v>
      </c>
      <c r="F76" s="59">
        <v>0</v>
      </c>
      <c r="G76" s="59">
        <v>0</v>
      </c>
      <c r="H76" s="59">
        <v>0</v>
      </c>
      <c r="I76" s="59">
        <v>0</v>
      </c>
      <c r="J76" s="59">
        <v>0</v>
      </c>
      <c r="K76" s="59">
        <v>0</v>
      </c>
      <c r="L76" s="59">
        <v>0</v>
      </c>
      <c r="M76" s="59">
        <v>0</v>
      </c>
      <c r="N76" s="59">
        <v>0</v>
      </c>
      <c r="O76" s="59">
        <v>1546.2558000000001</v>
      </c>
      <c r="P76" s="59">
        <v>0</v>
      </c>
      <c r="Q76" s="59">
        <v>0</v>
      </c>
      <c r="R76" s="59">
        <v>0</v>
      </c>
      <c r="S76" s="59">
        <v>0</v>
      </c>
      <c r="T76" s="59">
        <v>0</v>
      </c>
      <c r="U76" s="59">
        <v>0</v>
      </c>
      <c r="V76" s="59">
        <v>0</v>
      </c>
      <c r="W76" s="59">
        <v>0</v>
      </c>
      <c r="X76" s="59">
        <v>0</v>
      </c>
      <c r="Y76" s="59">
        <v>970.12655000000007</v>
      </c>
      <c r="Z76" s="59">
        <v>0</v>
      </c>
      <c r="AA76" s="59">
        <v>0</v>
      </c>
      <c r="AB76" s="59">
        <v>0</v>
      </c>
      <c r="AC76" s="59">
        <v>0</v>
      </c>
      <c r="AD76" s="59">
        <v>0</v>
      </c>
      <c r="AE76" s="59">
        <v>0</v>
      </c>
      <c r="AF76" s="59">
        <v>1E-3</v>
      </c>
      <c r="AG76" s="59">
        <v>0</v>
      </c>
      <c r="AH76" s="59">
        <v>0</v>
      </c>
      <c r="AI76" s="59">
        <v>0</v>
      </c>
      <c r="AJ76" s="59">
        <v>0</v>
      </c>
      <c r="AK76" s="59">
        <v>0</v>
      </c>
      <c r="AL76" s="59">
        <v>0</v>
      </c>
      <c r="AM76" s="59">
        <v>0</v>
      </c>
      <c r="AN76" s="59">
        <v>0</v>
      </c>
      <c r="AO76" s="59">
        <v>0</v>
      </c>
      <c r="AP76" s="59">
        <v>0</v>
      </c>
      <c r="AQ76" s="59">
        <v>2516.3833500000001</v>
      </c>
    </row>
    <row r="77" spans="1:43">
      <c r="A77" s="64" t="s">
        <v>210</v>
      </c>
      <c r="B77" s="59">
        <v>6827.3857400000006</v>
      </c>
      <c r="C77" s="59">
        <v>6195.09782</v>
      </c>
      <c r="D77" s="59">
        <v>4062.5346400000003</v>
      </c>
      <c r="E77" s="59">
        <v>2204.9239199999997</v>
      </c>
      <c r="F77" s="59">
        <v>0</v>
      </c>
      <c r="G77" s="59">
        <v>0</v>
      </c>
      <c r="H77" s="59">
        <v>0</v>
      </c>
      <c r="I77" s="59">
        <v>1832.67895</v>
      </c>
      <c r="J77" s="59">
        <v>1250.8990800000001</v>
      </c>
      <c r="K77" s="59">
        <v>172.40415999999999</v>
      </c>
      <c r="L77" s="59">
        <v>2407.4493199999997</v>
      </c>
      <c r="M77" s="59">
        <v>0</v>
      </c>
      <c r="N77" s="59">
        <v>415.05635999999998</v>
      </c>
      <c r="O77" s="59">
        <v>576.03902000000005</v>
      </c>
      <c r="P77" s="59">
        <v>765.55115999999998</v>
      </c>
      <c r="Q77" s="59">
        <v>55.608620000000002</v>
      </c>
      <c r="R77" s="59">
        <v>268.55422999999996</v>
      </c>
      <c r="S77" s="59">
        <v>0</v>
      </c>
      <c r="T77" s="59">
        <v>0</v>
      </c>
      <c r="U77" s="59">
        <v>4.1120000000000001</v>
      </c>
      <c r="V77" s="59">
        <v>0</v>
      </c>
      <c r="W77" s="59">
        <v>2E-3</v>
      </c>
      <c r="X77" s="59">
        <v>860.87065000000007</v>
      </c>
      <c r="Y77" s="59">
        <v>0</v>
      </c>
      <c r="Z77" s="59">
        <v>1916.9153799999999</v>
      </c>
      <c r="AA77" s="59">
        <v>334.36718000000002</v>
      </c>
      <c r="AB77" s="59">
        <v>1E-3</v>
      </c>
      <c r="AC77" s="59">
        <v>1425.8042</v>
      </c>
      <c r="AD77" s="59">
        <v>44.26</v>
      </c>
      <c r="AE77" s="59">
        <v>171.0145</v>
      </c>
      <c r="AF77" s="59">
        <v>192.14490000000001</v>
      </c>
      <c r="AG77" s="59">
        <v>37.797789999999999</v>
      </c>
      <c r="AH77" s="59">
        <v>276.46938</v>
      </c>
      <c r="AI77" s="59">
        <v>0</v>
      </c>
      <c r="AJ77" s="59">
        <v>0</v>
      </c>
      <c r="AK77" s="59">
        <v>0</v>
      </c>
      <c r="AL77" s="59">
        <v>0</v>
      </c>
      <c r="AM77" s="59">
        <v>8.986600000000001</v>
      </c>
      <c r="AN77" s="59">
        <v>836.75945999999999</v>
      </c>
      <c r="AO77" s="59">
        <v>566.24617000000001</v>
      </c>
      <c r="AP77" s="59">
        <v>0</v>
      </c>
      <c r="AQ77" s="59">
        <v>33709.934229999999</v>
      </c>
    </row>
    <row r="78" spans="1:43">
      <c r="A78" s="64" t="s">
        <v>211</v>
      </c>
      <c r="B78" s="59">
        <v>1972.2451299999998</v>
      </c>
      <c r="C78" s="59">
        <v>0.87288999999999994</v>
      </c>
      <c r="D78" s="59">
        <v>197.91410999999999</v>
      </c>
      <c r="E78" s="59">
        <v>0.03</v>
      </c>
      <c r="F78" s="59">
        <v>0</v>
      </c>
      <c r="G78" s="59">
        <v>0</v>
      </c>
      <c r="H78" s="59">
        <v>5.8999999999999997E-2</v>
      </c>
      <c r="I78" s="59">
        <v>0</v>
      </c>
      <c r="J78" s="59">
        <v>0.14699999999999999</v>
      </c>
      <c r="K78" s="59">
        <v>1.9970000000000001</v>
      </c>
      <c r="L78" s="59">
        <v>5.9721000000000002</v>
      </c>
      <c r="M78" s="59">
        <v>55.32526</v>
      </c>
      <c r="N78" s="59">
        <v>0</v>
      </c>
      <c r="O78" s="59">
        <v>0.114</v>
      </c>
      <c r="P78" s="59">
        <v>0</v>
      </c>
      <c r="Q78" s="59">
        <v>0</v>
      </c>
      <c r="R78" s="59">
        <v>183.04473999999999</v>
      </c>
      <c r="S78" s="59">
        <v>8.5985899999999997</v>
      </c>
      <c r="T78" s="59">
        <v>18.439409999999999</v>
      </c>
      <c r="U78" s="59">
        <v>356.58453000000003</v>
      </c>
      <c r="V78" s="59">
        <v>41.98133</v>
      </c>
      <c r="W78" s="59">
        <v>3.67937</v>
      </c>
      <c r="X78" s="59">
        <v>0</v>
      </c>
      <c r="Y78" s="59">
        <v>0</v>
      </c>
      <c r="Z78" s="59">
        <v>0</v>
      </c>
      <c r="AA78" s="59">
        <v>0</v>
      </c>
      <c r="AB78" s="59">
        <v>945.76599999999996</v>
      </c>
      <c r="AC78" s="59">
        <v>17.233000000000001</v>
      </c>
      <c r="AD78" s="59">
        <v>0</v>
      </c>
      <c r="AE78" s="59">
        <v>0</v>
      </c>
      <c r="AF78" s="59">
        <v>1.58674</v>
      </c>
      <c r="AG78" s="59">
        <v>0</v>
      </c>
      <c r="AH78" s="59">
        <v>0</v>
      </c>
      <c r="AI78" s="59">
        <v>2E-3</v>
      </c>
      <c r="AJ78" s="59">
        <v>1E-3</v>
      </c>
      <c r="AK78" s="59">
        <v>0</v>
      </c>
      <c r="AL78" s="59">
        <v>0</v>
      </c>
      <c r="AM78" s="59">
        <v>0</v>
      </c>
      <c r="AN78" s="59">
        <v>54.564419999999998</v>
      </c>
      <c r="AO78" s="59">
        <v>95.342309999999998</v>
      </c>
      <c r="AP78" s="59">
        <v>8.3000000000000004E-2</v>
      </c>
      <c r="AQ78" s="59">
        <v>3961.58293</v>
      </c>
    </row>
    <row r="79" spans="1:43">
      <c r="A79" s="64" t="s">
        <v>212</v>
      </c>
      <c r="B79" s="59">
        <v>0</v>
      </c>
      <c r="C79" s="59">
        <v>0</v>
      </c>
      <c r="D79" s="59">
        <v>0</v>
      </c>
      <c r="E79" s="59">
        <v>0</v>
      </c>
      <c r="F79" s="59">
        <v>0</v>
      </c>
      <c r="G79" s="59">
        <v>0</v>
      </c>
      <c r="H79" s="59">
        <v>0</v>
      </c>
      <c r="I79" s="59">
        <v>0</v>
      </c>
      <c r="J79" s="59">
        <v>0</v>
      </c>
      <c r="K79" s="59">
        <v>10.153270000000001</v>
      </c>
      <c r="L79" s="59">
        <v>3429.3177700000001</v>
      </c>
      <c r="M79" s="59">
        <v>0</v>
      </c>
      <c r="N79" s="59">
        <v>0</v>
      </c>
      <c r="O79" s="59">
        <v>0</v>
      </c>
      <c r="P79" s="59">
        <v>0</v>
      </c>
      <c r="Q79" s="59">
        <v>0</v>
      </c>
      <c r="R79" s="59">
        <v>0</v>
      </c>
      <c r="S79" s="59">
        <v>0</v>
      </c>
      <c r="T79" s="59">
        <v>0</v>
      </c>
      <c r="U79" s="59">
        <v>0</v>
      </c>
      <c r="V79" s="59">
        <v>0</v>
      </c>
      <c r="W79" s="59">
        <v>0</v>
      </c>
      <c r="X79" s="59">
        <v>0</v>
      </c>
      <c r="Y79" s="59">
        <v>0</v>
      </c>
      <c r="Z79" s="59">
        <v>0</v>
      </c>
      <c r="AA79" s="59">
        <v>0</v>
      </c>
      <c r="AB79" s="59">
        <v>0</v>
      </c>
      <c r="AC79" s="59">
        <v>0</v>
      </c>
      <c r="AD79" s="59">
        <v>0</v>
      </c>
      <c r="AE79" s="59">
        <v>0</v>
      </c>
      <c r="AF79" s="59">
        <v>0</v>
      </c>
      <c r="AG79" s="59">
        <v>0</v>
      </c>
      <c r="AH79" s="59">
        <v>0</v>
      </c>
      <c r="AI79" s="59">
        <v>0</v>
      </c>
      <c r="AJ79" s="59">
        <v>0</v>
      </c>
      <c r="AK79" s="59">
        <v>0</v>
      </c>
      <c r="AL79" s="59">
        <v>0</v>
      </c>
      <c r="AM79" s="59">
        <v>0</v>
      </c>
      <c r="AN79" s="59">
        <v>0</v>
      </c>
      <c r="AO79" s="59">
        <v>0</v>
      </c>
      <c r="AP79" s="59">
        <v>0</v>
      </c>
      <c r="AQ79" s="59">
        <v>3439.4710399999999</v>
      </c>
    </row>
    <row r="80" spans="1:43">
      <c r="A80" s="64" t="s">
        <v>213</v>
      </c>
      <c r="B80" s="59">
        <v>-6683.2159199999996</v>
      </c>
      <c r="C80" s="59">
        <v>-4485.6552000000001</v>
      </c>
      <c r="D80" s="59">
        <v>-2936.73153</v>
      </c>
      <c r="E80" s="59">
        <v>-916.23873000000003</v>
      </c>
      <c r="F80" s="59">
        <v>0</v>
      </c>
      <c r="G80" s="59">
        <v>0</v>
      </c>
      <c r="H80" s="59">
        <v>0</v>
      </c>
      <c r="I80" s="59">
        <v>-1379.5558899999999</v>
      </c>
      <c r="J80" s="59">
        <v>-935.19981999999993</v>
      </c>
      <c r="K80" s="59">
        <v>-120.09526</v>
      </c>
      <c r="L80" s="59">
        <v>-5635.4342300000008</v>
      </c>
      <c r="M80" s="59">
        <v>-55.32526</v>
      </c>
      <c r="N80" s="59">
        <v>-415.05635999999998</v>
      </c>
      <c r="O80" s="59">
        <v>-1838.8028200000001</v>
      </c>
      <c r="P80" s="59">
        <v>-488.04318999999998</v>
      </c>
      <c r="Q80" s="59">
        <v>-13.90216</v>
      </c>
      <c r="R80" s="59">
        <v>-389.04475000000002</v>
      </c>
      <c r="S80" s="59">
        <v>0</v>
      </c>
      <c r="T80" s="59">
        <v>-18.439409999999999</v>
      </c>
      <c r="U80" s="59">
        <v>-360.56453000000005</v>
      </c>
      <c r="V80" s="59">
        <v>-41.980330000000002</v>
      </c>
      <c r="W80" s="59">
        <v>-2E-3</v>
      </c>
      <c r="X80" s="59">
        <v>-250.59679</v>
      </c>
      <c r="Y80" s="59">
        <v>-970.12355000000002</v>
      </c>
      <c r="Z80" s="59">
        <v>-1082.1468300000001</v>
      </c>
      <c r="AA80" s="59">
        <v>-334.36718000000002</v>
      </c>
      <c r="AB80" s="59">
        <v>-945.76499999999999</v>
      </c>
      <c r="AC80" s="59">
        <v>-951.91357999999991</v>
      </c>
      <c r="AD80" s="59">
        <v>-44.26</v>
      </c>
      <c r="AE80" s="59">
        <v>-171.0145</v>
      </c>
      <c r="AF80" s="59">
        <v>-96.072460000000007</v>
      </c>
      <c r="AG80" s="59">
        <v>-9.4494500000000006</v>
      </c>
      <c r="AH80" s="59">
        <v>-221.72479999999999</v>
      </c>
      <c r="AI80" s="59">
        <v>0</v>
      </c>
      <c r="AJ80" s="59">
        <v>0</v>
      </c>
      <c r="AK80" s="59">
        <v>0</v>
      </c>
      <c r="AL80" s="59">
        <v>0</v>
      </c>
      <c r="AM80" s="59">
        <v>-8.9855999999999998</v>
      </c>
      <c r="AN80" s="59">
        <v>-48.845459999999996</v>
      </c>
      <c r="AO80" s="59">
        <v>-661.44747999999993</v>
      </c>
      <c r="AP80" s="59">
        <v>0</v>
      </c>
      <c r="AQ80" s="59">
        <v>-32510.000070000002</v>
      </c>
    </row>
    <row r="81" spans="1:43">
      <c r="A81" s="389" t="s">
        <v>214</v>
      </c>
      <c r="B81" s="438">
        <v>114182.76531999999</v>
      </c>
      <c r="C81" s="438">
        <v>78812.527519999989</v>
      </c>
      <c r="D81" s="438">
        <v>77381.835829999996</v>
      </c>
      <c r="E81" s="438">
        <v>16063.24123</v>
      </c>
      <c r="F81" s="438">
        <v>10886.97733</v>
      </c>
      <c r="G81" s="438">
        <v>7189.6311100000003</v>
      </c>
      <c r="H81" s="438">
        <v>4535.0806399999992</v>
      </c>
      <c r="I81" s="438">
        <v>22465.161749999999</v>
      </c>
      <c r="J81" s="438">
        <v>5312.1424800000004</v>
      </c>
      <c r="K81" s="438">
        <v>10211.29772</v>
      </c>
      <c r="L81" s="438">
        <v>28336.065460000002</v>
      </c>
      <c r="M81" s="438">
        <v>8781.8489300000001</v>
      </c>
      <c r="N81" s="438">
        <v>28932.108690000001</v>
      </c>
      <c r="O81" s="438">
        <v>9467.0995000000003</v>
      </c>
      <c r="P81" s="438">
        <v>5716.9730899999995</v>
      </c>
      <c r="Q81" s="438">
        <v>902.38923999999997</v>
      </c>
      <c r="R81" s="438">
        <v>1053.19166</v>
      </c>
      <c r="S81" s="438">
        <v>4752.5244000000002</v>
      </c>
      <c r="T81" s="438">
        <v>2354.9177599999998</v>
      </c>
      <c r="U81" s="438">
        <v>6038.0607800000007</v>
      </c>
      <c r="V81" s="438">
        <v>3232.23596</v>
      </c>
      <c r="W81" s="438">
        <v>9679.00929</v>
      </c>
      <c r="X81" s="438">
        <v>30079.166280000001</v>
      </c>
      <c r="Y81" s="438">
        <v>4883.7497100000001</v>
      </c>
      <c r="Z81" s="438">
        <v>21914.293020000001</v>
      </c>
      <c r="AA81" s="438">
        <v>2220.7820400000001</v>
      </c>
      <c r="AB81" s="438">
        <v>17436.41171</v>
      </c>
      <c r="AC81" s="438">
        <v>13976.22366</v>
      </c>
      <c r="AD81" s="438">
        <v>640.33993999999996</v>
      </c>
      <c r="AE81" s="438">
        <v>12183.678260000001</v>
      </c>
      <c r="AF81" s="438">
        <v>1044.8901000000001</v>
      </c>
      <c r="AG81" s="438">
        <v>719.67881999999997</v>
      </c>
      <c r="AH81" s="438">
        <v>692.24768999999992</v>
      </c>
      <c r="AI81" s="438">
        <v>577.19427000000007</v>
      </c>
      <c r="AJ81" s="438">
        <v>1462.0516399999999</v>
      </c>
      <c r="AK81" s="438">
        <v>38.228199999999994</v>
      </c>
      <c r="AL81" s="438">
        <v>1843.9117800000001</v>
      </c>
      <c r="AM81" s="438">
        <v>78.310009999999991</v>
      </c>
      <c r="AN81" s="438">
        <v>2007.2716</v>
      </c>
      <c r="AO81" s="438">
        <v>43.357999999999997</v>
      </c>
      <c r="AP81" s="438">
        <v>18.521999999999998</v>
      </c>
      <c r="AQ81" s="438">
        <v>568147.39441999991</v>
      </c>
    </row>
    <row r="82" spans="1:43">
      <c r="A82" s="64" t="s">
        <v>168</v>
      </c>
      <c r="B82" s="59">
        <v>0</v>
      </c>
      <c r="C82" s="59">
        <v>0</v>
      </c>
      <c r="D82" s="59">
        <v>0</v>
      </c>
      <c r="E82" s="59">
        <v>0</v>
      </c>
      <c r="F82" s="59">
        <v>0</v>
      </c>
      <c r="G82" s="59">
        <v>0</v>
      </c>
      <c r="H82" s="59">
        <v>0</v>
      </c>
      <c r="I82" s="59">
        <v>0</v>
      </c>
      <c r="J82" s="59">
        <v>0</v>
      </c>
      <c r="K82" s="59">
        <v>0</v>
      </c>
      <c r="L82" s="59">
        <v>0</v>
      </c>
      <c r="M82" s="59">
        <v>0</v>
      </c>
      <c r="N82" s="59">
        <v>0</v>
      </c>
      <c r="O82" s="59">
        <v>0</v>
      </c>
      <c r="P82" s="59">
        <v>0</v>
      </c>
      <c r="Q82" s="59">
        <v>0</v>
      </c>
      <c r="R82" s="59">
        <v>0</v>
      </c>
      <c r="S82" s="59">
        <v>0</v>
      </c>
      <c r="T82" s="59">
        <v>0</v>
      </c>
      <c r="U82" s="59">
        <v>0</v>
      </c>
      <c r="V82" s="59">
        <v>0</v>
      </c>
      <c r="W82" s="59">
        <v>0</v>
      </c>
      <c r="X82" s="59">
        <v>0</v>
      </c>
      <c r="Y82" s="59">
        <v>0</v>
      </c>
      <c r="Z82" s="59">
        <v>0</v>
      </c>
      <c r="AA82" s="59">
        <v>0</v>
      </c>
      <c r="AB82" s="59">
        <v>0</v>
      </c>
      <c r="AC82" s="59">
        <v>0</v>
      </c>
      <c r="AD82" s="59">
        <v>0</v>
      </c>
      <c r="AE82" s="59">
        <v>0</v>
      </c>
      <c r="AF82" s="59">
        <v>0</v>
      </c>
      <c r="AG82" s="59">
        <v>0</v>
      </c>
      <c r="AH82" s="59">
        <v>0</v>
      </c>
      <c r="AI82" s="59">
        <v>0</v>
      </c>
      <c r="AJ82" s="59">
        <v>0</v>
      </c>
      <c r="AK82" s="59">
        <v>0</v>
      </c>
      <c r="AL82" s="59">
        <v>0</v>
      </c>
      <c r="AM82" s="59">
        <v>0</v>
      </c>
      <c r="AN82" s="59">
        <v>0</v>
      </c>
      <c r="AO82" s="59">
        <v>0</v>
      </c>
      <c r="AP82" s="59">
        <v>0</v>
      </c>
      <c r="AQ82" s="59">
        <v>0</v>
      </c>
    </row>
    <row r="83" spans="1:43">
      <c r="A83" s="64" t="s">
        <v>169</v>
      </c>
      <c r="B83" s="59">
        <v>0</v>
      </c>
      <c r="C83" s="59">
        <v>17000</v>
      </c>
      <c r="D83" s="59">
        <v>16838.400000000001</v>
      </c>
      <c r="E83" s="59">
        <v>500</v>
      </c>
      <c r="F83" s="59">
        <v>630</v>
      </c>
      <c r="G83" s="59">
        <v>4302.9396999999999</v>
      </c>
      <c r="H83" s="59">
        <v>500</v>
      </c>
      <c r="I83" s="59">
        <v>5148.5185499999998</v>
      </c>
      <c r="J83" s="59">
        <v>0</v>
      </c>
      <c r="K83" s="59">
        <v>4000</v>
      </c>
      <c r="L83" s="59">
        <v>3000</v>
      </c>
      <c r="M83" s="59">
        <v>2058</v>
      </c>
      <c r="N83" s="59">
        <v>20200</v>
      </c>
      <c r="O83" s="59">
        <v>0</v>
      </c>
      <c r="P83" s="59">
        <v>2473.9947299999999</v>
      </c>
      <c r="Q83" s="59">
        <v>0</v>
      </c>
      <c r="R83" s="59">
        <v>0</v>
      </c>
      <c r="S83" s="59">
        <v>0</v>
      </c>
      <c r="T83" s="59">
        <v>0</v>
      </c>
      <c r="U83" s="59">
        <v>0</v>
      </c>
      <c r="V83" s="59">
        <v>0</v>
      </c>
      <c r="W83" s="59">
        <v>3430</v>
      </c>
      <c r="X83" s="59">
        <v>11491.746789999999</v>
      </c>
      <c r="Y83" s="59">
        <v>0</v>
      </c>
      <c r="Z83" s="59">
        <v>0</v>
      </c>
      <c r="AA83" s="59">
        <v>343</v>
      </c>
      <c r="AB83" s="59">
        <v>3580.92</v>
      </c>
      <c r="AC83" s="59">
        <v>5124.6509999999998</v>
      </c>
      <c r="AD83" s="59">
        <v>0</v>
      </c>
      <c r="AE83" s="59">
        <v>0</v>
      </c>
      <c r="AF83" s="59">
        <v>0</v>
      </c>
      <c r="AG83" s="59">
        <v>0.05</v>
      </c>
      <c r="AH83" s="59">
        <v>200</v>
      </c>
      <c r="AI83" s="59">
        <v>250</v>
      </c>
      <c r="AJ83" s="59">
        <v>0</v>
      </c>
      <c r="AK83" s="59">
        <v>0</v>
      </c>
      <c r="AL83" s="59">
        <v>0</v>
      </c>
      <c r="AM83" s="59">
        <v>10.55316</v>
      </c>
      <c r="AN83" s="59">
        <v>2000</v>
      </c>
      <c r="AO83" s="59">
        <v>0</v>
      </c>
      <c r="AP83" s="59">
        <v>0</v>
      </c>
      <c r="AQ83" s="59">
        <v>103082.77393000001</v>
      </c>
    </row>
    <row r="84" spans="1:43">
      <c r="A84" s="64" t="s">
        <v>170</v>
      </c>
      <c r="B84" s="59">
        <v>0</v>
      </c>
      <c r="C84" s="59">
        <v>0</v>
      </c>
      <c r="D84" s="59">
        <v>0</v>
      </c>
      <c r="E84" s="59">
        <v>0</v>
      </c>
      <c r="F84" s="59">
        <v>0</v>
      </c>
      <c r="G84" s="59">
        <v>0</v>
      </c>
      <c r="H84" s="59">
        <v>0</v>
      </c>
      <c r="I84" s="59">
        <v>0</v>
      </c>
      <c r="J84" s="59">
        <v>0</v>
      </c>
      <c r="K84" s="59">
        <v>0</v>
      </c>
      <c r="L84" s="59">
        <v>0</v>
      </c>
      <c r="M84" s="59">
        <v>0</v>
      </c>
      <c r="N84" s="59">
        <v>0</v>
      </c>
      <c r="O84" s="59">
        <v>0</v>
      </c>
      <c r="P84" s="59">
        <v>0</v>
      </c>
      <c r="Q84" s="59">
        <v>0</v>
      </c>
      <c r="R84" s="59">
        <v>0</v>
      </c>
      <c r="S84" s="59">
        <v>0</v>
      </c>
      <c r="T84" s="59">
        <v>0</v>
      </c>
      <c r="U84" s="59">
        <v>0</v>
      </c>
      <c r="V84" s="59">
        <v>0</v>
      </c>
      <c r="W84" s="59">
        <v>0</v>
      </c>
      <c r="X84" s="59">
        <v>0</v>
      </c>
      <c r="Y84" s="59">
        <v>0</v>
      </c>
      <c r="Z84" s="59">
        <v>0</v>
      </c>
      <c r="AA84" s="59">
        <v>0</v>
      </c>
      <c r="AB84" s="59">
        <v>0</v>
      </c>
      <c r="AC84" s="59">
        <v>0</v>
      </c>
      <c r="AD84" s="59">
        <v>0</v>
      </c>
      <c r="AE84" s="59">
        <v>0</v>
      </c>
      <c r="AF84" s="59">
        <v>0</v>
      </c>
      <c r="AG84" s="59">
        <v>0</v>
      </c>
      <c r="AH84" s="59">
        <v>0</v>
      </c>
      <c r="AI84" s="59">
        <v>0</v>
      </c>
      <c r="AJ84" s="59">
        <v>0</v>
      </c>
      <c r="AK84" s="59">
        <v>0</v>
      </c>
      <c r="AL84" s="59">
        <v>0</v>
      </c>
      <c r="AM84" s="59">
        <v>0</v>
      </c>
      <c r="AN84" s="59">
        <v>0</v>
      </c>
      <c r="AO84" s="59">
        <v>0</v>
      </c>
      <c r="AP84" s="59">
        <v>0</v>
      </c>
      <c r="AQ84" s="59">
        <v>0</v>
      </c>
    </row>
    <row r="85" spans="1:43">
      <c r="A85" s="64" t="s">
        <v>171</v>
      </c>
      <c r="B85" s="59">
        <v>0</v>
      </c>
      <c r="C85" s="59">
        <v>0</v>
      </c>
      <c r="D85" s="59">
        <v>0</v>
      </c>
      <c r="E85" s="59">
        <v>0</v>
      </c>
      <c r="F85" s="59">
        <v>0</v>
      </c>
      <c r="G85" s="59">
        <v>0</v>
      </c>
      <c r="H85" s="59">
        <v>0</v>
      </c>
      <c r="I85" s="59">
        <v>0</v>
      </c>
      <c r="J85" s="59">
        <v>0</v>
      </c>
      <c r="K85" s="59">
        <v>0</v>
      </c>
      <c r="L85" s="59">
        <v>0</v>
      </c>
      <c r="M85" s="59">
        <v>0</v>
      </c>
      <c r="N85" s="59">
        <v>0</v>
      </c>
      <c r="O85" s="59">
        <v>0</v>
      </c>
      <c r="P85" s="59">
        <v>0</v>
      </c>
      <c r="Q85" s="59">
        <v>0</v>
      </c>
      <c r="R85" s="59">
        <v>0</v>
      </c>
      <c r="S85" s="59">
        <v>0</v>
      </c>
      <c r="T85" s="59">
        <v>0</v>
      </c>
      <c r="U85" s="59">
        <v>0</v>
      </c>
      <c r="V85" s="59">
        <v>0</v>
      </c>
      <c r="W85" s="59">
        <v>0</v>
      </c>
      <c r="X85" s="59">
        <v>0</v>
      </c>
      <c r="Y85" s="59">
        <v>0</v>
      </c>
      <c r="Z85" s="59">
        <v>0</v>
      </c>
      <c r="AA85" s="59">
        <v>0</v>
      </c>
      <c r="AB85" s="59">
        <v>0</v>
      </c>
      <c r="AC85" s="59">
        <v>0</v>
      </c>
      <c r="AD85" s="59">
        <v>0</v>
      </c>
      <c r="AE85" s="59">
        <v>0</v>
      </c>
      <c r="AF85" s="59">
        <v>0</v>
      </c>
      <c r="AG85" s="59">
        <v>0</v>
      </c>
      <c r="AH85" s="59">
        <v>0</v>
      </c>
      <c r="AI85" s="59">
        <v>0</v>
      </c>
      <c r="AJ85" s="59">
        <v>0</v>
      </c>
      <c r="AK85" s="59">
        <v>0</v>
      </c>
      <c r="AL85" s="59">
        <v>0</v>
      </c>
      <c r="AM85" s="59">
        <v>0</v>
      </c>
      <c r="AN85" s="59">
        <v>0</v>
      </c>
      <c r="AO85" s="59">
        <v>0</v>
      </c>
      <c r="AP85" s="59">
        <v>0</v>
      </c>
      <c r="AQ85" s="59">
        <v>0</v>
      </c>
    </row>
    <row r="86" spans="1:43">
      <c r="A86" s="64" t="s">
        <v>215</v>
      </c>
      <c r="B86" s="59">
        <v>0</v>
      </c>
      <c r="C86" s="59">
        <v>0</v>
      </c>
      <c r="D86" s="59">
        <v>0</v>
      </c>
      <c r="E86" s="59">
        <v>0</v>
      </c>
      <c r="F86" s="59">
        <v>0</v>
      </c>
      <c r="G86" s="59">
        <v>0</v>
      </c>
      <c r="H86" s="59">
        <v>0</v>
      </c>
      <c r="I86" s="59">
        <v>0</v>
      </c>
      <c r="J86" s="59">
        <v>0</v>
      </c>
      <c r="K86" s="59">
        <v>0</v>
      </c>
      <c r="L86" s="59">
        <v>0</v>
      </c>
      <c r="M86" s="59">
        <v>0</v>
      </c>
      <c r="N86" s="59">
        <v>0</v>
      </c>
      <c r="O86" s="59">
        <v>0</v>
      </c>
      <c r="P86" s="59">
        <v>6.86</v>
      </c>
      <c r="Q86" s="59">
        <v>0</v>
      </c>
      <c r="R86" s="59">
        <v>3.3415100000000004</v>
      </c>
      <c r="S86" s="59">
        <v>4.1592000000000002</v>
      </c>
      <c r="T86" s="59">
        <v>0</v>
      </c>
      <c r="U86" s="59">
        <v>0</v>
      </c>
      <c r="V86" s="59">
        <v>0</v>
      </c>
      <c r="W86" s="59">
        <v>0</v>
      </c>
      <c r="X86" s="59">
        <v>0</v>
      </c>
      <c r="Y86" s="59">
        <v>0</v>
      </c>
      <c r="Z86" s="59">
        <v>82.091279999999998</v>
      </c>
      <c r="AA86" s="59">
        <v>0</v>
      </c>
      <c r="AB86" s="59">
        <v>0.05</v>
      </c>
      <c r="AC86" s="59">
        <v>0</v>
      </c>
      <c r="AD86" s="59">
        <v>0.28000000000000003</v>
      </c>
      <c r="AE86" s="59">
        <v>0</v>
      </c>
      <c r="AF86" s="59">
        <v>0</v>
      </c>
      <c r="AG86" s="59">
        <v>0</v>
      </c>
      <c r="AH86" s="59">
        <v>0</v>
      </c>
      <c r="AI86" s="59">
        <v>8.36</v>
      </c>
      <c r="AJ86" s="59">
        <v>0</v>
      </c>
      <c r="AK86" s="59">
        <v>0</v>
      </c>
      <c r="AL86" s="59">
        <v>0</v>
      </c>
      <c r="AM86" s="59">
        <v>0</v>
      </c>
      <c r="AN86" s="59">
        <v>0</v>
      </c>
      <c r="AO86" s="59">
        <v>0</v>
      </c>
      <c r="AP86" s="59">
        <v>0</v>
      </c>
      <c r="AQ86" s="59">
        <v>105.14199000000001</v>
      </c>
    </row>
    <row r="87" spans="1:43">
      <c r="A87" s="64" t="s">
        <v>216</v>
      </c>
      <c r="B87" s="59">
        <v>857.98019999999997</v>
      </c>
      <c r="C87" s="59">
        <v>130.47424000000001</v>
      </c>
      <c r="D87" s="59">
        <v>612.25337999999999</v>
      </c>
      <c r="E87" s="59">
        <v>150.26829999999998</v>
      </c>
      <c r="F87" s="59">
        <v>51.414459999999998</v>
      </c>
      <c r="G87" s="59">
        <v>41.16</v>
      </c>
      <c r="H87" s="59">
        <v>30.87</v>
      </c>
      <c r="I87" s="59">
        <v>133.77000000000001</v>
      </c>
      <c r="J87" s="59">
        <v>72.03</v>
      </c>
      <c r="K87" s="59">
        <v>23.504000000000001</v>
      </c>
      <c r="L87" s="59">
        <v>103.7</v>
      </c>
      <c r="M87" s="59">
        <v>27.200490000000002</v>
      </c>
      <c r="N87" s="59">
        <v>22.638000000000002</v>
      </c>
      <c r="O87" s="59">
        <v>79.14622</v>
      </c>
      <c r="P87" s="59">
        <v>12.553799999999999</v>
      </c>
      <c r="Q87" s="59">
        <v>36.015000000000001</v>
      </c>
      <c r="R87" s="59">
        <v>34.221319999999999</v>
      </c>
      <c r="S87" s="59">
        <v>84.26682000000001</v>
      </c>
      <c r="T87" s="59">
        <v>26.754000000000001</v>
      </c>
      <c r="U87" s="59">
        <v>43.564959999999999</v>
      </c>
      <c r="V87" s="59">
        <v>34.299999999999997</v>
      </c>
      <c r="W87" s="59">
        <v>33.369999999999997</v>
      </c>
      <c r="X87" s="59">
        <v>68.284999999999997</v>
      </c>
      <c r="Y87" s="59">
        <v>22.500799999999998</v>
      </c>
      <c r="Z87" s="59">
        <v>248.88079999999999</v>
      </c>
      <c r="AA87" s="59">
        <v>51.45</v>
      </c>
      <c r="AB87" s="59">
        <v>50.4572</v>
      </c>
      <c r="AC87" s="59">
        <v>90.369550000000004</v>
      </c>
      <c r="AD87" s="59">
        <v>20.774000000000001</v>
      </c>
      <c r="AE87" s="59">
        <v>20.94</v>
      </c>
      <c r="AF87" s="59">
        <v>6.9560399999999998</v>
      </c>
      <c r="AG87" s="59">
        <v>16.258200000000002</v>
      </c>
      <c r="AH87" s="59">
        <v>0</v>
      </c>
      <c r="AI87" s="59">
        <v>0</v>
      </c>
      <c r="AJ87" s="59">
        <v>30.03</v>
      </c>
      <c r="AK87" s="59">
        <v>0</v>
      </c>
      <c r="AL87" s="59">
        <v>59.984000000000002</v>
      </c>
      <c r="AM87" s="59">
        <v>10.29</v>
      </c>
      <c r="AN87" s="59">
        <v>7.2716000000000003</v>
      </c>
      <c r="AO87" s="59">
        <v>96.061999999999998</v>
      </c>
      <c r="AP87" s="59">
        <v>56.675290000000004</v>
      </c>
      <c r="AQ87" s="59">
        <v>3498.63967</v>
      </c>
    </row>
    <row r="88" spans="1:43">
      <c r="A88" s="64" t="s">
        <v>173</v>
      </c>
      <c r="B88" s="59">
        <v>114182.76531999999</v>
      </c>
      <c r="C88" s="59">
        <v>61429.883780000004</v>
      </c>
      <c r="D88" s="59">
        <v>60297.17772</v>
      </c>
      <c r="E88" s="59">
        <v>15500.64408</v>
      </c>
      <c r="F88" s="59">
        <v>10225.2547</v>
      </c>
      <c r="G88" s="59">
        <v>2833.16986</v>
      </c>
      <c r="H88" s="59">
        <v>4020.0243</v>
      </c>
      <c r="I88" s="59">
        <v>17265.0978</v>
      </c>
      <c r="J88" s="59">
        <v>5288.1324800000002</v>
      </c>
      <c r="K88" s="59">
        <v>6174.2025999999996</v>
      </c>
      <c r="L88" s="59">
        <v>25276.955460000001</v>
      </c>
      <c r="M88" s="59">
        <v>6639.0107199999993</v>
      </c>
      <c r="N88" s="59">
        <v>7820.5858600000001</v>
      </c>
      <c r="O88" s="59">
        <v>9434.061740000001</v>
      </c>
      <c r="P88" s="59">
        <v>3241.4667200000004</v>
      </c>
      <c r="Q88" s="59">
        <v>898.38923999999997</v>
      </c>
      <c r="R88" s="59">
        <v>1039.41012</v>
      </c>
      <c r="S88" s="59">
        <v>4692.5476200000003</v>
      </c>
      <c r="T88" s="59">
        <v>2343.5204600000002</v>
      </c>
      <c r="U88" s="59">
        <v>6019.0238200000003</v>
      </c>
      <c r="V88" s="59">
        <v>3212.6359600000001</v>
      </c>
      <c r="W88" s="59">
        <v>6219.2984999999999</v>
      </c>
      <c r="X88" s="59">
        <v>18382.322660000002</v>
      </c>
      <c r="Y88" s="59">
        <v>4883.7437099999997</v>
      </c>
      <c r="Z88" s="59">
        <v>21914.293020000001</v>
      </c>
      <c r="AA88" s="59">
        <v>1865.3510700000002</v>
      </c>
      <c r="AB88" s="59">
        <v>13826.196529999999</v>
      </c>
      <c r="AC88" s="59">
        <v>8739.7372200000009</v>
      </c>
      <c r="AD88" s="59">
        <v>626.61993999999993</v>
      </c>
      <c r="AE88" s="59">
        <v>12178.190259999999</v>
      </c>
      <c r="AF88" s="59">
        <v>1041.70706</v>
      </c>
      <c r="AG88" s="59">
        <v>714.09156000000007</v>
      </c>
      <c r="AH88" s="59">
        <v>486.86991999999998</v>
      </c>
      <c r="AI88" s="59">
        <v>302.96091999999999</v>
      </c>
      <c r="AJ88" s="59">
        <v>1452.81924</v>
      </c>
      <c r="AK88" s="59">
        <v>38.228199999999994</v>
      </c>
      <c r="AL88" s="59">
        <v>1813.5157799999999</v>
      </c>
      <c r="AM88" s="59">
        <v>60</v>
      </c>
      <c r="AN88" s="59">
        <v>0</v>
      </c>
      <c r="AO88" s="59">
        <v>0</v>
      </c>
      <c r="AP88" s="59">
        <v>0</v>
      </c>
      <c r="AQ88" s="59">
        <v>462379.90594999999</v>
      </c>
    </row>
    <row r="89" spans="1:43">
      <c r="A89" s="64" t="s">
        <v>217</v>
      </c>
      <c r="B89" s="59">
        <v>0</v>
      </c>
      <c r="C89" s="59">
        <v>265.8895</v>
      </c>
      <c r="D89" s="59">
        <v>72.288520000000005</v>
      </c>
      <c r="E89" s="59">
        <v>0</v>
      </c>
      <c r="F89" s="59">
        <v>19.71585</v>
      </c>
      <c r="G89" s="59">
        <v>44.191949999999999</v>
      </c>
      <c r="H89" s="59">
        <v>2.7083400000000002</v>
      </c>
      <c r="I89" s="59">
        <v>6.9554</v>
      </c>
      <c r="J89" s="59">
        <v>0</v>
      </c>
      <c r="K89" s="59">
        <v>27.311119999999999</v>
      </c>
      <c r="L89" s="59">
        <v>0</v>
      </c>
      <c r="M89" s="59">
        <v>73.264800000000008</v>
      </c>
      <c r="N89" s="59">
        <v>901.91882999999996</v>
      </c>
      <c r="O89" s="59">
        <v>0</v>
      </c>
      <c r="P89" s="59">
        <v>1.5116400000000001</v>
      </c>
      <c r="Q89" s="59">
        <v>0</v>
      </c>
      <c r="R89" s="59">
        <v>0</v>
      </c>
      <c r="S89" s="59">
        <v>0</v>
      </c>
      <c r="T89" s="59">
        <v>6.6500000000000004E-2</v>
      </c>
      <c r="U89" s="59">
        <v>0</v>
      </c>
      <c r="V89" s="59">
        <v>0</v>
      </c>
      <c r="W89" s="59">
        <v>22.210789999999999</v>
      </c>
      <c r="X89" s="59">
        <v>166.65282999999999</v>
      </c>
      <c r="Y89" s="59">
        <v>0</v>
      </c>
      <c r="Z89" s="59">
        <v>0</v>
      </c>
      <c r="AA89" s="59">
        <v>0</v>
      </c>
      <c r="AB89" s="59">
        <v>5.0979799999999997</v>
      </c>
      <c r="AC89" s="59">
        <v>29.62124</v>
      </c>
      <c r="AD89" s="59">
        <v>0</v>
      </c>
      <c r="AE89" s="59">
        <v>0</v>
      </c>
      <c r="AF89" s="59">
        <v>0</v>
      </c>
      <c r="AG89" s="59">
        <v>0</v>
      </c>
      <c r="AH89" s="59">
        <v>5.3777700000000008</v>
      </c>
      <c r="AI89" s="59">
        <v>16.97335</v>
      </c>
      <c r="AJ89" s="59">
        <v>0</v>
      </c>
      <c r="AK89" s="59">
        <v>0</v>
      </c>
      <c r="AL89" s="59">
        <v>0</v>
      </c>
      <c r="AM89" s="59">
        <v>2.61185</v>
      </c>
      <c r="AN89" s="59">
        <v>0</v>
      </c>
      <c r="AO89" s="59">
        <v>0</v>
      </c>
      <c r="AP89" s="59">
        <v>0</v>
      </c>
      <c r="AQ89" s="59">
        <v>1664.36826</v>
      </c>
    </row>
    <row r="90" spans="1:43">
      <c r="A90" s="64" t="s">
        <v>218</v>
      </c>
      <c r="B90" s="59">
        <v>-857.98019999999997</v>
      </c>
      <c r="C90" s="59">
        <v>-13.72</v>
      </c>
      <c r="D90" s="59">
        <v>-438.28378999999995</v>
      </c>
      <c r="E90" s="59">
        <v>-87.671149999999997</v>
      </c>
      <c r="F90" s="59">
        <v>-39.407679999999999</v>
      </c>
      <c r="G90" s="59">
        <v>-31.830400000000001</v>
      </c>
      <c r="H90" s="59">
        <v>-18.521999999999998</v>
      </c>
      <c r="I90" s="59">
        <v>-89.18</v>
      </c>
      <c r="J90" s="59">
        <v>-48.02</v>
      </c>
      <c r="K90" s="59">
        <v>-13.72</v>
      </c>
      <c r="L90" s="59">
        <v>-44.59</v>
      </c>
      <c r="M90" s="59">
        <v>-15.627079999999999</v>
      </c>
      <c r="N90" s="59">
        <v>-13.034000000000001</v>
      </c>
      <c r="O90" s="59">
        <v>-46.108460000000001</v>
      </c>
      <c r="P90" s="59">
        <v>-19.413799999999998</v>
      </c>
      <c r="Q90" s="59">
        <v>-32.015000000000001</v>
      </c>
      <c r="R90" s="59">
        <v>-23.781290000000002</v>
      </c>
      <c r="S90" s="59">
        <v>-28.449240000000003</v>
      </c>
      <c r="T90" s="59">
        <v>-15.423200000000001</v>
      </c>
      <c r="U90" s="59">
        <v>-24.527999999999999</v>
      </c>
      <c r="V90" s="59">
        <v>-14.7</v>
      </c>
      <c r="W90" s="59">
        <v>-25.87</v>
      </c>
      <c r="X90" s="59">
        <v>-29.841000000000001</v>
      </c>
      <c r="Y90" s="59">
        <v>-22.494799999999998</v>
      </c>
      <c r="Z90" s="59">
        <v>-330.97208000000001</v>
      </c>
      <c r="AA90" s="59">
        <v>-39.019030000000001</v>
      </c>
      <c r="AB90" s="59">
        <v>-26.31</v>
      </c>
      <c r="AC90" s="59">
        <v>-8.1553500000000003</v>
      </c>
      <c r="AD90" s="59">
        <v>-7.3339999999999996</v>
      </c>
      <c r="AE90" s="59">
        <v>-15.452</v>
      </c>
      <c r="AF90" s="59">
        <v>-3.7730000000000001</v>
      </c>
      <c r="AG90" s="59">
        <v>-10.720940000000001</v>
      </c>
      <c r="AH90" s="59">
        <v>0</v>
      </c>
      <c r="AI90" s="59">
        <v>-1.1000000000000001</v>
      </c>
      <c r="AJ90" s="59">
        <v>-20.797599999999999</v>
      </c>
      <c r="AK90" s="59">
        <v>0</v>
      </c>
      <c r="AL90" s="59">
        <v>-29.588000000000001</v>
      </c>
      <c r="AM90" s="59">
        <v>-5.1449999999999996</v>
      </c>
      <c r="AN90" s="59">
        <v>0</v>
      </c>
      <c r="AO90" s="59">
        <v>-52.704000000000001</v>
      </c>
      <c r="AP90" s="59">
        <v>-38.153289999999998</v>
      </c>
      <c r="AQ90" s="59">
        <v>-2583.4353799999999</v>
      </c>
    </row>
    <row r="91" spans="1:43">
      <c r="A91" s="389" t="s">
        <v>219</v>
      </c>
      <c r="B91" s="438">
        <v>52543.143320000003</v>
      </c>
      <c r="C91" s="438">
        <v>17229.467089999998</v>
      </c>
      <c r="D91" s="438">
        <v>18706.713739999999</v>
      </c>
      <c r="E91" s="438">
        <v>3115.3707100000001</v>
      </c>
      <c r="F91" s="438">
        <v>1450.3637900000001</v>
      </c>
      <c r="G91" s="438">
        <v>2003.4726900000001</v>
      </c>
      <c r="H91" s="438">
        <v>1862.0566999999999</v>
      </c>
      <c r="I91" s="438">
        <v>3830.9933799999999</v>
      </c>
      <c r="J91" s="438">
        <v>3217.5970499999999</v>
      </c>
      <c r="K91" s="438">
        <v>3186.5647000000004</v>
      </c>
      <c r="L91" s="438">
        <v>2841.7764300000003</v>
      </c>
      <c r="M91" s="438">
        <v>2815.5275200000001</v>
      </c>
      <c r="N91" s="438">
        <v>6434.5181199999997</v>
      </c>
      <c r="O91" s="438">
        <v>1423.34267</v>
      </c>
      <c r="P91" s="438">
        <v>2186.9797200000003</v>
      </c>
      <c r="Q91" s="438">
        <v>1534.10682</v>
      </c>
      <c r="R91" s="438">
        <v>1617.5673400000001</v>
      </c>
      <c r="S91" s="438">
        <v>1915.5551399999999</v>
      </c>
      <c r="T91" s="438">
        <v>4016.2357299999999</v>
      </c>
      <c r="U91" s="438">
        <v>2271.40398</v>
      </c>
      <c r="V91" s="438">
        <v>4697.9921699999995</v>
      </c>
      <c r="W91" s="438">
        <v>2071.7677100000001</v>
      </c>
      <c r="X91" s="438">
        <v>3122.2535699999999</v>
      </c>
      <c r="Y91" s="438">
        <v>974.31686000000002</v>
      </c>
      <c r="Z91" s="438">
        <v>9049.2026300000016</v>
      </c>
      <c r="AA91" s="438">
        <v>1350.8013799999999</v>
      </c>
      <c r="AB91" s="438">
        <v>3782.5233900000003</v>
      </c>
      <c r="AC91" s="438">
        <v>15773.584279999999</v>
      </c>
      <c r="AD91" s="438">
        <v>1997.4982399999999</v>
      </c>
      <c r="AE91" s="438">
        <v>4271.6167800000003</v>
      </c>
      <c r="AF91" s="438">
        <v>1437.73181</v>
      </c>
      <c r="AG91" s="438">
        <v>1164.15104</v>
      </c>
      <c r="AH91" s="438">
        <v>2245.8664199999998</v>
      </c>
      <c r="AI91" s="438">
        <v>3137.0674199999999</v>
      </c>
      <c r="AJ91" s="438">
        <v>1313.6781100000001</v>
      </c>
      <c r="AK91" s="438">
        <v>132.86156</v>
      </c>
      <c r="AL91" s="438">
        <v>4277.3418099999999</v>
      </c>
      <c r="AM91" s="438">
        <v>241.04006000000001</v>
      </c>
      <c r="AN91" s="438">
        <v>3037.06151</v>
      </c>
      <c r="AO91" s="438">
        <v>2964.1116400000001</v>
      </c>
      <c r="AP91" s="438">
        <v>1001.63096</v>
      </c>
      <c r="AQ91" s="438">
        <v>202246.85599000001</v>
      </c>
    </row>
    <row r="92" spans="1:43">
      <c r="A92" s="64" t="s">
        <v>220</v>
      </c>
      <c r="B92" s="59">
        <v>13987.591789999999</v>
      </c>
      <c r="C92" s="59">
        <v>7299.75882</v>
      </c>
      <c r="D92" s="59">
        <v>6590.1383900000001</v>
      </c>
      <c r="E92" s="59">
        <v>1044.6600000000001</v>
      </c>
      <c r="F92" s="59">
        <v>152.15700000000001</v>
      </c>
      <c r="G92" s="59">
        <v>78.427320000000009</v>
      </c>
      <c r="H92" s="59">
        <v>208.17500000000001</v>
      </c>
      <c r="I92" s="59">
        <v>1573.1992</v>
      </c>
      <c r="J92" s="59">
        <v>669.33334000000002</v>
      </c>
      <c r="K92" s="59">
        <v>128.77867000000001</v>
      </c>
      <c r="L92" s="59">
        <v>300.18063000000001</v>
      </c>
      <c r="M92" s="59">
        <v>544.75503000000003</v>
      </c>
      <c r="N92" s="59">
        <v>3062.0505600000001</v>
      </c>
      <c r="O92" s="59">
        <v>402.47798</v>
      </c>
      <c r="P92" s="59">
        <v>264.29844000000003</v>
      </c>
      <c r="Q92" s="59">
        <v>493.15075000000002</v>
      </c>
      <c r="R92" s="59">
        <v>296.52621000000005</v>
      </c>
      <c r="S92" s="59">
        <v>1058.5203200000001</v>
      </c>
      <c r="T92" s="59">
        <v>71.813559999999995</v>
      </c>
      <c r="U92" s="59">
        <v>670.904</v>
      </c>
      <c r="V92" s="59">
        <v>200.13188</v>
      </c>
      <c r="W92" s="59">
        <v>585.54413999999997</v>
      </c>
      <c r="X92" s="59">
        <v>1007.46907</v>
      </c>
      <c r="Y92" s="59">
        <v>395.73401000000001</v>
      </c>
      <c r="Z92" s="59">
        <v>2593.1507299999998</v>
      </c>
      <c r="AA92" s="59">
        <v>615.16339000000005</v>
      </c>
      <c r="AB92" s="59">
        <v>1135.5283400000001</v>
      </c>
      <c r="AC92" s="59">
        <v>4194.3917499999998</v>
      </c>
      <c r="AD92" s="59">
        <v>939.61800000000005</v>
      </c>
      <c r="AE92" s="59">
        <v>964.86245999999994</v>
      </c>
      <c r="AF92" s="59">
        <v>84.355770000000007</v>
      </c>
      <c r="AG92" s="59">
        <v>38.134730000000005</v>
      </c>
      <c r="AH92" s="59">
        <v>230.1</v>
      </c>
      <c r="AI92" s="59">
        <v>1539.384</v>
      </c>
      <c r="AJ92" s="59">
        <v>698.69362000000001</v>
      </c>
      <c r="AK92" s="59">
        <v>0</v>
      </c>
      <c r="AL92" s="59">
        <v>682.40700000000004</v>
      </c>
      <c r="AM92" s="59">
        <v>0</v>
      </c>
      <c r="AN92" s="59">
        <v>109.79005000000001</v>
      </c>
      <c r="AO92" s="59">
        <v>2562.7759999999998</v>
      </c>
      <c r="AP92" s="59">
        <v>268.07405999999997</v>
      </c>
      <c r="AQ92" s="59">
        <v>57742.206009999994</v>
      </c>
    </row>
    <row r="93" spans="1:43">
      <c r="A93" s="64" t="s">
        <v>221</v>
      </c>
      <c r="B93" s="59">
        <v>33294.635009999998</v>
      </c>
      <c r="C93" s="59">
        <v>8125.2289500000006</v>
      </c>
      <c r="D93" s="59">
        <v>7384.2160400000002</v>
      </c>
      <c r="E93" s="59">
        <v>517.33071999999993</v>
      </c>
      <c r="F93" s="59">
        <v>711.36122</v>
      </c>
      <c r="G93" s="59">
        <v>1393.10717</v>
      </c>
      <c r="H93" s="59">
        <v>905.21393999999998</v>
      </c>
      <c r="I93" s="59">
        <v>1458.5219299999999</v>
      </c>
      <c r="J93" s="59">
        <v>1756.7158400000001</v>
      </c>
      <c r="K93" s="59">
        <v>1367.0593700000002</v>
      </c>
      <c r="L93" s="59">
        <v>2223.65292</v>
      </c>
      <c r="M93" s="59">
        <v>958.99600999999996</v>
      </c>
      <c r="N93" s="59">
        <v>2364.8199100000002</v>
      </c>
      <c r="O93" s="59">
        <v>355.51340000000005</v>
      </c>
      <c r="P93" s="59">
        <v>955.74075000000005</v>
      </c>
      <c r="Q93" s="59">
        <v>768.49923999999999</v>
      </c>
      <c r="R93" s="59">
        <v>797.96106999999995</v>
      </c>
      <c r="S93" s="59">
        <v>286.77938</v>
      </c>
      <c r="T93" s="59">
        <v>1783.8916899999999</v>
      </c>
      <c r="U93" s="59">
        <v>836.92385999999999</v>
      </c>
      <c r="V93" s="59">
        <v>4283.05267</v>
      </c>
      <c r="W93" s="59">
        <v>1264.8746799999999</v>
      </c>
      <c r="X93" s="59">
        <v>1547.4494</v>
      </c>
      <c r="Y93" s="59">
        <v>140.37242000000001</v>
      </c>
      <c r="Z93" s="59">
        <v>5491.7084000000004</v>
      </c>
      <c r="AA93" s="59">
        <v>249.89695999999998</v>
      </c>
      <c r="AB93" s="59">
        <v>2092.65211</v>
      </c>
      <c r="AC93" s="59">
        <v>8417.7876099999994</v>
      </c>
      <c r="AD93" s="59">
        <v>201.58189000000002</v>
      </c>
      <c r="AE93" s="59">
        <v>810.73368000000005</v>
      </c>
      <c r="AF93" s="59">
        <v>927.91536999999994</v>
      </c>
      <c r="AG93" s="59">
        <v>535.60034999999993</v>
      </c>
      <c r="AH93" s="59">
        <v>1233.8355200000001</v>
      </c>
      <c r="AI93" s="59">
        <v>1349.6782800000001</v>
      </c>
      <c r="AJ93" s="59">
        <v>393.93642</v>
      </c>
      <c r="AK93" s="59">
        <v>0</v>
      </c>
      <c r="AL93" s="59">
        <v>2627.3485599999999</v>
      </c>
      <c r="AM93" s="59">
        <v>97.534070000000014</v>
      </c>
      <c r="AN93" s="59">
        <v>968.23168999999996</v>
      </c>
      <c r="AO93" s="59">
        <v>1E-3</v>
      </c>
      <c r="AP93" s="59">
        <v>607.86268999999993</v>
      </c>
      <c r="AQ93" s="59">
        <v>101488.22219</v>
      </c>
    </row>
    <row r="94" spans="1:43">
      <c r="A94" s="64" t="s">
        <v>222</v>
      </c>
      <c r="B94" s="59">
        <v>2025.8863700000002</v>
      </c>
      <c r="C94" s="59">
        <v>196.55721</v>
      </c>
      <c r="D94" s="59">
        <v>1283.76385</v>
      </c>
      <c r="E94" s="59">
        <v>384.18738000000002</v>
      </c>
      <c r="F94" s="59">
        <v>119.86561999999999</v>
      </c>
      <c r="G94" s="59">
        <v>70.854559999999992</v>
      </c>
      <c r="H94" s="59">
        <v>223.14084</v>
      </c>
      <c r="I94" s="59">
        <v>274.47064</v>
      </c>
      <c r="J94" s="59">
        <v>171.22073999999998</v>
      </c>
      <c r="K94" s="59">
        <v>306.23821999999996</v>
      </c>
      <c r="L94" s="59">
        <v>65.987580000000008</v>
      </c>
      <c r="M94" s="59">
        <v>406.39049</v>
      </c>
      <c r="N94" s="59">
        <v>341.10975000000002</v>
      </c>
      <c r="O94" s="59">
        <v>136.84143</v>
      </c>
      <c r="P94" s="59">
        <v>178.37148999999999</v>
      </c>
      <c r="Q94" s="59">
        <v>82.877300000000005</v>
      </c>
      <c r="R94" s="59">
        <v>184.36339000000001</v>
      </c>
      <c r="S94" s="59">
        <v>239.95739</v>
      </c>
      <c r="T94" s="59">
        <v>500.34598999999997</v>
      </c>
      <c r="U94" s="59">
        <v>259.25671999999997</v>
      </c>
      <c r="V94" s="59">
        <v>47.536900000000003</v>
      </c>
      <c r="W94" s="59">
        <v>89.761800000000008</v>
      </c>
      <c r="X94" s="59">
        <v>219.4734</v>
      </c>
      <c r="Y94" s="59">
        <v>135.54895999999999</v>
      </c>
      <c r="Z94" s="59">
        <v>101.36263000000001</v>
      </c>
      <c r="AA94" s="59">
        <v>146.13029</v>
      </c>
      <c r="AB94" s="59">
        <v>190.07123000000001</v>
      </c>
      <c r="AC94" s="59">
        <v>694.69578999999999</v>
      </c>
      <c r="AD94" s="59">
        <v>169.51841000000002</v>
      </c>
      <c r="AE94" s="59">
        <v>314.99000999999998</v>
      </c>
      <c r="AF94" s="59">
        <v>76.515640000000005</v>
      </c>
      <c r="AG94" s="59">
        <v>109.84838000000001</v>
      </c>
      <c r="AH94" s="59">
        <v>116.19835</v>
      </c>
      <c r="AI94" s="59">
        <v>64.671009999999995</v>
      </c>
      <c r="AJ94" s="59">
        <v>43.107779999999998</v>
      </c>
      <c r="AK94" s="59">
        <v>62.2378</v>
      </c>
      <c r="AL94" s="59">
        <v>322.62583000000001</v>
      </c>
      <c r="AM94" s="59">
        <v>41.217109999999998</v>
      </c>
      <c r="AN94" s="59">
        <v>458.71522999999996</v>
      </c>
      <c r="AO94" s="59">
        <v>18.890720000000002</v>
      </c>
      <c r="AP94" s="59">
        <v>48.798839999999998</v>
      </c>
      <c r="AQ94" s="59">
        <v>10923.603070000001</v>
      </c>
    </row>
    <row r="95" spans="1:43">
      <c r="A95" s="64" t="s">
        <v>223</v>
      </c>
      <c r="B95" s="59">
        <v>1534.8664099999999</v>
      </c>
      <c r="C95" s="59">
        <v>450.82534999999996</v>
      </c>
      <c r="D95" s="59">
        <v>1983.16794</v>
      </c>
      <c r="E95" s="59">
        <v>946.10589000000004</v>
      </c>
      <c r="F95" s="59">
        <v>280.43693000000002</v>
      </c>
      <c r="G95" s="59">
        <v>219.31829000000002</v>
      </c>
      <c r="H95" s="59">
        <v>263.84899999999999</v>
      </c>
      <c r="I95" s="59">
        <v>347.27352000000002</v>
      </c>
      <c r="J95" s="59">
        <v>180.88113000000001</v>
      </c>
      <c r="K95" s="59">
        <v>1181.8788400000001</v>
      </c>
      <c r="L95" s="59">
        <v>18.39068</v>
      </c>
      <c r="M95" s="59">
        <v>435.35597999999999</v>
      </c>
      <c r="N95" s="59">
        <v>125.47306</v>
      </c>
      <c r="O95" s="59">
        <v>53.013480000000001</v>
      </c>
      <c r="P95" s="59">
        <v>362.63977</v>
      </c>
      <c r="Q95" s="59">
        <v>108.5384</v>
      </c>
      <c r="R95" s="59">
        <v>217.88239000000002</v>
      </c>
      <c r="S95" s="59">
        <v>259.17167999999998</v>
      </c>
      <c r="T95" s="59">
        <v>1119.7079799999999</v>
      </c>
      <c r="U95" s="59">
        <v>251.16570000000002</v>
      </c>
      <c r="V95" s="59">
        <v>53.319069999999996</v>
      </c>
      <c r="W95" s="59">
        <v>56.509599999999999</v>
      </c>
      <c r="X95" s="59">
        <v>151.12689</v>
      </c>
      <c r="Y95" s="59">
        <v>50.037239999999997</v>
      </c>
      <c r="Z95" s="59">
        <v>178.83096</v>
      </c>
      <c r="AA95" s="59">
        <v>155.06917000000001</v>
      </c>
      <c r="AB95" s="59">
        <v>159.71589</v>
      </c>
      <c r="AC95" s="59">
        <v>872.84433999999999</v>
      </c>
      <c r="AD95" s="59">
        <v>96.029859999999999</v>
      </c>
      <c r="AE95" s="59">
        <v>1108.3145400000001</v>
      </c>
      <c r="AF95" s="59">
        <v>179.26062999999999</v>
      </c>
      <c r="AG95" s="59">
        <v>133.60381000000001</v>
      </c>
      <c r="AH95" s="59">
        <v>301.76965999999999</v>
      </c>
      <c r="AI95" s="59">
        <v>118.15846999999999</v>
      </c>
      <c r="AJ95" s="59">
        <v>152.27504999999999</v>
      </c>
      <c r="AK95" s="59">
        <v>15.70618</v>
      </c>
      <c r="AL95" s="59">
        <v>247.05965</v>
      </c>
      <c r="AM95" s="59">
        <v>78.253029999999995</v>
      </c>
      <c r="AN95" s="59">
        <v>777.06710999999996</v>
      </c>
      <c r="AO95" s="59">
        <v>205.51443</v>
      </c>
      <c r="AP95" s="59">
        <v>30.585159999999998</v>
      </c>
      <c r="AQ95" s="59">
        <v>15460.99316</v>
      </c>
    </row>
    <row r="96" spans="1:43">
      <c r="A96" s="64" t="s">
        <v>224</v>
      </c>
      <c r="B96" s="59">
        <v>1669.40533</v>
      </c>
      <c r="C96" s="59">
        <v>821.57086000000004</v>
      </c>
      <c r="D96" s="59">
        <v>1385.9533100000001</v>
      </c>
      <c r="E96" s="59">
        <v>219.43420999999998</v>
      </c>
      <c r="F96" s="59">
        <v>186.54301999999998</v>
      </c>
      <c r="G96" s="59">
        <v>158.27811</v>
      </c>
      <c r="H96" s="59">
        <v>261.67592000000002</v>
      </c>
      <c r="I96" s="59">
        <v>177.52309</v>
      </c>
      <c r="J96" s="59">
        <v>288.40601000000004</v>
      </c>
      <c r="K96" s="59">
        <v>184.19433999999998</v>
      </c>
      <c r="L96" s="59">
        <v>166.44474</v>
      </c>
      <c r="M96" s="59">
        <v>136.12635999999998</v>
      </c>
      <c r="N96" s="59">
        <v>530.34685999999999</v>
      </c>
      <c r="O96" s="59">
        <v>410.49038000000002</v>
      </c>
      <c r="P96" s="59">
        <v>149.00666000000001</v>
      </c>
      <c r="Q96" s="59">
        <v>81.03813000000001</v>
      </c>
      <c r="R96" s="59">
        <v>116.51213</v>
      </c>
      <c r="S96" s="59">
        <v>68.18459</v>
      </c>
      <c r="T96" s="59">
        <v>540.47451000000001</v>
      </c>
      <c r="U96" s="59">
        <v>247.6155</v>
      </c>
      <c r="V96" s="59">
        <v>113.94565</v>
      </c>
      <c r="W96" s="59">
        <v>75.071490000000011</v>
      </c>
      <c r="X96" s="59">
        <v>196.72378</v>
      </c>
      <c r="Y96" s="59">
        <v>244.34082999999998</v>
      </c>
      <c r="Z96" s="59">
        <v>456.67948999999999</v>
      </c>
      <c r="AA96" s="59">
        <v>176.97452999999999</v>
      </c>
      <c r="AB96" s="59">
        <v>200.57762</v>
      </c>
      <c r="AC96" s="59">
        <v>277.55255999999997</v>
      </c>
      <c r="AD96" s="59">
        <v>314.18203999999997</v>
      </c>
      <c r="AE96" s="59">
        <v>528.77058999999997</v>
      </c>
      <c r="AF96" s="59">
        <v>169.68340000000001</v>
      </c>
      <c r="AG96" s="59">
        <v>346.95777000000004</v>
      </c>
      <c r="AH96" s="59">
        <v>363.95489000000003</v>
      </c>
      <c r="AI96" s="59">
        <v>58.024660000000004</v>
      </c>
      <c r="AJ96" s="59">
        <v>25.662230000000001</v>
      </c>
      <c r="AK96" s="59">
        <v>54.915579999999999</v>
      </c>
      <c r="AL96" s="59">
        <v>338.79856999999998</v>
      </c>
      <c r="AM96" s="59">
        <v>21.648970000000002</v>
      </c>
      <c r="AN96" s="59">
        <v>723.25643000000002</v>
      </c>
      <c r="AO96" s="59">
        <v>176.92848999999998</v>
      </c>
      <c r="AP96" s="59">
        <v>41.338769999999997</v>
      </c>
      <c r="AQ96" s="59">
        <v>12705.2124</v>
      </c>
    </row>
    <row r="97" spans="1:43">
      <c r="A97" s="64" t="s">
        <v>225</v>
      </c>
      <c r="B97" s="59">
        <v>30.758410000000001</v>
      </c>
      <c r="C97" s="59">
        <v>272.82777000000004</v>
      </c>
      <c r="D97" s="59">
        <v>48.690649999999998</v>
      </c>
      <c r="E97" s="59">
        <v>0.73239999999999994</v>
      </c>
      <c r="F97" s="59">
        <v>0</v>
      </c>
      <c r="G97" s="59">
        <v>83.48724</v>
      </c>
      <c r="H97" s="59">
        <v>2E-3</v>
      </c>
      <c r="I97" s="59">
        <v>5.0000000000000001E-3</v>
      </c>
      <c r="J97" s="59">
        <v>151.03998999999999</v>
      </c>
      <c r="K97" s="59">
        <v>18.41526</v>
      </c>
      <c r="L97" s="59">
        <v>5.3667400000000001</v>
      </c>
      <c r="M97" s="59">
        <v>333.90365000000003</v>
      </c>
      <c r="N97" s="59">
        <v>9.0712099999999989</v>
      </c>
      <c r="O97" s="59">
        <v>6.0000000000000001E-3</v>
      </c>
      <c r="P97" s="59">
        <v>276.92260999999996</v>
      </c>
      <c r="Q97" s="59">
        <v>3.0000000000000001E-3</v>
      </c>
      <c r="R97" s="59">
        <v>4.3221499999999997</v>
      </c>
      <c r="S97" s="59">
        <v>7.0000000000000001E-3</v>
      </c>
      <c r="T97" s="59">
        <v>2E-3</v>
      </c>
      <c r="U97" s="59">
        <v>5.5381999999999998</v>
      </c>
      <c r="V97" s="59">
        <v>6.0000000000000001E-3</v>
      </c>
      <c r="W97" s="59">
        <v>6.0000000000000001E-3</v>
      </c>
      <c r="X97" s="59">
        <v>1.103E-2</v>
      </c>
      <c r="Y97" s="59">
        <v>4.2833999999999994</v>
      </c>
      <c r="Z97" s="59">
        <v>227.47042000000002</v>
      </c>
      <c r="AA97" s="59">
        <v>7.5670399999999995</v>
      </c>
      <c r="AB97" s="59">
        <v>3.9781999999999997</v>
      </c>
      <c r="AC97" s="59">
        <v>113.57627000000001</v>
      </c>
      <c r="AD97" s="59">
        <v>265.09100000000001</v>
      </c>
      <c r="AE97" s="59">
        <v>543.94550000000004</v>
      </c>
      <c r="AF97" s="59">
        <v>1E-3</v>
      </c>
      <c r="AG97" s="59">
        <v>6.0000000000000001E-3</v>
      </c>
      <c r="AH97" s="59">
        <v>8.0000000000000002E-3</v>
      </c>
      <c r="AI97" s="59">
        <v>7.1509999999999998</v>
      </c>
      <c r="AJ97" s="59">
        <v>3.0099999999999997E-3</v>
      </c>
      <c r="AK97" s="59">
        <v>2E-3</v>
      </c>
      <c r="AL97" s="59">
        <v>59.102199999999996</v>
      </c>
      <c r="AM97" s="59">
        <v>2.3868800000000001</v>
      </c>
      <c r="AN97" s="59">
        <v>1E-3</v>
      </c>
      <c r="AO97" s="59">
        <v>1E-3</v>
      </c>
      <c r="AP97" s="59">
        <v>4.9714399999999994</v>
      </c>
      <c r="AQ97" s="59">
        <v>2480.6696699999998</v>
      </c>
    </row>
    <row r="98" spans="1:43">
      <c r="A98" s="64" t="s">
        <v>226</v>
      </c>
      <c r="B98" s="59">
        <v>0</v>
      </c>
      <c r="C98" s="59">
        <v>62.698129999999999</v>
      </c>
      <c r="D98" s="59">
        <v>30.783560000000001</v>
      </c>
      <c r="E98" s="59">
        <v>2.9201100000000002</v>
      </c>
      <c r="F98" s="59">
        <v>0</v>
      </c>
      <c r="G98" s="59">
        <v>0</v>
      </c>
      <c r="H98" s="59">
        <v>0</v>
      </c>
      <c r="I98" s="59">
        <v>0</v>
      </c>
      <c r="J98" s="59">
        <v>0</v>
      </c>
      <c r="K98" s="59">
        <v>0</v>
      </c>
      <c r="L98" s="59">
        <v>61.753140000000002</v>
      </c>
      <c r="M98" s="59">
        <v>0</v>
      </c>
      <c r="N98" s="59">
        <v>1.6467700000000001</v>
      </c>
      <c r="O98" s="59">
        <v>0</v>
      </c>
      <c r="P98" s="59">
        <v>0</v>
      </c>
      <c r="Q98" s="59">
        <v>0</v>
      </c>
      <c r="R98" s="59">
        <v>0</v>
      </c>
      <c r="S98" s="59">
        <v>2.9347800000000004</v>
      </c>
      <c r="T98" s="59">
        <v>0</v>
      </c>
      <c r="U98" s="59">
        <v>0</v>
      </c>
      <c r="V98" s="59">
        <v>0</v>
      </c>
      <c r="W98" s="59">
        <v>0</v>
      </c>
      <c r="X98" s="59">
        <v>0</v>
      </c>
      <c r="Y98" s="59">
        <v>4</v>
      </c>
      <c r="Z98" s="59">
        <v>0</v>
      </c>
      <c r="AA98" s="59">
        <v>0</v>
      </c>
      <c r="AB98" s="59">
        <v>0</v>
      </c>
      <c r="AC98" s="59">
        <v>2.3934899999999999</v>
      </c>
      <c r="AD98" s="59">
        <v>0</v>
      </c>
      <c r="AE98" s="59">
        <v>0</v>
      </c>
      <c r="AF98" s="59">
        <v>0</v>
      </c>
      <c r="AG98" s="59">
        <v>0</v>
      </c>
      <c r="AH98" s="59">
        <v>0</v>
      </c>
      <c r="AI98" s="59">
        <v>0</v>
      </c>
      <c r="AJ98" s="59">
        <v>0</v>
      </c>
      <c r="AK98" s="59">
        <v>0</v>
      </c>
      <c r="AL98" s="59">
        <v>0</v>
      </c>
      <c r="AM98" s="59">
        <v>0</v>
      </c>
      <c r="AN98" s="59">
        <v>0</v>
      </c>
      <c r="AO98" s="59">
        <v>0</v>
      </c>
      <c r="AP98" s="59">
        <v>0</v>
      </c>
      <c r="AQ98" s="59">
        <v>169.12998000000002</v>
      </c>
    </row>
    <row r="99" spans="1:43">
      <c r="A99" s="64" t="s">
        <v>227</v>
      </c>
      <c r="B99" s="59">
        <v>0</v>
      </c>
      <c r="C99" s="59">
        <v>0</v>
      </c>
      <c r="D99" s="59">
        <v>0</v>
      </c>
      <c r="E99" s="59">
        <v>0</v>
      </c>
      <c r="F99" s="59">
        <v>0</v>
      </c>
      <c r="G99" s="59">
        <v>0</v>
      </c>
      <c r="H99" s="59">
        <v>0</v>
      </c>
      <c r="I99" s="59">
        <v>0</v>
      </c>
      <c r="J99" s="59">
        <v>0</v>
      </c>
      <c r="K99" s="59">
        <v>0</v>
      </c>
      <c r="L99" s="59">
        <v>0</v>
      </c>
      <c r="M99" s="59">
        <v>0</v>
      </c>
      <c r="N99" s="59">
        <v>0</v>
      </c>
      <c r="O99" s="59">
        <v>0</v>
      </c>
      <c r="P99" s="59">
        <v>0</v>
      </c>
      <c r="Q99" s="59">
        <v>0</v>
      </c>
      <c r="R99" s="59">
        <v>0</v>
      </c>
      <c r="S99" s="59">
        <v>0</v>
      </c>
      <c r="T99" s="59">
        <v>0</v>
      </c>
      <c r="U99" s="59">
        <v>0</v>
      </c>
      <c r="V99" s="59">
        <v>0</v>
      </c>
      <c r="W99" s="59">
        <v>0</v>
      </c>
      <c r="X99" s="59">
        <v>0</v>
      </c>
      <c r="Y99" s="59">
        <v>0</v>
      </c>
      <c r="Z99" s="59">
        <v>0</v>
      </c>
      <c r="AA99" s="59">
        <v>0</v>
      </c>
      <c r="AB99" s="59">
        <v>0</v>
      </c>
      <c r="AC99" s="59">
        <v>0</v>
      </c>
      <c r="AD99" s="59">
        <v>11.477040000000001</v>
      </c>
      <c r="AE99" s="59">
        <v>0</v>
      </c>
      <c r="AF99" s="59">
        <v>0</v>
      </c>
      <c r="AG99" s="59">
        <v>0</v>
      </c>
      <c r="AH99" s="59">
        <v>0</v>
      </c>
      <c r="AI99" s="59">
        <v>0</v>
      </c>
      <c r="AJ99" s="59">
        <v>0</v>
      </c>
      <c r="AK99" s="59">
        <v>0</v>
      </c>
      <c r="AL99" s="59">
        <v>0</v>
      </c>
      <c r="AM99" s="59">
        <v>0</v>
      </c>
      <c r="AN99" s="59">
        <v>0</v>
      </c>
      <c r="AO99" s="59">
        <v>0</v>
      </c>
      <c r="AP99" s="59">
        <v>0</v>
      </c>
      <c r="AQ99" s="59">
        <v>11.477040000000001</v>
      </c>
    </row>
    <row r="100" spans="1:43">
      <c r="A100" s="64" t="s">
        <v>228</v>
      </c>
      <c r="B100" s="59">
        <v>0</v>
      </c>
      <c r="C100" s="59">
        <v>0</v>
      </c>
      <c r="D100" s="59">
        <v>0</v>
      </c>
      <c r="E100" s="59">
        <v>0</v>
      </c>
      <c r="F100" s="59">
        <v>0</v>
      </c>
      <c r="G100" s="59">
        <v>0</v>
      </c>
      <c r="H100" s="59">
        <v>0</v>
      </c>
      <c r="I100" s="59">
        <v>0</v>
      </c>
      <c r="J100" s="59">
        <v>0</v>
      </c>
      <c r="K100" s="59">
        <v>0</v>
      </c>
      <c r="L100" s="59">
        <v>0</v>
      </c>
      <c r="M100" s="59">
        <v>0</v>
      </c>
      <c r="N100" s="59">
        <v>0</v>
      </c>
      <c r="O100" s="59">
        <v>65</v>
      </c>
      <c r="P100" s="59">
        <v>0</v>
      </c>
      <c r="Q100" s="59">
        <v>0</v>
      </c>
      <c r="R100" s="59">
        <v>0</v>
      </c>
      <c r="S100" s="59">
        <v>0</v>
      </c>
      <c r="T100" s="59">
        <v>0</v>
      </c>
      <c r="U100" s="59">
        <v>0</v>
      </c>
      <c r="V100" s="59">
        <v>0</v>
      </c>
      <c r="W100" s="59">
        <v>0</v>
      </c>
      <c r="X100" s="59">
        <v>0</v>
      </c>
      <c r="Y100" s="59">
        <v>0</v>
      </c>
      <c r="Z100" s="59">
        <v>0</v>
      </c>
      <c r="AA100" s="59">
        <v>0</v>
      </c>
      <c r="AB100" s="59">
        <v>0</v>
      </c>
      <c r="AC100" s="59">
        <v>1200.34247</v>
      </c>
      <c r="AD100" s="59">
        <v>0</v>
      </c>
      <c r="AE100" s="59">
        <v>0</v>
      </c>
      <c r="AF100" s="59">
        <v>0</v>
      </c>
      <c r="AG100" s="59">
        <v>0</v>
      </c>
      <c r="AH100" s="59">
        <v>0</v>
      </c>
      <c r="AI100" s="59">
        <v>0</v>
      </c>
      <c r="AJ100" s="59">
        <v>0</v>
      </c>
      <c r="AK100" s="59">
        <v>0</v>
      </c>
      <c r="AL100" s="59">
        <v>0</v>
      </c>
      <c r="AM100" s="59">
        <v>0</v>
      </c>
      <c r="AN100" s="59">
        <v>0</v>
      </c>
      <c r="AO100" s="59">
        <v>0</v>
      </c>
      <c r="AP100" s="59">
        <v>0</v>
      </c>
      <c r="AQ100" s="59">
        <v>1265.34247</v>
      </c>
    </row>
    <row r="101" spans="1:43">
      <c r="A101" s="389" t="s">
        <v>229</v>
      </c>
      <c r="B101" s="438">
        <v>18071.356500000002</v>
      </c>
      <c r="C101" s="438">
        <v>676.16247999999996</v>
      </c>
      <c r="D101" s="438">
        <v>2207.8216499999999</v>
      </c>
      <c r="E101" s="438">
        <v>894.17656999999997</v>
      </c>
      <c r="F101" s="438">
        <v>175.78370999999999</v>
      </c>
      <c r="G101" s="438">
        <v>448.51175999999998</v>
      </c>
      <c r="H101" s="438">
        <v>281.09643</v>
      </c>
      <c r="I101" s="438">
        <v>889.75240000000008</v>
      </c>
      <c r="J101" s="438">
        <v>172.16066000000001</v>
      </c>
      <c r="K101" s="438">
        <v>464.74869000000001</v>
      </c>
      <c r="L101" s="438">
        <v>176.80874</v>
      </c>
      <c r="M101" s="438">
        <v>508.81561999999997</v>
      </c>
      <c r="N101" s="438">
        <v>1232.3502900000001</v>
      </c>
      <c r="O101" s="438">
        <v>283.16502000000003</v>
      </c>
      <c r="P101" s="438">
        <v>408.21879999999999</v>
      </c>
      <c r="Q101" s="438">
        <v>30.48434</v>
      </c>
      <c r="R101" s="438">
        <v>495.11599000000001</v>
      </c>
      <c r="S101" s="438">
        <v>385.79700000000003</v>
      </c>
      <c r="T101" s="438">
        <v>992.42693000000008</v>
      </c>
      <c r="U101" s="438">
        <v>114.92566000000001</v>
      </c>
      <c r="V101" s="438">
        <v>36.096609999999998</v>
      </c>
      <c r="W101" s="438">
        <v>82.233429999999998</v>
      </c>
      <c r="X101" s="438">
        <v>487.69218999999998</v>
      </c>
      <c r="Y101" s="438">
        <v>137.56921</v>
      </c>
      <c r="Z101" s="438">
        <v>318.13209000000001</v>
      </c>
      <c r="AA101" s="438">
        <v>524.9366</v>
      </c>
      <c r="AB101" s="438">
        <v>147.42944</v>
      </c>
      <c r="AC101" s="438">
        <v>1097.4457</v>
      </c>
      <c r="AD101" s="438">
        <v>566.23026000000004</v>
      </c>
      <c r="AE101" s="438">
        <v>685.70143999999993</v>
      </c>
      <c r="AF101" s="438">
        <v>429.4486</v>
      </c>
      <c r="AG101" s="438">
        <v>142.94209000000001</v>
      </c>
      <c r="AH101" s="438">
        <v>216.32243</v>
      </c>
      <c r="AI101" s="438">
        <v>218.64967999999999</v>
      </c>
      <c r="AJ101" s="438">
        <v>72.90804</v>
      </c>
      <c r="AK101" s="438">
        <v>287.20008000000001</v>
      </c>
      <c r="AL101" s="438">
        <v>744.13235999999995</v>
      </c>
      <c r="AM101" s="438">
        <v>73.700860000000006</v>
      </c>
      <c r="AN101" s="438">
        <v>141.94168999999999</v>
      </c>
      <c r="AO101" s="438">
        <v>220.83859000000001</v>
      </c>
      <c r="AP101" s="438">
        <v>70.308700000000002</v>
      </c>
      <c r="AQ101" s="438">
        <v>35611.53933</v>
      </c>
    </row>
    <row r="102" spans="1:43">
      <c r="A102" s="64" t="s">
        <v>230</v>
      </c>
      <c r="B102" s="59">
        <v>417.23553999999996</v>
      </c>
      <c r="C102" s="59">
        <v>53.507460000000002</v>
      </c>
      <c r="D102" s="59">
        <v>780.72249999999997</v>
      </c>
      <c r="E102" s="59">
        <v>717.10689000000002</v>
      </c>
      <c r="F102" s="59">
        <v>75.809010000000001</v>
      </c>
      <c r="G102" s="59">
        <v>30.998759999999997</v>
      </c>
      <c r="H102" s="59">
        <v>217.19036</v>
      </c>
      <c r="I102" s="59">
        <v>355.23</v>
      </c>
      <c r="J102" s="59">
        <v>0</v>
      </c>
      <c r="K102" s="59">
        <v>152.87107999999998</v>
      </c>
      <c r="L102" s="59">
        <v>128.46976000000001</v>
      </c>
      <c r="M102" s="59">
        <v>286.64772999999997</v>
      </c>
      <c r="N102" s="59">
        <v>462.02953000000002</v>
      </c>
      <c r="O102" s="59">
        <v>165.23469</v>
      </c>
      <c r="P102" s="59">
        <v>87.612089999999995</v>
      </c>
      <c r="Q102" s="59">
        <v>7.141</v>
      </c>
      <c r="R102" s="59">
        <v>147.58160000000001</v>
      </c>
      <c r="S102" s="59">
        <v>64.721589999999992</v>
      </c>
      <c r="T102" s="59">
        <v>853.15011000000004</v>
      </c>
      <c r="U102" s="59">
        <v>26.354089999999999</v>
      </c>
      <c r="V102" s="59">
        <v>13.036799999999999</v>
      </c>
      <c r="W102" s="59">
        <v>0</v>
      </c>
      <c r="X102" s="59">
        <v>54.669319999999999</v>
      </c>
      <c r="Y102" s="59">
        <v>118.51881</v>
      </c>
      <c r="Z102" s="59">
        <v>126.67110000000001</v>
      </c>
      <c r="AA102" s="59">
        <v>117.63255000000001</v>
      </c>
      <c r="AB102" s="59">
        <v>0</v>
      </c>
      <c r="AC102" s="59">
        <v>561.87390000000005</v>
      </c>
      <c r="AD102" s="59">
        <v>96.623729999999995</v>
      </c>
      <c r="AE102" s="59">
        <v>219.89265</v>
      </c>
      <c r="AF102" s="59">
        <v>54.581919999999997</v>
      </c>
      <c r="AG102" s="59">
        <v>81.83126</v>
      </c>
      <c r="AH102" s="59">
        <v>81.169509999999988</v>
      </c>
      <c r="AI102" s="59">
        <v>23.07536</v>
      </c>
      <c r="AJ102" s="59">
        <v>22.84797</v>
      </c>
      <c r="AK102" s="59">
        <v>3.0000800000000001</v>
      </c>
      <c r="AL102" s="59">
        <v>89.677009999999996</v>
      </c>
      <c r="AM102" s="59">
        <v>28.532830000000001</v>
      </c>
      <c r="AN102" s="59">
        <v>41.85</v>
      </c>
      <c r="AO102" s="59">
        <v>83.488590000000002</v>
      </c>
      <c r="AP102" s="59">
        <v>0</v>
      </c>
      <c r="AQ102" s="59">
        <v>6848.5871799999995</v>
      </c>
    </row>
    <row r="103" spans="1:43">
      <c r="A103" s="64" t="s">
        <v>231</v>
      </c>
      <c r="B103" s="59">
        <v>193.53348</v>
      </c>
      <c r="C103" s="59">
        <v>0</v>
      </c>
      <c r="D103" s="59">
        <v>47.65963</v>
      </c>
      <c r="E103" s="59">
        <v>0</v>
      </c>
      <c r="F103" s="59">
        <v>0</v>
      </c>
      <c r="G103" s="59">
        <v>0</v>
      </c>
      <c r="H103" s="59">
        <v>10.16586</v>
      </c>
      <c r="I103" s="59">
        <v>0</v>
      </c>
      <c r="J103" s="59">
        <v>0</v>
      </c>
      <c r="K103" s="59">
        <v>0</v>
      </c>
      <c r="L103" s="59">
        <v>11.02745</v>
      </c>
      <c r="M103" s="59">
        <v>0</v>
      </c>
      <c r="N103" s="59">
        <v>0</v>
      </c>
      <c r="O103" s="59">
        <v>0</v>
      </c>
      <c r="P103" s="59">
        <v>0</v>
      </c>
      <c r="Q103" s="59">
        <v>0</v>
      </c>
      <c r="R103" s="59">
        <v>4.88917</v>
      </c>
      <c r="S103" s="59">
        <v>174.17148</v>
      </c>
      <c r="T103" s="59">
        <v>31.339980000000001</v>
      </c>
      <c r="U103" s="59">
        <v>35.444400000000002</v>
      </c>
      <c r="V103" s="59">
        <v>0</v>
      </c>
      <c r="W103" s="59">
        <v>0</v>
      </c>
      <c r="X103" s="59">
        <v>35.595210000000002</v>
      </c>
      <c r="Y103" s="59">
        <v>0</v>
      </c>
      <c r="Z103" s="59">
        <v>0</v>
      </c>
      <c r="AA103" s="59">
        <v>5.0238199999999997</v>
      </c>
      <c r="AB103" s="59">
        <v>112.25244000000001</v>
      </c>
      <c r="AC103" s="59">
        <v>0</v>
      </c>
      <c r="AD103" s="59">
        <v>313.80121000000003</v>
      </c>
      <c r="AE103" s="59">
        <v>133.39129</v>
      </c>
      <c r="AF103" s="59">
        <v>0.85748000000000002</v>
      </c>
      <c r="AG103" s="59">
        <v>0</v>
      </c>
      <c r="AH103" s="59">
        <v>0</v>
      </c>
      <c r="AI103" s="59">
        <v>59.743050000000004</v>
      </c>
      <c r="AJ103" s="59">
        <v>0</v>
      </c>
      <c r="AK103" s="59">
        <v>0</v>
      </c>
      <c r="AL103" s="59">
        <v>260.85628000000003</v>
      </c>
      <c r="AM103" s="59">
        <v>0</v>
      </c>
      <c r="AN103" s="59">
        <v>0</v>
      </c>
      <c r="AO103" s="59">
        <v>0</v>
      </c>
      <c r="AP103" s="59">
        <v>0</v>
      </c>
      <c r="AQ103" s="59">
        <v>1429.7522300000001</v>
      </c>
    </row>
    <row r="104" spans="1:43">
      <c r="A104" s="64" t="s">
        <v>232</v>
      </c>
      <c r="B104" s="59">
        <v>17383.032809999997</v>
      </c>
      <c r="C104" s="59">
        <v>0</v>
      </c>
      <c r="D104" s="59">
        <v>0</v>
      </c>
      <c r="E104" s="59">
        <v>0.90213999999999994</v>
      </c>
      <c r="F104" s="59">
        <v>0</v>
      </c>
      <c r="G104" s="59">
        <v>0</v>
      </c>
      <c r="H104" s="59">
        <v>-1.0000000000000001E-5</v>
      </c>
      <c r="I104" s="59">
        <v>0</v>
      </c>
      <c r="J104" s="59">
        <v>8.1999999999999993</v>
      </c>
      <c r="K104" s="59">
        <v>384.17410999999998</v>
      </c>
      <c r="L104" s="59">
        <v>299.80268999999998</v>
      </c>
      <c r="M104" s="59">
        <v>115.33054</v>
      </c>
      <c r="N104" s="59">
        <v>104.85196999999999</v>
      </c>
      <c r="O104" s="59">
        <v>157.26526999999999</v>
      </c>
      <c r="P104" s="59">
        <v>0</v>
      </c>
      <c r="Q104" s="59">
        <v>0</v>
      </c>
      <c r="R104" s="59">
        <v>0</v>
      </c>
      <c r="S104" s="59">
        <v>0</v>
      </c>
      <c r="T104" s="59">
        <v>0</v>
      </c>
      <c r="U104" s="59">
        <v>0.39171</v>
      </c>
      <c r="V104" s="59">
        <v>5.7300000000000007E-3</v>
      </c>
      <c r="W104" s="59">
        <v>0</v>
      </c>
      <c r="X104" s="59">
        <v>4.9000000000000004</v>
      </c>
      <c r="Y104" s="59">
        <v>0</v>
      </c>
      <c r="Z104" s="59">
        <v>140.53345000000002</v>
      </c>
      <c r="AA104" s="59">
        <v>1.2002899999999999</v>
      </c>
      <c r="AB104" s="59">
        <v>0</v>
      </c>
      <c r="AC104" s="59">
        <v>0</v>
      </c>
      <c r="AD104" s="59">
        <v>25.524999999999999</v>
      </c>
      <c r="AE104" s="59">
        <v>2.6459999999999999</v>
      </c>
      <c r="AF104" s="59">
        <v>0</v>
      </c>
      <c r="AG104" s="59">
        <v>0</v>
      </c>
      <c r="AH104" s="59">
        <v>0</v>
      </c>
      <c r="AI104" s="59">
        <v>0</v>
      </c>
      <c r="AJ104" s="59">
        <v>0</v>
      </c>
      <c r="AK104" s="59">
        <v>0</v>
      </c>
      <c r="AL104" s="59">
        <v>0</v>
      </c>
      <c r="AM104" s="59">
        <v>0</v>
      </c>
      <c r="AN104" s="59">
        <v>0</v>
      </c>
      <c r="AO104" s="59">
        <v>0</v>
      </c>
      <c r="AP104" s="59">
        <v>0</v>
      </c>
      <c r="AQ104" s="59">
        <v>18628.761699999999</v>
      </c>
    </row>
    <row r="105" spans="1:43">
      <c r="A105" s="64" t="s">
        <v>233</v>
      </c>
      <c r="B105" s="59">
        <v>77.554670000000002</v>
      </c>
      <c r="C105" s="59">
        <v>622.65502000000004</v>
      </c>
      <c r="D105" s="59">
        <v>1379.4395200000001</v>
      </c>
      <c r="E105" s="59">
        <v>176.16754</v>
      </c>
      <c r="F105" s="59">
        <v>99.974699999999999</v>
      </c>
      <c r="G105" s="59">
        <v>417.51299999999998</v>
      </c>
      <c r="H105" s="59">
        <v>53.740220000000001</v>
      </c>
      <c r="I105" s="59">
        <v>534.52240000000006</v>
      </c>
      <c r="J105" s="59">
        <v>163.96065999999999</v>
      </c>
      <c r="K105" s="59">
        <v>311.87761</v>
      </c>
      <c r="L105" s="59">
        <v>37.305730000000004</v>
      </c>
      <c r="M105" s="59">
        <v>222.16719000000001</v>
      </c>
      <c r="N105" s="59">
        <v>767.94106000000011</v>
      </c>
      <c r="O105" s="59">
        <v>117.93034</v>
      </c>
      <c r="P105" s="59">
        <v>320.60671000000002</v>
      </c>
      <c r="Q105" s="59">
        <v>23.343340000000001</v>
      </c>
      <c r="R105" s="59">
        <v>342.64521999999999</v>
      </c>
      <c r="S105" s="59">
        <v>146.90393</v>
      </c>
      <c r="T105" s="59">
        <v>107.93683999999999</v>
      </c>
      <c r="U105" s="59">
        <v>52.735459999999996</v>
      </c>
      <c r="V105" s="59">
        <v>23.054080000000003</v>
      </c>
      <c r="W105" s="59">
        <v>82.233429999999998</v>
      </c>
      <c r="X105" s="59">
        <v>392.52765999999997</v>
      </c>
      <c r="Y105" s="59">
        <v>19.0504</v>
      </c>
      <c r="Z105" s="59">
        <v>51.151160000000004</v>
      </c>
      <c r="AA105" s="59">
        <v>401.07994000000002</v>
      </c>
      <c r="AB105" s="59">
        <v>35.177</v>
      </c>
      <c r="AC105" s="59">
        <v>535.57180000000005</v>
      </c>
      <c r="AD105" s="59">
        <v>130.28032000000002</v>
      </c>
      <c r="AE105" s="59">
        <v>329.7715</v>
      </c>
      <c r="AF105" s="59">
        <v>374.00920000000002</v>
      </c>
      <c r="AG105" s="59">
        <v>61.11083</v>
      </c>
      <c r="AH105" s="59">
        <v>135.15292000000002</v>
      </c>
      <c r="AI105" s="59">
        <v>135.83126999999999</v>
      </c>
      <c r="AJ105" s="59">
        <v>50.060070000000003</v>
      </c>
      <c r="AK105" s="59">
        <v>284.2</v>
      </c>
      <c r="AL105" s="59">
        <v>393.59906999999998</v>
      </c>
      <c r="AM105" s="59">
        <v>45.168030000000002</v>
      </c>
      <c r="AN105" s="59">
        <v>100.09169</v>
      </c>
      <c r="AO105" s="59">
        <v>137.35</v>
      </c>
      <c r="AP105" s="59">
        <v>70.308700000000002</v>
      </c>
      <c r="AQ105" s="59">
        <v>9763.7002300000004</v>
      </c>
    </row>
    <row r="106" spans="1:43">
      <c r="A106" s="99" t="s">
        <v>234</v>
      </c>
      <c r="B106" s="95">
        <v>0</v>
      </c>
      <c r="C106" s="95">
        <v>0</v>
      </c>
      <c r="D106" s="95">
        <v>0</v>
      </c>
      <c r="E106" s="95">
        <v>0</v>
      </c>
      <c r="F106" s="95">
        <v>0</v>
      </c>
      <c r="G106" s="95">
        <v>0</v>
      </c>
      <c r="H106" s="95">
        <v>0</v>
      </c>
      <c r="I106" s="95">
        <v>0</v>
      </c>
      <c r="J106" s="95">
        <v>0</v>
      </c>
      <c r="K106" s="95">
        <v>-384.17410999999998</v>
      </c>
      <c r="L106" s="95">
        <v>-299.79689000000002</v>
      </c>
      <c r="M106" s="95">
        <v>-115.32983999999999</v>
      </c>
      <c r="N106" s="95">
        <v>-102.47227000000001</v>
      </c>
      <c r="O106" s="95">
        <v>-157.26527999999999</v>
      </c>
      <c r="P106" s="95">
        <v>0</v>
      </c>
      <c r="Q106" s="95">
        <v>0</v>
      </c>
      <c r="R106" s="95">
        <v>0</v>
      </c>
      <c r="S106" s="95">
        <v>0</v>
      </c>
      <c r="T106" s="95">
        <v>0</v>
      </c>
      <c r="U106" s="95">
        <v>0</v>
      </c>
      <c r="V106" s="95">
        <v>0</v>
      </c>
      <c r="W106" s="95">
        <v>0</v>
      </c>
      <c r="X106" s="95">
        <v>0</v>
      </c>
      <c r="Y106" s="95">
        <v>0</v>
      </c>
      <c r="Z106" s="95">
        <v>-0.22362000000000001</v>
      </c>
      <c r="AA106" s="95">
        <v>0</v>
      </c>
      <c r="AB106" s="95">
        <v>0</v>
      </c>
      <c r="AC106" s="95">
        <v>0</v>
      </c>
      <c r="AD106" s="95">
        <v>0</v>
      </c>
      <c r="AE106" s="95">
        <v>0</v>
      </c>
      <c r="AF106" s="95">
        <v>0</v>
      </c>
      <c r="AG106" s="95">
        <v>0</v>
      </c>
      <c r="AH106" s="95">
        <v>0</v>
      </c>
      <c r="AI106" s="95">
        <v>0</v>
      </c>
      <c r="AJ106" s="95">
        <v>0</v>
      </c>
      <c r="AK106" s="95">
        <v>0</v>
      </c>
      <c r="AL106" s="95">
        <v>0</v>
      </c>
      <c r="AM106" s="95">
        <v>0</v>
      </c>
      <c r="AN106" s="95">
        <v>0</v>
      </c>
      <c r="AO106" s="95">
        <v>0</v>
      </c>
      <c r="AP106" s="95">
        <v>0</v>
      </c>
      <c r="AQ106" s="95">
        <v>-1059.2620099999999</v>
      </c>
    </row>
    <row r="107" spans="1:43">
      <c r="A107" s="389" t="s">
        <v>235</v>
      </c>
      <c r="B107" s="438">
        <v>0</v>
      </c>
      <c r="C107" s="438">
        <v>0</v>
      </c>
      <c r="D107" s="438">
        <v>0</v>
      </c>
      <c r="E107" s="438">
        <v>0</v>
      </c>
      <c r="F107" s="438">
        <v>0</v>
      </c>
      <c r="G107" s="438">
        <v>0</v>
      </c>
      <c r="H107" s="438">
        <v>0</v>
      </c>
      <c r="I107" s="438">
        <v>0</v>
      </c>
      <c r="J107" s="438">
        <v>0</v>
      </c>
      <c r="K107" s="438">
        <v>0</v>
      </c>
      <c r="L107" s="438">
        <v>0</v>
      </c>
      <c r="M107" s="438">
        <v>0</v>
      </c>
      <c r="N107" s="438">
        <v>0</v>
      </c>
      <c r="O107" s="438">
        <v>0</v>
      </c>
      <c r="P107" s="438">
        <v>0</v>
      </c>
      <c r="Q107" s="438">
        <v>0</v>
      </c>
      <c r="R107" s="438">
        <v>0</v>
      </c>
      <c r="S107" s="438">
        <v>0</v>
      </c>
      <c r="T107" s="438">
        <v>0</v>
      </c>
      <c r="U107" s="438">
        <v>0</v>
      </c>
      <c r="V107" s="438">
        <v>0</v>
      </c>
      <c r="W107" s="438">
        <v>0</v>
      </c>
      <c r="X107" s="438">
        <v>0</v>
      </c>
      <c r="Y107" s="438">
        <v>0</v>
      </c>
      <c r="Z107" s="438">
        <v>0</v>
      </c>
      <c r="AA107" s="438">
        <v>0</v>
      </c>
      <c r="AB107" s="438">
        <v>0</v>
      </c>
      <c r="AC107" s="438">
        <v>0</v>
      </c>
      <c r="AD107" s="438">
        <v>0</v>
      </c>
      <c r="AE107" s="438">
        <v>0</v>
      </c>
      <c r="AF107" s="438">
        <v>0</v>
      </c>
      <c r="AG107" s="438">
        <v>0</v>
      </c>
      <c r="AH107" s="438">
        <v>0</v>
      </c>
      <c r="AI107" s="438">
        <v>0</v>
      </c>
      <c r="AJ107" s="438">
        <v>0</v>
      </c>
      <c r="AK107" s="438">
        <v>0</v>
      </c>
      <c r="AL107" s="438">
        <v>0</v>
      </c>
      <c r="AM107" s="438">
        <v>0</v>
      </c>
      <c r="AN107" s="438">
        <v>0</v>
      </c>
      <c r="AO107" s="438">
        <v>0</v>
      </c>
      <c r="AP107" s="438">
        <v>0</v>
      </c>
      <c r="AQ107" s="438">
        <v>0</v>
      </c>
    </row>
    <row r="108" spans="1:43">
      <c r="A108" s="64" t="s">
        <v>236</v>
      </c>
      <c r="B108" s="59">
        <v>0</v>
      </c>
      <c r="C108" s="59">
        <v>0</v>
      </c>
      <c r="D108" s="59">
        <v>0</v>
      </c>
      <c r="E108" s="59">
        <v>0</v>
      </c>
      <c r="F108" s="59">
        <v>0</v>
      </c>
      <c r="G108" s="59">
        <v>0</v>
      </c>
      <c r="H108" s="59">
        <v>0</v>
      </c>
      <c r="I108" s="59">
        <v>0</v>
      </c>
      <c r="J108" s="59">
        <v>0</v>
      </c>
      <c r="K108" s="59">
        <v>0</v>
      </c>
      <c r="L108" s="59">
        <v>0</v>
      </c>
      <c r="M108" s="59">
        <v>0</v>
      </c>
      <c r="N108" s="59">
        <v>0</v>
      </c>
      <c r="O108" s="59">
        <v>0</v>
      </c>
      <c r="P108" s="59">
        <v>0</v>
      </c>
      <c r="Q108" s="59">
        <v>0</v>
      </c>
      <c r="R108" s="59">
        <v>0</v>
      </c>
      <c r="S108" s="59">
        <v>0</v>
      </c>
      <c r="T108" s="59">
        <v>0</v>
      </c>
      <c r="U108" s="59">
        <v>0</v>
      </c>
      <c r="V108" s="59">
        <v>0</v>
      </c>
      <c r="W108" s="59">
        <v>0</v>
      </c>
      <c r="X108" s="59">
        <v>0</v>
      </c>
      <c r="Y108" s="59">
        <v>0</v>
      </c>
      <c r="Z108" s="59">
        <v>0</v>
      </c>
      <c r="AA108" s="59">
        <v>0</v>
      </c>
      <c r="AB108" s="59">
        <v>0</v>
      </c>
      <c r="AC108" s="59">
        <v>0</v>
      </c>
      <c r="AD108" s="59">
        <v>0</v>
      </c>
      <c r="AE108" s="59">
        <v>0</v>
      </c>
      <c r="AF108" s="59">
        <v>0</v>
      </c>
      <c r="AG108" s="59">
        <v>0</v>
      </c>
      <c r="AH108" s="59">
        <v>0</v>
      </c>
      <c r="AI108" s="59">
        <v>0</v>
      </c>
      <c r="AJ108" s="59">
        <v>0</v>
      </c>
      <c r="AK108" s="59">
        <v>0</v>
      </c>
      <c r="AL108" s="59">
        <v>0</v>
      </c>
      <c r="AM108" s="59">
        <v>0</v>
      </c>
      <c r="AN108" s="59">
        <v>0</v>
      </c>
      <c r="AO108" s="59">
        <v>0</v>
      </c>
      <c r="AP108" s="59">
        <v>0</v>
      </c>
      <c r="AQ108" s="59">
        <v>0</v>
      </c>
    </row>
    <row r="109" spans="1:43">
      <c r="A109" s="64" t="s">
        <v>237</v>
      </c>
      <c r="B109" s="59">
        <v>0</v>
      </c>
      <c r="C109" s="59">
        <v>0</v>
      </c>
      <c r="D109" s="59">
        <v>0</v>
      </c>
      <c r="E109" s="59">
        <v>0</v>
      </c>
      <c r="F109" s="59">
        <v>0</v>
      </c>
      <c r="G109" s="59">
        <v>0</v>
      </c>
      <c r="H109" s="59">
        <v>0</v>
      </c>
      <c r="I109" s="59">
        <v>0</v>
      </c>
      <c r="J109" s="59">
        <v>0</v>
      </c>
      <c r="K109" s="59">
        <v>0</v>
      </c>
      <c r="L109" s="59">
        <v>0</v>
      </c>
      <c r="M109" s="59">
        <v>0</v>
      </c>
      <c r="N109" s="59">
        <v>0</v>
      </c>
      <c r="O109" s="59">
        <v>0</v>
      </c>
      <c r="P109" s="59">
        <v>0</v>
      </c>
      <c r="Q109" s="59">
        <v>0</v>
      </c>
      <c r="R109" s="59">
        <v>0</v>
      </c>
      <c r="S109" s="59">
        <v>0</v>
      </c>
      <c r="T109" s="59">
        <v>0</v>
      </c>
      <c r="U109" s="59">
        <v>0</v>
      </c>
      <c r="V109" s="59">
        <v>0</v>
      </c>
      <c r="W109" s="59">
        <v>0</v>
      </c>
      <c r="X109" s="59">
        <v>0</v>
      </c>
      <c r="Y109" s="59">
        <v>0</v>
      </c>
      <c r="Z109" s="59">
        <v>0</v>
      </c>
      <c r="AA109" s="59">
        <v>0</v>
      </c>
      <c r="AB109" s="59">
        <v>0</v>
      </c>
      <c r="AC109" s="59">
        <v>0</v>
      </c>
      <c r="AD109" s="59">
        <v>0</v>
      </c>
      <c r="AE109" s="59">
        <v>0</v>
      </c>
      <c r="AF109" s="59">
        <v>0</v>
      </c>
      <c r="AG109" s="59">
        <v>0</v>
      </c>
      <c r="AH109" s="59">
        <v>0</v>
      </c>
      <c r="AI109" s="59">
        <v>0</v>
      </c>
      <c r="AJ109" s="59">
        <v>0</v>
      </c>
      <c r="AK109" s="59">
        <v>0</v>
      </c>
      <c r="AL109" s="59">
        <v>0</v>
      </c>
      <c r="AM109" s="59">
        <v>0</v>
      </c>
      <c r="AN109" s="59">
        <v>0</v>
      </c>
      <c r="AO109" s="59">
        <v>0</v>
      </c>
      <c r="AP109" s="59">
        <v>0</v>
      </c>
      <c r="AQ109" s="59">
        <v>0</v>
      </c>
    </row>
    <row r="110" spans="1:43">
      <c r="A110" s="64" t="s">
        <v>238</v>
      </c>
      <c r="B110" s="59">
        <v>0</v>
      </c>
      <c r="C110" s="59">
        <v>0</v>
      </c>
      <c r="D110" s="59">
        <v>0</v>
      </c>
      <c r="E110" s="59">
        <v>0</v>
      </c>
      <c r="F110" s="59">
        <v>0</v>
      </c>
      <c r="G110" s="59">
        <v>0</v>
      </c>
      <c r="H110" s="59">
        <v>0</v>
      </c>
      <c r="I110" s="59">
        <v>0</v>
      </c>
      <c r="J110" s="59">
        <v>0</v>
      </c>
      <c r="K110" s="59">
        <v>0</v>
      </c>
      <c r="L110" s="59">
        <v>0</v>
      </c>
      <c r="M110" s="59">
        <v>0</v>
      </c>
      <c r="N110" s="59">
        <v>0</v>
      </c>
      <c r="O110" s="59">
        <v>0</v>
      </c>
      <c r="P110" s="59">
        <v>0</v>
      </c>
      <c r="Q110" s="59">
        <v>0</v>
      </c>
      <c r="R110" s="59">
        <v>0</v>
      </c>
      <c r="S110" s="59">
        <v>0</v>
      </c>
      <c r="T110" s="59">
        <v>0</v>
      </c>
      <c r="U110" s="59">
        <v>0</v>
      </c>
      <c r="V110" s="59">
        <v>0</v>
      </c>
      <c r="W110" s="59">
        <v>0</v>
      </c>
      <c r="X110" s="59">
        <v>0</v>
      </c>
      <c r="Y110" s="59">
        <v>0</v>
      </c>
      <c r="Z110" s="59">
        <v>0</v>
      </c>
      <c r="AA110" s="59">
        <v>0</v>
      </c>
      <c r="AB110" s="59">
        <v>0</v>
      </c>
      <c r="AC110" s="59">
        <v>0</v>
      </c>
      <c r="AD110" s="59">
        <v>0</v>
      </c>
      <c r="AE110" s="59">
        <v>0</v>
      </c>
      <c r="AF110" s="59">
        <v>0</v>
      </c>
      <c r="AG110" s="59">
        <v>0</v>
      </c>
      <c r="AH110" s="59">
        <v>0</v>
      </c>
      <c r="AI110" s="59">
        <v>0</v>
      </c>
      <c r="AJ110" s="59">
        <v>0</v>
      </c>
      <c r="AK110" s="59">
        <v>0</v>
      </c>
      <c r="AL110" s="59">
        <v>0</v>
      </c>
      <c r="AM110" s="59">
        <v>0</v>
      </c>
      <c r="AN110" s="59">
        <v>0</v>
      </c>
      <c r="AO110" s="59">
        <v>0</v>
      </c>
      <c r="AP110" s="59">
        <v>0</v>
      </c>
      <c r="AQ110" s="59">
        <v>0</v>
      </c>
    </row>
    <row r="111" spans="1:43">
      <c r="A111" s="64" t="s">
        <v>239</v>
      </c>
      <c r="B111" s="59">
        <v>0</v>
      </c>
      <c r="C111" s="59">
        <v>0</v>
      </c>
      <c r="D111" s="59">
        <v>0</v>
      </c>
      <c r="E111" s="59">
        <v>0</v>
      </c>
      <c r="F111" s="59">
        <v>0</v>
      </c>
      <c r="G111" s="59">
        <v>0</v>
      </c>
      <c r="H111" s="59">
        <v>0</v>
      </c>
      <c r="I111" s="59">
        <v>0</v>
      </c>
      <c r="J111" s="59">
        <v>0</v>
      </c>
      <c r="K111" s="59">
        <v>0</v>
      </c>
      <c r="L111" s="59">
        <v>0</v>
      </c>
      <c r="M111" s="59">
        <v>0</v>
      </c>
      <c r="N111" s="59">
        <v>0</v>
      </c>
      <c r="O111" s="59">
        <v>0</v>
      </c>
      <c r="P111" s="59">
        <v>0</v>
      </c>
      <c r="Q111" s="59">
        <v>0</v>
      </c>
      <c r="R111" s="59">
        <v>0</v>
      </c>
      <c r="S111" s="59">
        <v>0</v>
      </c>
      <c r="T111" s="59">
        <v>0</v>
      </c>
      <c r="U111" s="59">
        <v>0</v>
      </c>
      <c r="V111" s="59">
        <v>0</v>
      </c>
      <c r="W111" s="59">
        <v>0</v>
      </c>
      <c r="X111" s="59">
        <v>0</v>
      </c>
      <c r="Y111" s="59">
        <v>0</v>
      </c>
      <c r="Z111" s="59">
        <v>0</v>
      </c>
      <c r="AA111" s="59">
        <v>0</v>
      </c>
      <c r="AB111" s="59">
        <v>0</v>
      </c>
      <c r="AC111" s="59">
        <v>0</v>
      </c>
      <c r="AD111" s="59">
        <v>0</v>
      </c>
      <c r="AE111" s="59">
        <v>0</v>
      </c>
      <c r="AF111" s="59">
        <v>0</v>
      </c>
      <c r="AG111" s="59">
        <v>0</v>
      </c>
      <c r="AH111" s="59">
        <v>0</v>
      </c>
      <c r="AI111" s="59">
        <v>0</v>
      </c>
      <c r="AJ111" s="59">
        <v>0</v>
      </c>
      <c r="AK111" s="59">
        <v>0</v>
      </c>
      <c r="AL111" s="59">
        <v>0</v>
      </c>
      <c r="AM111" s="59">
        <v>0</v>
      </c>
      <c r="AN111" s="59">
        <v>0</v>
      </c>
      <c r="AO111" s="59">
        <v>0</v>
      </c>
      <c r="AP111" s="59">
        <v>0</v>
      </c>
      <c r="AQ111" s="59">
        <v>0</v>
      </c>
    </row>
    <row r="112" spans="1:43">
      <c r="A112" s="64" t="s">
        <v>240</v>
      </c>
      <c r="B112" s="59">
        <v>0</v>
      </c>
      <c r="C112" s="59">
        <v>0</v>
      </c>
      <c r="D112" s="59">
        <v>0</v>
      </c>
      <c r="E112" s="59">
        <v>0</v>
      </c>
      <c r="F112" s="59">
        <v>0</v>
      </c>
      <c r="G112" s="59">
        <v>0</v>
      </c>
      <c r="H112" s="59">
        <v>0</v>
      </c>
      <c r="I112" s="59">
        <v>0</v>
      </c>
      <c r="J112" s="59">
        <v>0</v>
      </c>
      <c r="K112" s="59">
        <v>0</v>
      </c>
      <c r="L112" s="59">
        <v>0</v>
      </c>
      <c r="M112" s="59">
        <v>0</v>
      </c>
      <c r="N112" s="59">
        <v>0</v>
      </c>
      <c r="O112" s="59">
        <v>0</v>
      </c>
      <c r="P112" s="59">
        <v>0</v>
      </c>
      <c r="Q112" s="59">
        <v>0</v>
      </c>
      <c r="R112" s="59">
        <v>0</v>
      </c>
      <c r="S112" s="59">
        <v>0</v>
      </c>
      <c r="T112" s="59">
        <v>0</v>
      </c>
      <c r="U112" s="59">
        <v>0</v>
      </c>
      <c r="V112" s="59">
        <v>0</v>
      </c>
      <c r="W112" s="59">
        <v>0</v>
      </c>
      <c r="X112" s="59">
        <v>0</v>
      </c>
      <c r="Y112" s="59">
        <v>0</v>
      </c>
      <c r="Z112" s="59">
        <v>0</v>
      </c>
      <c r="AA112" s="59">
        <v>0</v>
      </c>
      <c r="AB112" s="59">
        <v>0</v>
      </c>
      <c r="AC112" s="59">
        <v>0</v>
      </c>
      <c r="AD112" s="59">
        <v>0</v>
      </c>
      <c r="AE112" s="59">
        <v>0</v>
      </c>
      <c r="AF112" s="59">
        <v>0</v>
      </c>
      <c r="AG112" s="59">
        <v>0</v>
      </c>
      <c r="AH112" s="59">
        <v>0</v>
      </c>
      <c r="AI112" s="59">
        <v>0</v>
      </c>
      <c r="AJ112" s="59">
        <v>0</v>
      </c>
      <c r="AK112" s="59">
        <v>0</v>
      </c>
      <c r="AL112" s="59">
        <v>0</v>
      </c>
      <c r="AM112" s="59">
        <v>0</v>
      </c>
      <c r="AN112" s="59">
        <v>0</v>
      </c>
      <c r="AO112" s="59">
        <v>0</v>
      </c>
      <c r="AP112" s="59">
        <v>0</v>
      </c>
      <c r="AQ112" s="59">
        <v>0</v>
      </c>
    </row>
    <row r="113" spans="1:43">
      <c r="A113" s="64" t="s">
        <v>241</v>
      </c>
      <c r="B113" s="59">
        <v>0</v>
      </c>
      <c r="C113" s="59">
        <v>0</v>
      </c>
      <c r="D113" s="59">
        <v>0</v>
      </c>
      <c r="E113" s="59">
        <v>0</v>
      </c>
      <c r="F113" s="59">
        <v>0</v>
      </c>
      <c r="G113" s="59">
        <v>0</v>
      </c>
      <c r="H113" s="59">
        <v>0</v>
      </c>
      <c r="I113" s="59">
        <v>0</v>
      </c>
      <c r="J113" s="59">
        <v>0</v>
      </c>
      <c r="K113" s="59">
        <v>0</v>
      </c>
      <c r="L113" s="59">
        <v>0</v>
      </c>
      <c r="M113" s="59">
        <v>0</v>
      </c>
      <c r="N113" s="59">
        <v>0</v>
      </c>
      <c r="O113" s="59">
        <v>0</v>
      </c>
      <c r="P113" s="59">
        <v>0</v>
      </c>
      <c r="Q113" s="59">
        <v>0</v>
      </c>
      <c r="R113" s="59">
        <v>0</v>
      </c>
      <c r="S113" s="59">
        <v>0</v>
      </c>
      <c r="T113" s="59">
        <v>0</v>
      </c>
      <c r="U113" s="59">
        <v>0</v>
      </c>
      <c r="V113" s="59">
        <v>0</v>
      </c>
      <c r="W113" s="59">
        <v>0</v>
      </c>
      <c r="X113" s="59">
        <v>0</v>
      </c>
      <c r="Y113" s="59">
        <v>0</v>
      </c>
      <c r="Z113" s="59">
        <v>0</v>
      </c>
      <c r="AA113" s="59">
        <v>0</v>
      </c>
      <c r="AB113" s="59">
        <v>0</v>
      </c>
      <c r="AC113" s="59">
        <v>0</v>
      </c>
      <c r="AD113" s="59">
        <v>0</v>
      </c>
      <c r="AE113" s="59">
        <v>0</v>
      </c>
      <c r="AF113" s="59">
        <v>0</v>
      </c>
      <c r="AG113" s="59">
        <v>0</v>
      </c>
      <c r="AH113" s="59">
        <v>0</v>
      </c>
      <c r="AI113" s="59">
        <v>0</v>
      </c>
      <c r="AJ113" s="59">
        <v>0</v>
      </c>
      <c r="AK113" s="59">
        <v>0</v>
      </c>
      <c r="AL113" s="59">
        <v>0</v>
      </c>
      <c r="AM113" s="59">
        <v>0</v>
      </c>
      <c r="AN113" s="59">
        <v>0</v>
      </c>
      <c r="AO113" s="59">
        <v>0</v>
      </c>
      <c r="AP113" s="59">
        <v>0</v>
      </c>
      <c r="AQ113" s="59">
        <v>0</v>
      </c>
    </row>
    <row r="114" spans="1:43">
      <c r="A114" s="389" t="s">
        <v>242</v>
      </c>
      <c r="B114" s="438">
        <v>1661623.83143</v>
      </c>
      <c r="C114" s="438">
        <v>436649.36405999999</v>
      </c>
      <c r="D114" s="438">
        <v>972845.53148999996</v>
      </c>
      <c r="E114" s="438">
        <v>330593.50886</v>
      </c>
      <c r="F114" s="438">
        <v>185797.46891</v>
      </c>
      <c r="G114" s="438">
        <v>167326.83149000001</v>
      </c>
      <c r="H114" s="438">
        <v>124450.30881999999</v>
      </c>
      <c r="I114" s="438">
        <v>237729.09083999999</v>
      </c>
      <c r="J114" s="438">
        <v>200784.60094999999</v>
      </c>
      <c r="K114" s="438">
        <v>277100.70637999999</v>
      </c>
      <c r="L114" s="438">
        <v>124825.37931999999</v>
      </c>
      <c r="M114" s="438">
        <v>319032.33502999996</v>
      </c>
      <c r="N114" s="438">
        <v>337258.50725000002</v>
      </c>
      <c r="O114" s="438">
        <v>127997.86533</v>
      </c>
      <c r="P114" s="438">
        <v>150123.37245</v>
      </c>
      <c r="Q114" s="438">
        <v>66554.063509999993</v>
      </c>
      <c r="R114" s="438">
        <v>74088.831849999988</v>
      </c>
      <c r="S114" s="438">
        <v>88983.254249999998</v>
      </c>
      <c r="T114" s="438">
        <v>86011.344209999996</v>
      </c>
      <c r="U114" s="438">
        <v>200200.25292</v>
      </c>
      <c r="V114" s="438">
        <v>71457.348549999995</v>
      </c>
      <c r="W114" s="438">
        <v>111683.79695999999</v>
      </c>
      <c r="X114" s="438">
        <v>287194.97301000002</v>
      </c>
      <c r="Y114" s="438">
        <v>120672.85712</v>
      </c>
      <c r="Z114" s="438">
        <v>273011.65820000001</v>
      </c>
      <c r="AA114" s="438">
        <v>125759.96257999999</v>
      </c>
      <c r="AB114" s="438">
        <v>357005.48985000001</v>
      </c>
      <c r="AC114" s="438">
        <v>315386.65623999998</v>
      </c>
      <c r="AD114" s="438">
        <v>86979.70904999999</v>
      </c>
      <c r="AE114" s="438">
        <v>301947.69351999997</v>
      </c>
      <c r="AF114" s="438">
        <v>46986.633820000003</v>
      </c>
      <c r="AG114" s="438">
        <v>71863.631069999989</v>
      </c>
      <c r="AH114" s="438">
        <v>63669.424859999999</v>
      </c>
      <c r="AI114" s="438">
        <v>21018.628120000001</v>
      </c>
      <c r="AJ114" s="438">
        <v>47058.695780000002</v>
      </c>
      <c r="AK114" s="438">
        <v>8006.1507999999994</v>
      </c>
      <c r="AL114" s="438">
        <v>129916.47557</v>
      </c>
      <c r="AM114" s="438">
        <v>26611.6433</v>
      </c>
      <c r="AN114" s="438">
        <v>170579.46022000001</v>
      </c>
      <c r="AO114" s="438">
        <v>69279.159189999991</v>
      </c>
      <c r="AP114" s="438">
        <v>22755.776699999999</v>
      </c>
      <c r="AQ114" s="438">
        <v>8898822.2738600001</v>
      </c>
    </row>
    <row r="115" spans="1:43">
      <c r="A115" s="389" t="s">
        <v>243</v>
      </c>
      <c r="B115" s="438">
        <v>1067353.15674</v>
      </c>
      <c r="C115" s="438">
        <v>389260.07513000001</v>
      </c>
      <c r="D115" s="438">
        <v>752651.11939999997</v>
      </c>
      <c r="E115" s="438">
        <v>281008.43530000001</v>
      </c>
      <c r="F115" s="438">
        <v>170667.56041000001</v>
      </c>
      <c r="G115" s="438">
        <v>151093.29673</v>
      </c>
      <c r="H115" s="438">
        <v>116650.25493000001</v>
      </c>
      <c r="I115" s="438">
        <v>190454.67430000001</v>
      </c>
      <c r="J115" s="438">
        <v>174804.19697999998</v>
      </c>
      <c r="K115" s="438">
        <v>256710.80116999999</v>
      </c>
      <c r="L115" s="438">
        <v>89320.610430000001</v>
      </c>
      <c r="M115" s="438">
        <v>276077.45887000003</v>
      </c>
      <c r="N115" s="438">
        <v>316719.16405999998</v>
      </c>
      <c r="O115" s="438">
        <v>108029.56990999999</v>
      </c>
      <c r="P115" s="438">
        <v>141863.22752000001</v>
      </c>
      <c r="Q115" s="438">
        <v>55188.759439999994</v>
      </c>
      <c r="R115" s="438">
        <v>65043.089449999999</v>
      </c>
      <c r="S115" s="438">
        <v>82951.615669999999</v>
      </c>
      <c r="T115" s="438">
        <v>73258.018180000014</v>
      </c>
      <c r="U115" s="438">
        <v>174061.17283000002</v>
      </c>
      <c r="V115" s="438">
        <v>65538.77827000001</v>
      </c>
      <c r="W115" s="438">
        <v>91817.38046</v>
      </c>
      <c r="X115" s="438">
        <v>250696.87233000001</v>
      </c>
      <c r="Y115" s="438">
        <v>106695.64236</v>
      </c>
      <c r="Z115" s="438">
        <v>243245.58213999998</v>
      </c>
      <c r="AA115" s="438">
        <v>99043.494439999995</v>
      </c>
      <c r="AB115" s="438">
        <v>284928.38188</v>
      </c>
      <c r="AC115" s="438">
        <v>272102.83637999999</v>
      </c>
      <c r="AD115" s="438">
        <v>68463.540569999997</v>
      </c>
      <c r="AE115" s="438">
        <v>279083.16939999996</v>
      </c>
      <c r="AF115" s="438">
        <v>28124.316559999999</v>
      </c>
      <c r="AG115" s="438">
        <v>64965.03213</v>
      </c>
      <c r="AH115" s="438">
        <v>56776.49811</v>
      </c>
      <c r="AI115" s="438">
        <v>15365.724839999999</v>
      </c>
      <c r="AJ115" s="438">
        <v>43372.279840000003</v>
      </c>
      <c r="AK115" s="438">
        <v>5558.4423699999998</v>
      </c>
      <c r="AL115" s="438">
        <v>119784.52634</v>
      </c>
      <c r="AM115" s="438">
        <v>25428.521840000001</v>
      </c>
      <c r="AN115" s="438">
        <v>160926.37099</v>
      </c>
      <c r="AO115" s="438">
        <v>64271.999340000002</v>
      </c>
      <c r="AP115" s="438">
        <v>20891.991850000002</v>
      </c>
      <c r="AQ115" s="438">
        <v>7300247.6398900002</v>
      </c>
    </row>
    <row r="116" spans="1:43">
      <c r="A116" s="64" t="s">
        <v>244</v>
      </c>
      <c r="B116" s="59">
        <v>2724.0237700000002</v>
      </c>
      <c r="C116" s="59">
        <v>106.14674000000001</v>
      </c>
      <c r="D116" s="59">
        <v>2100.4062999999996</v>
      </c>
      <c r="E116" s="59">
        <v>0</v>
      </c>
      <c r="F116" s="59">
        <v>17.809999999999999</v>
      </c>
      <c r="G116" s="59">
        <v>19.417000000000002</v>
      </c>
      <c r="H116" s="59">
        <v>0</v>
      </c>
      <c r="I116" s="59">
        <v>161.66126</v>
      </c>
      <c r="J116" s="59">
        <v>0</v>
      </c>
      <c r="K116" s="59">
        <v>158.50949</v>
      </c>
      <c r="L116" s="59">
        <v>46.154640000000001</v>
      </c>
      <c r="M116" s="59">
        <v>0</v>
      </c>
      <c r="N116" s="59">
        <v>10.097149999999999</v>
      </c>
      <c r="O116" s="59">
        <v>0</v>
      </c>
      <c r="P116" s="59">
        <v>14.103669999999999</v>
      </c>
      <c r="Q116" s="59">
        <v>0</v>
      </c>
      <c r="R116" s="59">
        <v>0</v>
      </c>
      <c r="S116" s="59">
        <v>27.712540000000001</v>
      </c>
      <c r="T116" s="59">
        <v>2.1619600000000001</v>
      </c>
      <c r="U116" s="59">
        <v>0</v>
      </c>
      <c r="V116" s="59">
        <v>0</v>
      </c>
      <c r="W116" s="59">
        <v>0</v>
      </c>
      <c r="X116" s="59">
        <v>9.1251899999999999</v>
      </c>
      <c r="Y116" s="59">
        <v>30.086400000000001</v>
      </c>
      <c r="Z116" s="59">
        <v>363.21674000000002</v>
      </c>
      <c r="AA116" s="59">
        <v>0</v>
      </c>
      <c r="AB116" s="59">
        <v>108.48439</v>
      </c>
      <c r="AC116" s="59">
        <v>0</v>
      </c>
      <c r="AD116" s="59">
        <v>73.041880000000006</v>
      </c>
      <c r="AE116" s="59">
        <v>0</v>
      </c>
      <c r="AF116" s="59">
        <v>0</v>
      </c>
      <c r="AG116" s="59">
        <v>5.0999999999999997E-2</v>
      </c>
      <c r="AH116" s="59">
        <v>33.589080000000003</v>
      </c>
      <c r="AI116" s="59">
        <v>18.017679999999999</v>
      </c>
      <c r="AJ116" s="59">
        <v>0</v>
      </c>
      <c r="AK116" s="59">
        <v>0.27689999999999998</v>
      </c>
      <c r="AL116" s="59">
        <v>6.3691599999999999</v>
      </c>
      <c r="AM116" s="59">
        <v>4.9506999999999994</v>
      </c>
      <c r="AN116" s="59">
        <v>0</v>
      </c>
      <c r="AO116" s="59">
        <v>0</v>
      </c>
      <c r="AP116" s="59">
        <v>0</v>
      </c>
      <c r="AQ116" s="59">
        <v>6035.4136399999998</v>
      </c>
    </row>
    <row r="117" spans="1:43">
      <c r="A117" s="64" t="s">
        <v>245</v>
      </c>
      <c r="B117" s="59">
        <v>0</v>
      </c>
      <c r="C117" s="59">
        <v>0</v>
      </c>
      <c r="D117" s="59">
        <v>816.55114000000003</v>
      </c>
      <c r="E117" s="59">
        <v>0</v>
      </c>
      <c r="F117" s="59">
        <v>0</v>
      </c>
      <c r="G117" s="59">
        <v>0</v>
      </c>
      <c r="H117" s="59">
        <v>0</v>
      </c>
      <c r="I117" s="59">
        <v>0</v>
      </c>
      <c r="J117" s="59">
        <v>0</v>
      </c>
      <c r="K117" s="59">
        <v>0</v>
      </c>
      <c r="L117" s="59">
        <v>0</v>
      </c>
      <c r="M117" s="59">
        <v>0</v>
      </c>
      <c r="N117" s="59">
        <v>0</v>
      </c>
      <c r="O117" s="59">
        <v>0</v>
      </c>
      <c r="P117" s="59">
        <v>0</v>
      </c>
      <c r="Q117" s="59">
        <v>0</v>
      </c>
      <c r="R117" s="59">
        <v>0</v>
      </c>
      <c r="S117" s="59">
        <v>0</v>
      </c>
      <c r="T117" s="59">
        <v>0</v>
      </c>
      <c r="U117" s="59">
        <v>0</v>
      </c>
      <c r="V117" s="59">
        <v>0</v>
      </c>
      <c r="W117" s="59">
        <v>0</v>
      </c>
      <c r="X117" s="59">
        <v>0</v>
      </c>
      <c r="Y117" s="59">
        <v>0</v>
      </c>
      <c r="Z117" s="59">
        <v>0</v>
      </c>
      <c r="AA117" s="59">
        <v>0</v>
      </c>
      <c r="AB117" s="59">
        <v>0</v>
      </c>
      <c r="AC117" s="59">
        <v>0</v>
      </c>
      <c r="AD117" s="59">
        <v>0</v>
      </c>
      <c r="AE117" s="59">
        <v>0</v>
      </c>
      <c r="AF117" s="59">
        <v>0</v>
      </c>
      <c r="AG117" s="59">
        <v>0</v>
      </c>
      <c r="AH117" s="59">
        <v>0</v>
      </c>
      <c r="AI117" s="59">
        <v>0</v>
      </c>
      <c r="AJ117" s="59">
        <v>0</v>
      </c>
      <c r="AK117" s="59">
        <v>0</v>
      </c>
      <c r="AL117" s="59">
        <v>0</v>
      </c>
      <c r="AM117" s="59">
        <v>0</v>
      </c>
      <c r="AN117" s="59">
        <v>0</v>
      </c>
      <c r="AO117" s="59">
        <v>0</v>
      </c>
      <c r="AP117" s="59">
        <v>0</v>
      </c>
      <c r="AQ117" s="59">
        <v>816.55114000000003</v>
      </c>
    </row>
    <row r="118" spans="1:43">
      <c r="A118" s="64" t="s">
        <v>246</v>
      </c>
      <c r="B118" s="59">
        <v>2724.0237700000002</v>
      </c>
      <c r="C118" s="59">
        <v>106.14674000000001</v>
      </c>
      <c r="D118" s="59">
        <v>1283.8551599999998</v>
      </c>
      <c r="E118" s="59">
        <v>0</v>
      </c>
      <c r="F118" s="59">
        <v>17.809999999999999</v>
      </c>
      <c r="G118" s="59">
        <v>19.417000000000002</v>
      </c>
      <c r="H118" s="59">
        <v>0</v>
      </c>
      <c r="I118" s="59">
        <v>161.66126</v>
      </c>
      <c r="J118" s="59">
        <v>0</v>
      </c>
      <c r="K118" s="59">
        <v>158.50949</v>
      </c>
      <c r="L118" s="59">
        <v>46.154640000000001</v>
      </c>
      <c r="M118" s="59">
        <v>0</v>
      </c>
      <c r="N118" s="59">
        <v>10.097149999999999</v>
      </c>
      <c r="O118" s="59">
        <v>0</v>
      </c>
      <c r="P118" s="59">
        <v>14.103669999999999</v>
      </c>
      <c r="Q118" s="59">
        <v>0</v>
      </c>
      <c r="R118" s="59">
        <v>0</v>
      </c>
      <c r="S118" s="59">
        <v>27.712540000000001</v>
      </c>
      <c r="T118" s="59">
        <v>2.1619600000000001</v>
      </c>
      <c r="U118" s="59">
        <v>0</v>
      </c>
      <c r="V118" s="59">
        <v>0</v>
      </c>
      <c r="W118" s="59">
        <v>0</v>
      </c>
      <c r="X118" s="59">
        <v>9.1251899999999999</v>
      </c>
      <c r="Y118" s="59">
        <v>30.086400000000001</v>
      </c>
      <c r="Z118" s="59">
        <v>363.21674000000002</v>
      </c>
      <c r="AA118" s="59">
        <v>0</v>
      </c>
      <c r="AB118" s="59">
        <v>108.48439</v>
      </c>
      <c r="AC118" s="59">
        <v>0</v>
      </c>
      <c r="AD118" s="59">
        <v>73.041880000000006</v>
      </c>
      <c r="AE118" s="59">
        <v>0</v>
      </c>
      <c r="AF118" s="59">
        <v>0</v>
      </c>
      <c r="AG118" s="59">
        <v>5.0999999999999997E-2</v>
      </c>
      <c r="AH118" s="59">
        <v>33.589080000000003</v>
      </c>
      <c r="AI118" s="59">
        <v>18.017679999999999</v>
      </c>
      <c r="AJ118" s="59">
        <v>0</v>
      </c>
      <c r="AK118" s="59">
        <v>0.27689999999999998</v>
      </c>
      <c r="AL118" s="59">
        <v>6.3691599999999999</v>
      </c>
      <c r="AM118" s="59">
        <v>4.9506999999999994</v>
      </c>
      <c r="AN118" s="59">
        <v>0</v>
      </c>
      <c r="AO118" s="59">
        <v>0</v>
      </c>
      <c r="AP118" s="59">
        <v>0</v>
      </c>
      <c r="AQ118" s="59">
        <v>5218.8625000000002</v>
      </c>
    </row>
    <row r="119" spans="1:43">
      <c r="A119" s="64" t="s">
        <v>247</v>
      </c>
      <c r="B119" s="59">
        <v>371408.74812</v>
      </c>
      <c r="C119" s="59">
        <v>88818.791629999992</v>
      </c>
      <c r="D119" s="59">
        <v>151116.91863999999</v>
      </c>
      <c r="E119" s="59">
        <v>113388.68828</v>
      </c>
      <c r="F119" s="59">
        <v>38396.75692</v>
      </c>
      <c r="G119" s="59">
        <v>34371.594899999996</v>
      </c>
      <c r="H119" s="59">
        <v>38248.3914</v>
      </c>
      <c r="I119" s="59">
        <v>40443.035240000005</v>
      </c>
      <c r="J119" s="59">
        <v>36809.310590000001</v>
      </c>
      <c r="K119" s="59">
        <v>83603.982049999991</v>
      </c>
      <c r="L119" s="59">
        <v>30774.126420000001</v>
      </c>
      <c r="M119" s="59">
        <v>83708.013849999988</v>
      </c>
      <c r="N119" s="59">
        <v>177331.19516</v>
      </c>
      <c r="O119" s="59">
        <v>30056.54996</v>
      </c>
      <c r="P119" s="59">
        <v>43837.694009999999</v>
      </c>
      <c r="Q119" s="59">
        <v>17476.47522</v>
      </c>
      <c r="R119" s="59">
        <v>16302.97712</v>
      </c>
      <c r="S119" s="59">
        <v>29299.568609999998</v>
      </c>
      <c r="T119" s="59">
        <v>26461.29047</v>
      </c>
      <c r="U119" s="59">
        <v>46988.615890000001</v>
      </c>
      <c r="V119" s="59">
        <v>17794.639329999998</v>
      </c>
      <c r="W119" s="59">
        <v>25922.679510000002</v>
      </c>
      <c r="X119" s="59">
        <v>27333.538510000002</v>
      </c>
      <c r="Y119" s="59">
        <v>29959.601979999999</v>
      </c>
      <c r="Z119" s="59">
        <v>33562.303390000001</v>
      </c>
      <c r="AA119" s="59">
        <v>22989.093440000001</v>
      </c>
      <c r="AB119" s="59">
        <v>71906.617019999991</v>
      </c>
      <c r="AC119" s="59">
        <v>86265.133719999998</v>
      </c>
      <c r="AD119" s="59">
        <v>19458.665679999998</v>
      </c>
      <c r="AE119" s="59">
        <v>111286.26776</v>
      </c>
      <c r="AF119" s="59">
        <v>15262.848310000001</v>
      </c>
      <c r="AG119" s="59">
        <v>28396.016299999999</v>
      </c>
      <c r="AH119" s="59">
        <v>12970.04284</v>
      </c>
      <c r="AI119" s="59">
        <v>3279.5319199999999</v>
      </c>
      <c r="AJ119" s="59">
        <v>5633.31646</v>
      </c>
      <c r="AK119" s="59">
        <v>1486.2728100000002</v>
      </c>
      <c r="AL119" s="59">
        <v>24039.876100000001</v>
      </c>
      <c r="AM119" s="59">
        <v>4043.0946099999996</v>
      </c>
      <c r="AN119" s="59">
        <v>70713.515379999997</v>
      </c>
      <c r="AO119" s="59">
        <v>21367.25333</v>
      </c>
      <c r="AP119" s="59">
        <v>8721.299210000001</v>
      </c>
      <c r="AQ119" s="59">
        <v>2141234.3320899997</v>
      </c>
    </row>
    <row r="120" spans="1:43">
      <c r="A120" s="64" t="s">
        <v>248</v>
      </c>
      <c r="B120" s="59">
        <v>8240.5817699999989</v>
      </c>
      <c r="C120" s="59">
        <v>281422.99326999998</v>
      </c>
      <c r="D120" s="59">
        <v>530977.59908999992</v>
      </c>
      <c r="E120" s="59">
        <v>156700.96153999999</v>
      </c>
      <c r="F120" s="59">
        <v>122719.75929</v>
      </c>
      <c r="G120" s="59">
        <v>111703.41063</v>
      </c>
      <c r="H120" s="59">
        <v>73144.026719999994</v>
      </c>
      <c r="I120" s="59">
        <v>144402.73341999998</v>
      </c>
      <c r="J120" s="59">
        <v>130657.87565</v>
      </c>
      <c r="K120" s="59">
        <v>148204.07563000001</v>
      </c>
      <c r="L120" s="59">
        <v>52790.501420000001</v>
      </c>
      <c r="M120" s="59">
        <v>179960.50795</v>
      </c>
      <c r="N120" s="59">
        <v>133220.21937999999</v>
      </c>
      <c r="O120" s="59">
        <v>72116.934079999992</v>
      </c>
      <c r="P120" s="59">
        <v>89760.352060000005</v>
      </c>
      <c r="Q120" s="59">
        <v>35706.93002</v>
      </c>
      <c r="R120" s="59">
        <v>44502.654190000001</v>
      </c>
      <c r="S120" s="59">
        <v>49671.795439999994</v>
      </c>
      <c r="T120" s="59">
        <v>43901.536240000001</v>
      </c>
      <c r="U120" s="59">
        <v>122605.16304</v>
      </c>
      <c r="V120" s="59">
        <v>40725.89617</v>
      </c>
      <c r="W120" s="59">
        <v>61484.520880000004</v>
      </c>
      <c r="X120" s="59">
        <v>217021.46712000002</v>
      </c>
      <c r="Y120" s="59">
        <v>72024.634560000006</v>
      </c>
      <c r="Z120" s="59">
        <v>195269.75931999998</v>
      </c>
      <c r="AA120" s="59">
        <v>70418.5864</v>
      </c>
      <c r="AB120" s="59">
        <v>199435.29889999999</v>
      </c>
      <c r="AC120" s="59">
        <v>169405.62190999999</v>
      </c>
      <c r="AD120" s="59">
        <v>47331.82819</v>
      </c>
      <c r="AE120" s="59">
        <v>161127.43199000001</v>
      </c>
      <c r="AF120" s="59">
        <v>12351.03081</v>
      </c>
      <c r="AG120" s="59">
        <v>35062.606780000002</v>
      </c>
      <c r="AH120" s="59">
        <v>37186.440659999993</v>
      </c>
      <c r="AI120" s="59">
        <v>10968.63617</v>
      </c>
      <c r="AJ120" s="59">
        <v>34967.912259999997</v>
      </c>
      <c r="AK120" s="59">
        <v>3849.5966100000001</v>
      </c>
      <c r="AL120" s="59">
        <v>93375.257660000003</v>
      </c>
      <c r="AM120" s="59">
        <v>20886.65857</v>
      </c>
      <c r="AN120" s="59">
        <v>87255.941760000002</v>
      </c>
      <c r="AO120" s="59">
        <v>42360.986680000002</v>
      </c>
      <c r="AP120" s="59">
        <v>11564.72969</v>
      </c>
      <c r="AQ120" s="59">
        <v>4156485.4539200002</v>
      </c>
    </row>
    <row r="121" spans="1:43">
      <c r="A121" s="65" t="s">
        <v>249</v>
      </c>
      <c r="B121" s="59">
        <v>0</v>
      </c>
      <c r="C121" s="59">
        <v>9378.0267299999996</v>
      </c>
      <c r="D121" s="59">
        <v>15624.741980000001</v>
      </c>
      <c r="E121" s="59">
        <v>7291.8392699999995</v>
      </c>
      <c r="F121" s="59">
        <v>5291.3706900000006</v>
      </c>
      <c r="G121" s="59">
        <v>2636.6718100000003</v>
      </c>
      <c r="H121" s="59">
        <v>3629.6459</v>
      </c>
      <c r="I121" s="59">
        <v>8323.6590799999994</v>
      </c>
      <c r="J121" s="59">
        <v>2010.7097800000001</v>
      </c>
      <c r="K121" s="59">
        <v>6127.6193800000001</v>
      </c>
      <c r="L121" s="59">
        <v>2109.3714100000002</v>
      </c>
      <c r="M121" s="59">
        <v>4308.7886500000004</v>
      </c>
      <c r="N121" s="59">
        <v>1848.68082</v>
      </c>
      <c r="O121" s="59">
        <v>3138.2184400000001</v>
      </c>
      <c r="P121" s="59">
        <v>457.52539000000002</v>
      </c>
      <c r="Q121" s="59">
        <v>1817.93445</v>
      </c>
      <c r="R121" s="59">
        <v>659.38003000000003</v>
      </c>
      <c r="S121" s="59">
        <v>1169.5875000000001</v>
      </c>
      <c r="T121" s="59">
        <v>2188.6476299999999</v>
      </c>
      <c r="U121" s="59">
        <v>1686.24233</v>
      </c>
      <c r="V121" s="59">
        <v>1162.5739699999999</v>
      </c>
      <c r="W121" s="59">
        <v>3664.7300800000003</v>
      </c>
      <c r="X121" s="59">
        <v>3797.2969500000004</v>
      </c>
      <c r="Y121" s="59">
        <v>2284.1562100000001</v>
      </c>
      <c r="Z121" s="59">
        <v>2325.8078700000001</v>
      </c>
      <c r="AA121" s="59">
        <v>766.28372000000002</v>
      </c>
      <c r="AB121" s="59">
        <v>8410.6852600000002</v>
      </c>
      <c r="AC121" s="59">
        <v>8418.660820000001</v>
      </c>
      <c r="AD121" s="59">
        <v>2406.1054900000004</v>
      </c>
      <c r="AE121" s="59">
        <v>4501.4316500000004</v>
      </c>
      <c r="AF121" s="59">
        <v>681.28485000000001</v>
      </c>
      <c r="AG121" s="59">
        <v>2187.41606</v>
      </c>
      <c r="AH121" s="59">
        <v>784.90678000000003</v>
      </c>
      <c r="AI121" s="59">
        <v>56.420010000000005</v>
      </c>
      <c r="AJ121" s="59">
        <v>458.81074999999998</v>
      </c>
      <c r="AK121" s="59">
        <v>68.94435</v>
      </c>
      <c r="AL121" s="59">
        <v>3233.5449600000002</v>
      </c>
      <c r="AM121" s="59">
        <v>854.42021999999997</v>
      </c>
      <c r="AN121" s="59">
        <v>1678.7390600000001</v>
      </c>
      <c r="AO121" s="59">
        <v>1969.3824099999999</v>
      </c>
      <c r="AP121" s="59">
        <v>505.41765999999996</v>
      </c>
      <c r="AQ121" s="59">
        <v>129915.68040000001</v>
      </c>
    </row>
    <row r="122" spans="1:43">
      <c r="A122" s="11" t="s">
        <v>250</v>
      </c>
      <c r="B122" s="59">
        <v>8.5817700000000006</v>
      </c>
      <c r="C122" s="59">
        <v>0</v>
      </c>
      <c r="D122" s="59">
        <v>1165.94319</v>
      </c>
      <c r="E122" s="59">
        <v>289.70974000000001</v>
      </c>
      <c r="F122" s="59">
        <v>0</v>
      </c>
      <c r="G122" s="59">
        <v>0</v>
      </c>
      <c r="H122" s="59">
        <v>15</v>
      </c>
      <c r="I122" s="59">
        <v>0</v>
      </c>
      <c r="J122" s="59">
        <v>100</v>
      </c>
      <c r="K122" s="59">
        <v>0</v>
      </c>
      <c r="L122" s="59">
        <v>0</v>
      </c>
      <c r="M122" s="59">
        <v>0</v>
      </c>
      <c r="N122" s="59">
        <v>1584.3993700000001</v>
      </c>
      <c r="O122" s="59">
        <v>0</v>
      </c>
      <c r="P122" s="59">
        <v>168.94907000000001</v>
      </c>
      <c r="Q122" s="59">
        <v>636.875</v>
      </c>
      <c r="R122" s="59">
        <v>0</v>
      </c>
      <c r="S122" s="59">
        <v>50</v>
      </c>
      <c r="T122" s="59">
        <v>0</v>
      </c>
      <c r="U122" s="59">
        <v>0</v>
      </c>
      <c r="V122" s="59">
        <v>834.66350999999997</v>
      </c>
      <c r="W122" s="59">
        <v>0</v>
      </c>
      <c r="X122" s="59">
        <v>195.2637</v>
      </c>
      <c r="Y122" s="59">
        <v>0</v>
      </c>
      <c r="Z122" s="59">
        <v>1676.28478</v>
      </c>
      <c r="AA122" s="59">
        <v>408.98262</v>
      </c>
      <c r="AB122" s="59">
        <v>3042.4953500000001</v>
      </c>
      <c r="AC122" s="59">
        <v>0</v>
      </c>
      <c r="AD122" s="59">
        <v>1324</v>
      </c>
      <c r="AE122" s="59">
        <v>21.202930000000002</v>
      </c>
      <c r="AF122" s="59">
        <v>0</v>
      </c>
      <c r="AG122" s="59">
        <v>0</v>
      </c>
      <c r="AH122" s="59">
        <v>58.115470000000002</v>
      </c>
      <c r="AI122" s="59">
        <v>164.65959000000001</v>
      </c>
      <c r="AJ122" s="59">
        <v>0</v>
      </c>
      <c r="AK122" s="59">
        <v>0</v>
      </c>
      <c r="AL122" s="59">
        <v>0</v>
      </c>
      <c r="AM122" s="59">
        <v>181.50903</v>
      </c>
      <c r="AN122" s="59">
        <v>0</v>
      </c>
      <c r="AO122" s="59">
        <v>895.43705</v>
      </c>
      <c r="AP122" s="59">
        <v>0</v>
      </c>
      <c r="AQ122" s="59">
        <v>12822.072169999999</v>
      </c>
    </row>
    <row r="123" spans="1:43">
      <c r="A123" s="11" t="s">
        <v>251</v>
      </c>
      <c r="B123" s="59">
        <v>0</v>
      </c>
      <c r="C123" s="59">
        <v>2126.5003700000002</v>
      </c>
      <c r="D123" s="59">
        <v>978.62306000000001</v>
      </c>
      <c r="E123" s="59">
        <v>3544.92731</v>
      </c>
      <c r="F123" s="59">
        <v>1588.4331000000002</v>
      </c>
      <c r="G123" s="59">
        <v>767.08118000000002</v>
      </c>
      <c r="H123" s="59">
        <v>217.5</v>
      </c>
      <c r="I123" s="59">
        <v>227.48389</v>
      </c>
      <c r="J123" s="59">
        <v>3809.5920799999999</v>
      </c>
      <c r="K123" s="59">
        <v>0</v>
      </c>
      <c r="L123" s="59">
        <v>1126.0319199999999</v>
      </c>
      <c r="M123" s="59">
        <v>339.79199999999997</v>
      </c>
      <c r="N123" s="59">
        <v>1264.54765</v>
      </c>
      <c r="O123" s="59">
        <v>394.13801000000001</v>
      </c>
      <c r="P123" s="59">
        <v>561</v>
      </c>
      <c r="Q123" s="59">
        <v>25.323240000000002</v>
      </c>
      <c r="R123" s="59">
        <v>14.97969</v>
      </c>
      <c r="S123" s="59">
        <v>28.946120000000001</v>
      </c>
      <c r="T123" s="59">
        <v>483.94132000000002</v>
      </c>
      <c r="U123" s="59">
        <v>1190.94381</v>
      </c>
      <c r="V123" s="59">
        <v>218.31</v>
      </c>
      <c r="W123" s="59">
        <v>1687.1496200000001</v>
      </c>
      <c r="X123" s="59">
        <v>2010.73056</v>
      </c>
      <c r="Y123" s="59">
        <v>900.05272000000002</v>
      </c>
      <c r="Z123" s="59">
        <v>5</v>
      </c>
      <c r="AA123" s="59">
        <v>347.04304999999999</v>
      </c>
      <c r="AB123" s="59">
        <v>145.16999999999999</v>
      </c>
      <c r="AC123" s="59">
        <v>371.54</v>
      </c>
      <c r="AD123" s="59">
        <v>419.81693000000001</v>
      </c>
      <c r="AE123" s="59">
        <v>73.986289999999997</v>
      </c>
      <c r="AF123" s="59">
        <v>51.177599999999998</v>
      </c>
      <c r="AG123" s="59">
        <v>0</v>
      </c>
      <c r="AH123" s="59">
        <v>0</v>
      </c>
      <c r="AI123" s="59">
        <v>0</v>
      </c>
      <c r="AJ123" s="59">
        <v>684.49231999999995</v>
      </c>
      <c r="AK123" s="59">
        <v>69.4208</v>
      </c>
      <c r="AL123" s="59">
        <v>243.72019</v>
      </c>
      <c r="AM123" s="59">
        <v>4.2726199999999999</v>
      </c>
      <c r="AN123" s="59">
        <v>1855.3418899999999</v>
      </c>
      <c r="AO123" s="59">
        <v>49.1</v>
      </c>
      <c r="AP123" s="59">
        <v>0</v>
      </c>
      <c r="AQ123" s="59">
        <v>27826.109339999999</v>
      </c>
    </row>
    <row r="124" spans="1:43">
      <c r="A124" s="11" t="s">
        <v>252</v>
      </c>
      <c r="B124" s="59">
        <v>0</v>
      </c>
      <c r="C124" s="59">
        <v>12892.53407</v>
      </c>
      <c r="D124" s="59">
        <v>2121.2206499999998</v>
      </c>
      <c r="E124" s="59">
        <v>14885.600369999998</v>
      </c>
      <c r="F124" s="59">
        <v>5537.3466799999997</v>
      </c>
      <c r="G124" s="59">
        <v>7694.4355599999999</v>
      </c>
      <c r="H124" s="59">
        <v>2077.6392999999998</v>
      </c>
      <c r="I124" s="59">
        <v>4615.1922500000001</v>
      </c>
      <c r="J124" s="59">
        <v>8227.9158000000007</v>
      </c>
      <c r="K124" s="59">
        <v>1818.9006200000001</v>
      </c>
      <c r="L124" s="59">
        <v>661.63863000000003</v>
      </c>
      <c r="M124" s="59">
        <v>3543.8768</v>
      </c>
      <c r="N124" s="59">
        <v>6769.0165399999996</v>
      </c>
      <c r="O124" s="59">
        <v>5455.9917100000002</v>
      </c>
      <c r="P124" s="59">
        <v>2702.7983300000001</v>
      </c>
      <c r="Q124" s="59">
        <v>311.5</v>
      </c>
      <c r="R124" s="59">
        <v>1504.0727199999999</v>
      </c>
      <c r="S124" s="59">
        <v>627.35229000000004</v>
      </c>
      <c r="T124" s="59">
        <v>1331.8725099999999</v>
      </c>
      <c r="U124" s="59">
        <v>6734.9430899999998</v>
      </c>
      <c r="V124" s="59">
        <v>1835.2501399999999</v>
      </c>
      <c r="W124" s="59">
        <v>9563.9995899999994</v>
      </c>
      <c r="X124" s="59">
        <v>15452.55027</v>
      </c>
      <c r="Y124" s="59">
        <v>7207.7512999999999</v>
      </c>
      <c r="Z124" s="59">
        <v>4522.8028199999999</v>
      </c>
      <c r="AA124" s="59">
        <v>2430.8807099999999</v>
      </c>
      <c r="AB124" s="59">
        <v>2391.1145099999999</v>
      </c>
      <c r="AC124" s="59">
        <v>1967.6288300000001</v>
      </c>
      <c r="AD124" s="59">
        <v>2196.8694100000002</v>
      </c>
      <c r="AE124" s="59">
        <v>3728.6641</v>
      </c>
      <c r="AF124" s="59">
        <v>0</v>
      </c>
      <c r="AG124" s="59">
        <v>0</v>
      </c>
      <c r="AH124" s="59">
        <v>216.33703</v>
      </c>
      <c r="AI124" s="59">
        <v>340.04546999999997</v>
      </c>
      <c r="AJ124" s="59">
        <v>3882.97156</v>
      </c>
      <c r="AK124" s="59">
        <v>974.84905000000003</v>
      </c>
      <c r="AL124" s="59">
        <v>5374.64995</v>
      </c>
      <c r="AM124" s="59">
        <v>20</v>
      </c>
      <c r="AN124" s="59">
        <v>4925.3549400000002</v>
      </c>
      <c r="AO124" s="59">
        <v>2432.47739</v>
      </c>
      <c r="AP124" s="59">
        <v>388.5</v>
      </c>
      <c r="AQ124" s="59">
        <v>159366.54499000002</v>
      </c>
    </row>
    <row r="125" spans="1:43">
      <c r="A125" s="11" t="s">
        <v>253</v>
      </c>
      <c r="B125" s="59">
        <v>0</v>
      </c>
      <c r="C125" s="59">
        <v>34890.932890000004</v>
      </c>
      <c r="D125" s="59">
        <v>85859.23186</v>
      </c>
      <c r="E125" s="59">
        <v>2576.1118099999999</v>
      </c>
      <c r="F125" s="59">
        <v>9821.7171300000009</v>
      </c>
      <c r="G125" s="59">
        <v>7810.8174100000006</v>
      </c>
      <c r="H125" s="59">
        <v>11943.14184</v>
      </c>
      <c r="I125" s="59">
        <v>5555.63447</v>
      </c>
      <c r="J125" s="59">
        <v>9977.3068599999988</v>
      </c>
      <c r="K125" s="59">
        <v>6012.5145499999999</v>
      </c>
      <c r="L125" s="59">
        <v>2814.5293700000002</v>
      </c>
      <c r="M125" s="59">
        <v>8804.4711500000012</v>
      </c>
      <c r="N125" s="59">
        <v>4394.4242000000004</v>
      </c>
      <c r="O125" s="59">
        <v>16974.36132</v>
      </c>
      <c r="P125" s="59">
        <v>17165.38666</v>
      </c>
      <c r="Q125" s="59">
        <v>2731.9438599999999</v>
      </c>
      <c r="R125" s="59">
        <v>7849.6740300000001</v>
      </c>
      <c r="S125" s="59">
        <v>248.62822</v>
      </c>
      <c r="T125" s="59">
        <v>12874.26771</v>
      </c>
      <c r="U125" s="59">
        <v>13871.21277</v>
      </c>
      <c r="V125" s="59">
        <v>11802.625840000001</v>
      </c>
      <c r="W125" s="59">
        <v>2855.1835899999996</v>
      </c>
      <c r="X125" s="59">
        <v>78146.784060000005</v>
      </c>
      <c r="Y125" s="59">
        <v>24404.710890000002</v>
      </c>
      <c r="Z125" s="59">
        <v>16981.297629999997</v>
      </c>
      <c r="AA125" s="59">
        <v>954.52415000000008</v>
      </c>
      <c r="AB125" s="59">
        <v>7465.6359699999994</v>
      </c>
      <c r="AC125" s="59">
        <v>6014.8815999999997</v>
      </c>
      <c r="AD125" s="59">
        <v>5794.3157699999992</v>
      </c>
      <c r="AE125" s="59">
        <v>67598.85527</v>
      </c>
      <c r="AF125" s="59">
        <v>9575.0676500000009</v>
      </c>
      <c r="AG125" s="59">
        <v>4173.7348000000002</v>
      </c>
      <c r="AH125" s="59">
        <v>1053.11932</v>
      </c>
      <c r="AI125" s="59">
        <v>993.68088</v>
      </c>
      <c r="AJ125" s="59">
        <v>17095.33685</v>
      </c>
      <c r="AK125" s="59">
        <v>43</v>
      </c>
      <c r="AL125" s="59">
        <v>663.03217000000006</v>
      </c>
      <c r="AM125" s="59">
        <v>1509.6928899999998</v>
      </c>
      <c r="AN125" s="59">
        <v>26729.958340000001</v>
      </c>
      <c r="AO125" s="59">
        <v>2679.933</v>
      </c>
      <c r="AP125" s="59">
        <v>2521.7818500000003</v>
      </c>
      <c r="AQ125" s="59">
        <v>551233.46062999999</v>
      </c>
    </row>
    <row r="126" spans="1:43">
      <c r="A126" s="11" t="s">
        <v>254</v>
      </c>
      <c r="B126" s="59">
        <v>0</v>
      </c>
      <c r="C126" s="59">
        <v>67633.357950000005</v>
      </c>
      <c r="D126" s="59">
        <v>188648.72368</v>
      </c>
      <c r="E126" s="59">
        <v>69707.799620000005</v>
      </c>
      <c r="F126" s="59">
        <v>48544.358479999995</v>
      </c>
      <c r="G126" s="59">
        <v>50545.569630000005</v>
      </c>
      <c r="H126" s="59">
        <v>45258.419259999995</v>
      </c>
      <c r="I126" s="59">
        <v>76940.223140000002</v>
      </c>
      <c r="J126" s="59">
        <v>40148.208420000003</v>
      </c>
      <c r="K126" s="59">
        <v>81084.024550000002</v>
      </c>
      <c r="L126" s="59">
        <v>14773.559240000001</v>
      </c>
      <c r="M126" s="59">
        <v>154322.01466999998</v>
      </c>
      <c r="N126" s="59">
        <v>94599.548169999995</v>
      </c>
      <c r="O126" s="59">
        <v>34251.944219999998</v>
      </c>
      <c r="P126" s="59">
        <v>32235.831190000001</v>
      </c>
      <c r="Q126" s="59">
        <v>11493.062199999998</v>
      </c>
      <c r="R126" s="59">
        <v>24689.30097</v>
      </c>
      <c r="S126" s="59">
        <v>15995.01993</v>
      </c>
      <c r="T126" s="59">
        <v>11609.685880000001</v>
      </c>
      <c r="U126" s="59">
        <v>52609.457579999995</v>
      </c>
      <c r="V126" s="59">
        <v>17998.978340000001</v>
      </c>
      <c r="W126" s="59">
        <v>29739.283889999999</v>
      </c>
      <c r="X126" s="59">
        <v>98952.15208</v>
      </c>
      <c r="Y126" s="59">
        <v>20367.62772</v>
      </c>
      <c r="Z126" s="59">
        <v>86709.332190000001</v>
      </c>
      <c r="AA126" s="59">
        <v>22574.19427</v>
      </c>
      <c r="AB126" s="59">
        <v>98738.004310000004</v>
      </c>
      <c r="AC126" s="59">
        <v>95715.709989999988</v>
      </c>
      <c r="AD126" s="59">
        <v>26023.62557</v>
      </c>
      <c r="AE126" s="59">
        <v>83879.406180000005</v>
      </c>
      <c r="AF126" s="59">
        <v>483.47250000000003</v>
      </c>
      <c r="AG126" s="59">
        <v>19802.901999999998</v>
      </c>
      <c r="AH126" s="59">
        <v>17055.560600000001</v>
      </c>
      <c r="AI126" s="59">
        <v>1932.2643500000001</v>
      </c>
      <c r="AJ126" s="59">
        <v>3971.5772099999999</v>
      </c>
      <c r="AK126" s="59">
        <v>1566.9852700000001</v>
      </c>
      <c r="AL126" s="59">
        <v>42849.314319999998</v>
      </c>
      <c r="AM126" s="59">
        <v>17147.48704</v>
      </c>
      <c r="AN126" s="59">
        <v>22433.65755</v>
      </c>
      <c r="AO126" s="59">
        <v>16097.3531</v>
      </c>
      <c r="AP126" s="59">
        <v>6608.4751799999995</v>
      </c>
      <c r="AQ126" s="59">
        <v>1845737.4724400002</v>
      </c>
    </row>
    <row r="127" spans="1:43">
      <c r="A127" s="11" t="s">
        <v>1379</v>
      </c>
      <c r="B127" s="59">
        <v>0</v>
      </c>
      <c r="C127" s="59">
        <v>131049.35542000001</v>
      </c>
      <c r="D127" s="59">
        <v>80185.984400000001</v>
      </c>
      <c r="E127" s="59">
        <v>11864.29724</v>
      </c>
      <c r="F127" s="59">
        <v>29932.77203</v>
      </c>
      <c r="G127" s="59">
        <v>13642.20141</v>
      </c>
      <c r="H127" s="59">
        <v>6534.9873899999993</v>
      </c>
      <c r="I127" s="59">
        <v>19958.948260000001</v>
      </c>
      <c r="J127" s="59">
        <v>12804.308580000001</v>
      </c>
      <c r="K127" s="59">
        <v>9701.0153000000009</v>
      </c>
      <c r="L127" s="59">
        <v>28700.401510000003</v>
      </c>
      <c r="M127" s="59">
        <v>8641.5646799999995</v>
      </c>
      <c r="N127" s="59">
        <v>20449.082120000003</v>
      </c>
      <c r="O127" s="59">
        <v>3718.8990299999996</v>
      </c>
      <c r="P127" s="59">
        <v>16101.44586</v>
      </c>
      <c r="Q127" s="59">
        <v>454.05078000000003</v>
      </c>
      <c r="R127" s="59">
        <v>9430.7967499999995</v>
      </c>
      <c r="S127" s="59">
        <v>592.85901999999999</v>
      </c>
      <c r="T127" s="59">
        <v>3101.0886099999998</v>
      </c>
      <c r="U127" s="59">
        <v>23122.797160000002</v>
      </c>
      <c r="V127" s="59">
        <v>6873.4943700000003</v>
      </c>
      <c r="W127" s="59">
        <v>10177.73718</v>
      </c>
      <c r="X127" s="59">
        <v>18466.6895</v>
      </c>
      <c r="Y127" s="59">
        <v>16860.335719999999</v>
      </c>
      <c r="Z127" s="59">
        <v>2403.12673</v>
      </c>
      <c r="AA127" s="59">
        <v>5013.1066300000002</v>
      </c>
      <c r="AB127" s="59">
        <v>20567.065870000002</v>
      </c>
      <c r="AC127" s="59">
        <v>33571.911249999997</v>
      </c>
      <c r="AD127" s="59">
        <v>4263.9493899999998</v>
      </c>
      <c r="AE127" s="59">
        <v>38.53557</v>
      </c>
      <c r="AF127" s="59">
        <v>1560.0282099999999</v>
      </c>
      <c r="AG127" s="59">
        <v>2337.7559000000001</v>
      </c>
      <c r="AH127" s="59">
        <v>11562.370570000001</v>
      </c>
      <c r="AI127" s="59">
        <v>4519.5658700000004</v>
      </c>
      <c r="AJ127" s="59">
        <v>1548.41</v>
      </c>
      <c r="AK127" s="59">
        <v>766.8</v>
      </c>
      <c r="AL127" s="59">
        <v>81.761920000000003</v>
      </c>
      <c r="AM127" s="59">
        <v>567.46261000000004</v>
      </c>
      <c r="AN127" s="59">
        <v>1249.8</v>
      </c>
      <c r="AO127" s="59">
        <v>4552.9792900000002</v>
      </c>
      <c r="AP127" s="59">
        <v>1540.5550000000001</v>
      </c>
      <c r="AQ127" s="59">
        <v>578510.29712999996</v>
      </c>
    </row>
    <row r="128" spans="1:43">
      <c r="A128" s="272" t="s">
        <v>1380</v>
      </c>
      <c r="B128" s="59">
        <v>8232</v>
      </c>
      <c r="C128" s="59">
        <v>23452.28584</v>
      </c>
      <c r="D128" s="59">
        <v>156393.13027000002</v>
      </c>
      <c r="E128" s="59">
        <v>46540.676180000002</v>
      </c>
      <c r="F128" s="59">
        <v>22003.761180000001</v>
      </c>
      <c r="G128" s="59">
        <v>28606.63363</v>
      </c>
      <c r="H128" s="59">
        <v>3467.6930299999999</v>
      </c>
      <c r="I128" s="59">
        <v>28781.592329999999</v>
      </c>
      <c r="J128" s="59">
        <v>53579.834130000003</v>
      </c>
      <c r="K128" s="59">
        <v>43460.001229999994</v>
      </c>
      <c r="L128" s="59">
        <v>2604.9693399999996</v>
      </c>
      <c r="M128" s="59">
        <v>0</v>
      </c>
      <c r="N128" s="59">
        <v>2310.5205099999998</v>
      </c>
      <c r="O128" s="59">
        <v>8183.3813499999997</v>
      </c>
      <c r="P128" s="59">
        <v>20367.415559999998</v>
      </c>
      <c r="Q128" s="59">
        <v>18236.24049</v>
      </c>
      <c r="R128" s="59">
        <v>354.45</v>
      </c>
      <c r="S128" s="59">
        <v>30959.40236</v>
      </c>
      <c r="T128" s="59">
        <v>12312.032580000001</v>
      </c>
      <c r="U128" s="59">
        <v>23389.566300000002</v>
      </c>
      <c r="V128" s="59">
        <v>0</v>
      </c>
      <c r="W128" s="59">
        <v>3796.4369300000003</v>
      </c>
      <c r="X128" s="59">
        <v>0</v>
      </c>
      <c r="Y128" s="59">
        <v>0</v>
      </c>
      <c r="Z128" s="59">
        <v>80646.107300000003</v>
      </c>
      <c r="AA128" s="59">
        <v>37923.571250000001</v>
      </c>
      <c r="AB128" s="59">
        <v>58675.127630000003</v>
      </c>
      <c r="AC128" s="59">
        <v>23345.289420000001</v>
      </c>
      <c r="AD128" s="59">
        <v>4903.14563</v>
      </c>
      <c r="AE128" s="59">
        <v>1285.3499999999999</v>
      </c>
      <c r="AF128" s="59">
        <v>0</v>
      </c>
      <c r="AG128" s="59">
        <v>6560.7980199999993</v>
      </c>
      <c r="AH128" s="59">
        <v>6456.03089</v>
      </c>
      <c r="AI128" s="59">
        <v>2962</v>
      </c>
      <c r="AJ128" s="59">
        <v>7326.3135700000003</v>
      </c>
      <c r="AK128" s="59">
        <v>359.59714000000002</v>
      </c>
      <c r="AL128" s="59">
        <v>40929.234149999997</v>
      </c>
      <c r="AM128" s="59">
        <v>601.81416000000002</v>
      </c>
      <c r="AN128" s="59">
        <v>28383.089980000001</v>
      </c>
      <c r="AO128" s="59">
        <v>13684.32444</v>
      </c>
      <c r="AP128" s="59">
        <v>0</v>
      </c>
      <c r="AQ128" s="59">
        <v>851073.81682000007</v>
      </c>
    </row>
    <row r="129" spans="1:43">
      <c r="A129" s="272" t="s">
        <v>257</v>
      </c>
      <c r="B129" s="59">
        <v>64687.587939999998</v>
      </c>
      <c r="C129" s="59">
        <v>10905.859899999999</v>
      </c>
      <c r="D129" s="59">
        <v>55110.539159999993</v>
      </c>
      <c r="E129" s="59">
        <v>7419.1414699999996</v>
      </c>
      <c r="F129" s="59">
        <v>6219.2817999999997</v>
      </c>
      <c r="G129" s="59">
        <v>2512.89725</v>
      </c>
      <c r="H129" s="59">
        <v>2784.8206299999997</v>
      </c>
      <c r="I129" s="59">
        <v>3656.2060000000001</v>
      </c>
      <c r="J129" s="59">
        <v>5024.83313</v>
      </c>
      <c r="K129" s="59">
        <v>16430.523870000001</v>
      </c>
      <c r="L129" s="59">
        <v>4943.3125</v>
      </c>
      <c r="M129" s="59">
        <v>6983.9370899999994</v>
      </c>
      <c r="N129" s="59">
        <v>1297.18139</v>
      </c>
      <c r="O129" s="59">
        <v>4233.4234299999998</v>
      </c>
      <c r="P129" s="59">
        <v>5592.50396</v>
      </c>
      <c r="Q129" s="59">
        <v>1697.54738</v>
      </c>
      <c r="R129" s="59">
        <v>3056.7406499999997</v>
      </c>
      <c r="S129" s="59">
        <v>2323.2432000000003</v>
      </c>
      <c r="T129" s="59">
        <v>872.51986999999997</v>
      </c>
      <c r="U129" s="59">
        <v>1706.20542</v>
      </c>
      <c r="V129" s="59">
        <v>5633.1014100000002</v>
      </c>
      <c r="W129" s="59">
        <v>2777.3912500000001</v>
      </c>
      <c r="X129" s="59">
        <v>2756.6791699999999</v>
      </c>
      <c r="Y129" s="59">
        <v>2692.8402299999998</v>
      </c>
      <c r="Z129" s="59">
        <v>10299.86053</v>
      </c>
      <c r="AA129" s="59">
        <v>4120.7055899999996</v>
      </c>
      <c r="AB129" s="59">
        <v>9187.0617200000015</v>
      </c>
      <c r="AC129" s="59">
        <v>12403.740880000001</v>
      </c>
      <c r="AD129" s="59">
        <v>647.95543999999995</v>
      </c>
      <c r="AE129" s="59">
        <v>3282.6217299999998</v>
      </c>
      <c r="AF129" s="59">
        <v>143.9599</v>
      </c>
      <c r="AG129" s="59">
        <v>272.59312</v>
      </c>
      <c r="AH129" s="59">
        <v>5758.6075799999999</v>
      </c>
      <c r="AI129" s="59">
        <v>873.54757999999993</v>
      </c>
      <c r="AJ129" s="59">
        <v>2103.6743999999999</v>
      </c>
      <c r="AK129" s="59">
        <v>21.499029999999998</v>
      </c>
      <c r="AL129" s="59">
        <v>513.86577999999997</v>
      </c>
      <c r="AM129" s="59">
        <v>0</v>
      </c>
      <c r="AN129" s="59">
        <v>1381.4765199999999</v>
      </c>
      <c r="AO129" s="59">
        <v>0</v>
      </c>
      <c r="AP129" s="59">
        <v>212</v>
      </c>
      <c r="AQ129" s="59">
        <v>272541.48789999995</v>
      </c>
    </row>
    <row r="130" spans="1:43">
      <c r="A130" s="64" t="s">
        <v>258</v>
      </c>
      <c r="B130" s="59">
        <v>603653.51358999999</v>
      </c>
      <c r="C130" s="59">
        <v>0</v>
      </c>
      <c r="D130" s="59">
        <v>0</v>
      </c>
      <c r="E130" s="59">
        <v>0</v>
      </c>
      <c r="F130" s="59">
        <v>0</v>
      </c>
      <c r="G130" s="59">
        <v>0</v>
      </c>
      <c r="H130" s="59">
        <v>0</v>
      </c>
      <c r="I130" s="59">
        <v>0</v>
      </c>
      <c r="J130" s="59">
        <v>0</v>
      </c>
      <c r="K130" s="59">
        <v>0</v>
      </c>
      <c r="L130" s="59">
        <v>0</v>
      </c>
      <c r="M130" s="59">
        <v>0</v>
      </c>
      <c r="N130" s="59">
        <v>0</v>
      </c>
      <c r="O130" s="59">
        <v>0</v>
      </c>
      <c r="P130" s="59">
        <v>0</v>
      </c>
      <c r="Q130" s="59">
        <v>0</v>
      </c>
      <c r="R130" s="59">
        <v>0</v>
      </c>
      <c r="S130" s="59">
        <v>0</v>
      </c>
      <c r="T130" s="59">
        <v>0</v>
      </c>
      <c r="U130" s="59">
        <v>0</v>
      </c>
      <c r="V130" s="59">
        <v>0</v>
      </c>
      <c r="W130" s="59">
        <v>0</v>
      </c>
      <c r="X130" s="59">
        <v>0</v>
      </c>
      <c r="Y130" s="59">
        <v>0</v>
      </c>
      <c r="Z130" s="59">
        <v>0</v>
      </c>
      <c r="AA130" s="59">
        <v>0</v>
      </c>
      <c r="AB130" s="59">
        <v>0</v>
      </c>
      <c r="AC130" s="59">
        <v>0</v>
      </c>
      <c r="AD130" s="59">
        <v>0</v>
      </c>
      <c r="AE130" s="59">
        <v>0</v>
      </c>
      <c r="AF130" s="59">
        <v>0</v>
      </c>
      <c r="AG130" s="59">
        <v>0</v>
      </c>
      <c r="AH130" s="59">
        <v>0</v>
      </c>
      <c r="AI130" s="59">
        <v>0</v>
      </c>
      <c r="AJ130" s="59">
        <v>0</v>
      </c>
      <c r="AK130" s="59">
        <v>0</v>
      </c>
      <c r="AL130" s="59">
        <v>0</v>
      </c>
      <c r="AM130" s="59">
        <v>0</v>
      </c>
      <c r="AN130" s="59">
        <v>0</v>
      </c>
      <c r="AO130" s="59">
        <v>0</v>
      </c>
      <c r="AP130" s="59">
        <v>0</v>
      </c>
      <c r="AQ130" s="59">
        <v>603653.51358999999</v>
      </c>
    </row>
    <row r="131" spans="1:43">
      <c r="A131" s="64" t="s">
        <v>259</v>
      </c>
      <c r="B131" s="59">
        <v>16638.701550000002</v>
      </c>
      <c r="C131" s="59">
        <v>8006.28359</v>
      </c>
      <c r="D131" s="59">
        <v>13345.656210000001</v>
      </c>
      <c r="E131" s="59">
        <v>3499.64401</v>
      </c>
      <c r="F131" s="59">
        <v>3313.9524000000001</v>
      </c>
      <c r="G131" s="59">
        <v>2485.9769500000002</v>
      </c>
      <c r="H131" s="59">
        <v>2473.0161800000001</v>
      </c>
      <c r="I131" s="59">
        <v>1791.03838</v>
      </c>
      <c r="J131" s="59">
        <v>2312.1776099999997</v>
      </c>
      <c r="K131" s="59">
        <v>8313.7101299999995</v>
      </c>
      <c r="L131" s="59">
        <v>766.51544999999999</v>
      </c>
      <c r="M131" s="59">
        <v>5424.9999800000005</v>
      </c>
      <c r="N131" s="59">
        <v>4860.4709800000001</v>
      </c>
      <c r="O131" s="59">
        <v>1622.6624399999998</v>
      </c>
      <c r="P131" s="59">
        <v>2658.5738199999996</v>
      </c>
      <c r="Q131" s="59">
        <v>307.80682000000002</v>
      </c>
      <c r="R131" s="59">
        <v>1180.71749</v>
      </c>
      <c r="S131" s="59">
        <v>1629.2958799999999</v>
      </c>
      <c r="T131" s="59">
        <v>2020.50964</v>
      </c>
      <c r="U131" s="59">
        <v>2761.1884799999998</v>
      </c>
      <c r="V131" s="59">
        <v>1385.1413600000001</v>
      </c>
      <c r="W131" s="59">
        <v>1632.78882</v>
      </c>
      <c r="X131" s="59">
        <v>3576.0623399999999</v>
      </c>
      <c r="Y131" s="59">
        <v>1988.47919</v>
      </c>
      <c r="Z131" s="59">
        <v>3750.4421600000001</v>
      </c>
      <c r="AA131" s="59">
        <v>1515.1090099999999</v>
      </c>
      <c r="AB131" s="59">
        <v>4290.9198499999993</v>
      </c>
      <c r="AC131" s="59">
        <v>4028.3398700000002</v>
      </c>
      <c r="AD131" s="59">
        <v>952.04938000000004</v>
      </c>
      <c r="AE131" s="59">
        <v>3386.8479199999997</v>
      </c>
      <c r="AF131" s="59">
        <v>366.47753999999998</v>
      </c>
      <c r="AG131" s="59">
        <v>1233.7649299999998</v>
      </c>
      <c r="AH131" s="59">
        <v>827.81795</v>
      </c>
      <c r="AI131" s="59">
        <v>225.99149</v>
      </c>
      <c r="AJ131" s="59">
        <v>667.37671999999998</v>
      </c>
      <c r="AK131" s="59">
        <v>200.79702</v>
      </c>
      <c r="AL131" s="59">
        <v>1849.1576399999999</v>
      </c>
      <c r="AM131" s="59">
        <v>493.81796000000003</v>
      </c>
      <c r="AN131" s="59">
        <v>1575.43733</v>
      </c>
      <c r="AO131" s="59">
        <v>543.75932999999998</v>
      </c>
      <c r="AP131" s="59">
        <v>393.96295000000003</v>
      </c>
      <c r="AQ131" s="59">
        <v>120297.43875</v>
      </c>
    </row>
    <row r="132" spans="1:43">
      <c r="A132" s="389" t="s">
        <v>260</v>
      </c>
      <c r="B132" s="438">
        <v>1.2164900000000001</v>
      </c>
      <c r="C132" s="438">
        <v>8.7622800000000005</v>
      </c>
      <c r="D132" s="438">
        <v>11.5571</v>
      </c>
      <c r="E132" s="438">
        <v>4.3172199999999998</v>
      </c>
      <c r="F132" s="438">
        <v>0.28785000000000005</v>
      </c>
      <c r="G132" s="438">
        <v>14.41728</v>
      </c>
      <c r="H132" s="438">
        <v>1.71743</v>
      </c>
      <c r="I132" s="438">
        <v>10.569600000000001</v>
      </c>
      <c r="J132" s="438">
        <v>19.645209999999999</v>
      </c>
      <c r="K132" s="438">
        <v>11.14969</v>
      </c>
      <c r="L132" s="438">
        <v>5.9681300000000004</v>
      </c>
      <c r="M132" s="438">
        <v>16.389569999999999</v>
      </c>
      <c r="N132" s="438">
        <v>8.3937000000000008</v>
      </c>
      <c r="O132" s="438">
        <v>11.16132</v>
      </c>
      <c r="P132" s="438">
        <v>4.2398699999999998</v>
      </c>
      <c r="Q132" s="438">
        <v>5.6820699999999995</v>
      </c>
      <c r="R132" s="438">
        <v>1.05531</v>
      </c>
      <c r="S132" s="438">
        <v>4.1282100000000002</v>
      </c>
      <c r="T132" s="438">
        <v>0.25257000000000002</v>
      </c>
      <c r="U132" s="438">
        <v>0.32618999999999998</v>
      </c>
      <c r="V132" s="438">
        <v>1.68425</v>
      </c>
      <c r="W132" s="438">
        <v>4.7198000000000002</v>
      </c>
      <c r="X132" s="438">
        <v>3.2802899999999999</v>
      </c>
      <c r="Y132" s="438">
        <v>15.523209999999999</v>
      </c>
      <c r="Z132" s="438">
        <v>0.18386000000000002</v>
      </c>
      <c r="AA132" s="438">
        <v>3.4975700000000001</v>
      </c>
      <c r="AB132" s="438">
        <v>0</v>
      </c>
      <c r="AC132" s="438">
        <v>0.83410000000000006</v>
      </c>
      <c r="AD132" s="438">
        <v>0</v>
      </c>
      <c r="AE132" s="438">
        <v>0</v>
      </c>
      <c r="AF132" s="438">
        <v>0</v>
      </c>
      <c r="AG132" s="438">
        <v>0</v>
      </c>
      <c r="AH132" s="438">
        <v>0</v>
      </c>
      <c r="AI132" s="438">
        <v>0</v>
      </c>
      <c r="AJ132" s="438">
        <v>0</v>
      </c>
      <c r="AK132" s="438">
        <v>0</v>
      </c>
      <c r="AL132" s="438">
        <v>0</v>
      </c>
      <c r="AM132" s="438">
        <v>0</v>
      </c>
      <c r="AN132" s="438">
        <v>0</v>
      </c>
      <c r="AO132" s="438">
        <v>91.794939999999997</v>
      </c>
      <c r="AP132" s="438">
        <v>0</v>
      </c>
      <c r="AQ132" s="438">
        <v>262.75511</v>
      </c>
    </row>
    <row r="133" spans="1:43">
      <c r="A133" s="389" t="s">
        <v>451</v>
      </c>
      <c r="B133" s="438">
        <v>0</v>
      </c>
      <c r="C133" s="438">
        <v>1147.89969</v>
      </c>
      <c r="D133" s="438">
        <v>4057.6894900000002</v>
      </c>
      <c r="E133" s="438">
        <v>1393.0828300000001</v>
      </c>
      <c r="F133" s="438">
        <v>0</v>
      </c>
      <c r="G133" s="438">
        <v>0</v>
      </c>
      <c r="H133" s="438">
        <v>0</v>
      </c>
      <c r="I133" s="438">
        <v>1229.13572</v>
      </c>
      <c r="J133" s="438">
        <v>1419.8656100000001</v>
      </c>
      <c r="K133" s="438">
        <v>28.93356</v>
      </c>
      <c r="L133" s="438">
        <v>16.229569999999999</v>
      </c>
      <c r="M133" s="438">
        <v>0</v>
      </c>
      <c r="N133" s="438">
        <v>170.37710999999999</v>
      </c>
      <c r="O133" s="438">
        <v>0</v>
      </c>
      <c r="P133" s="438">
        <v>1103.2556100000002</v>
      </c>
      <c r="Q133" s="438">
        <v>1139.32817</v>
      </c>
      <c r="R133" s="438">
        <v>57.3065</v>
      </c>
      <c r="S133" s="438">
        <v>1120.4726799999999</v>
      </c>
      <c r="T133" s="438">
        <v>1135.03331</v>
      </c>
      <c r="U133" s="438">
        <v>9.0243599999999997</v>
      </c>
      <c r="V133" s="438">
        <v>7.64466</v>
      </c>
      <c r="W133" s="438">
        <v>115.58205000000001</v>
      </c>
      <c r="X133" s="438">
        <v>1083.0501899999999</v>
      </c>
      <c r="Y133" s="438">
        <v>36.07611</v>
      </c>
      <c r="Z133" s="438">
        <v>1083.5999099999999</v>
      </c>
      <c r="AA133" s="438">
        <v>1261.4053700000002</v>
      </c>
      <c r="AB133" s="438">
        <v>34.1509</v>
      </c>
      <c r="AC133" s="438">
        <v>1680.9871000000001</v>
      </c>
      <c r="AD133" s="438">
        <v>1185.2309399999999</v>
      </c>
      <c r="AE133" s="438">
        <v>0</v>
      </c>
      <c r="AF133" s="438">
        <v>0</v>
      </c>
      <c r="AG133" s="438">
        <v>0</v>
      </c>
      <c r="AH133" s="438">
        <v>0</v>
      </c>
      <c r="AI133" s="438">
        <v>0</v>
      </c>
      <c r="AJ133" s="438">
        <v>0</v>
      </c>
      <c r="AK133" s="438">
        <v>0</v>
      </c>
      <c r="AL133" s="438">
        <v>0</v>
      </c>
      <c r="AM133" s="438">
        <v>0</v>
      </c>
      <c r="AN133" s="438">
        <v>0</v>
      </c>
      <c r="AO133" s="438">
        <v>0</v>
      </c>
      <c r="AP133" s="438">
        <v>0</v>
      </c>
      <c r="AQ133" s="438">
        <v>20515.361440000001</v>
      </c>
    </row>
    <row r="134" spans="1:43">
      <c r="A134" s="64" t="s">
        <v>452</v>
      </c>
      <c r="B134" s="59">
        <v>0</v>
      </c>
      <c r="C134" s="59">
        <v>0</v>
      </c>
      <c r="D134" s="59">
        <v>0</v>
      </c>
      <c r="E134" s="59">
        <v>0</v>
      </c>
      <c r="F134" s="59">
        <v>0</v>
      </c>
      <c r="G134" s="59">
        <v>0</v>
      </c>
      <c r="H134" s="59">
        <v>0</v>
      </c>
      <c r="I134" s="59">
        <v>0</v>
      </c>
      <c r="J134" s="59">
        <v>0</v>
      </c>
      <c r="K134" s="59">
        <v>0</v>
      </c>
      <c r="L134" s="59">
        <v>0</v>
      </c>
      <c r="M134" s="59">
        <v>0</v>
      </c>
      <c r="N134" s="59">
        <v>0</v>
      </c>
      <c r="O134" s="59">
        <v>0</v>
      </c>
      <c r="P134" s="59">
        <v>0</v>
      </c>
      <c r="Q134" s="59">
        <v>0</v>
      </c>
      <c r="R134" s="59">
        <v>0</v>
      </c>
      <c r="S134" s="59">
        <v>0</v>
      </c>
      <c r="T134" s="59">
        <v>0</v>
      </c>
      <c r="U134" s="59">
        <v>0</v>
      </c>
      <c r="V134" s="59">
        <v>0</v>
      </c>
      <c r="W134" s="59">
        <v>0</v>
      </c>
      <c r="X134" s="59">
        <v>0</v>
      </c>
      <c r="Y134" s="59">
        <v>0</v>
      </c>
      <c r="Z134" s="59">
        <v>0</v>
      </c>
      <c r="AA134" s="59">
        <v>0</v>
      </c>
      <c r="AB134" s="59">
        <v>0</v>
      </c>
      <c r="AC134" s="59">
        <v>0</v>
      </c>
      <c r="AD134" s="59">
        <v>0</v>
      </c>
      <c r="AE134" s="59">
        <v>0</v>
      </c>
      <c r="AF134" s="59">
        <v>0</v>
      </c>
      <c r="AG134" s="59">
        <v>0</v>
      </c>
      <c r="AH134" s="59">
        <v>0</v>
      </c>
      <c r="AI134" s="59">
        <v>0</v>
      </c>
      <c r="AJ134" s="59">
        <v>0</v>
      </c>
      <c r="AK134" s="59">
        <v>0</v>
      </c>
      <c r="AL134" s="59">
        <v>0</v>
      </c>
      <c r="AM134" s="59">
        <v>0</v>
      </c>
      <c r="AN134" s="59">
        <v>0</v>
      </c>
      <c r="AO134" s="59">
        <v>0</v>
      </c>
      <c r="AP134" s="59">
        <v>0</v>
      </c>
      <c r="AQ134" s="59">
        <v>0</v>
      </c>
    </row>
    <row r="135" spans="1:43">
      <c r="A135" s="64" t="s">
        <v>453</v>
      </c>
      <c r="B135" s="59">
        <v>0</v>
      </c>
      <c r="C135" s="59">
        <v>1147.89969</v>
      </c>
      <c r="D135" s="59">
        <v>4057.6894900000002</v>
      </c>
      <c r="E135" s="59">
        <v>1393.0828300000001</v>
      </c>
      <c r="F135" s="59">
        <v>0</v>
      </c>
      <c r="G135" s="59">
        <v>0</v>
      </c>
      <c r="H135" s="59">
        <v>0</v>
      </c>
      <c r="I135" s="59">
        <v>1229.13572</v>
      </c>
      <c r="J135" s="59">
        <v>1419.8656100000001</v>
      </c>
      <c r="K135" s="59">
        <v>28.93356</v>
      </c>
      <c r="L135" s="59">
        <v>16.229569999999999</v>
      </c>
      <c r="M135" s="59">
        <v>0</v>
      </c>
      <c r="N135" s="59">
        <v>170.37710999999999</v>
      </c>
      <c r="O135" s="59">
        <v>0</v>
      </c>
      <c r="P135" s="59">
        <v>1103.2556100000002</v>
      </c>
      <c r="Q135" s="59">
        <v>1139.32817</v>
      </c>
      <c r="R135" s="59">
        <v>57.3065</v>
      </c>
      <c r="S135" s="59">
        <v>1120.4726799999999</v>
      </c>
      <c r="T135" s="59">
        <v>1135.03331</v>
      </c>
      <c r="U135" s="59">
        <v>9.0243599999999997</v>
      </c>
      <c r="V135" s="59">
        <v>7.64466</v>
      </c>
      <c r="W135" s="59">
        <v>115.58205000000001</v>
      </c>
      <c r="X135" s="59">
        <v>1083.0501899999999</v>
      </c>
      <c r="Y135" s="59">
        <v>36.07611</v>
      </c>
      <c r="Z135" s="59">
        <v>1083.5999099999999</v>
      </c>
      <c r="AA135" s="59">
        <v>1261.4053700000002</v>
      </c>
      <c r="AB135" s="59">
        <v>34.1509</v>
      </c>
      <c r="AC135" s="59">
        <v>1680.9871000000001</v>
      </c>
      <c r="AD135" s="59">
        <v>1185.2309399999999</v>
      </c>
      <c r="AE135" s="59">
        <v>0</v>
      </c>
      <c r="AF135" s="59">
        <v>0</v>
      </c>
      <c r="AG135" s="59">
        <v>0</v>
      </c>
      <c r="AH135" s="59">
        <v>0</v>
      </c>
      <c r="AI135" s="59">
        <v>0</v>
      </c>
      <c r="AJ135" s="59">
        <v>0</v>
      </c>
      <c r="AK135" s="59">
        <v>0</v>
      </c>
      <c r="AL135" s="59">
        <v>0</v>
      </c>
      <c r="AM135" s="59">
        <v>0</v>
      </c>
      <c r="AN135" s="59">
        <v>0</v>
      </c>
      <c r="AO135" s="59">
        <v>0</v>
      </c>
      <c r="AP135" s="59">
        <v>0</v>
      </c>
      <c r="AQ135" s="59">
        <v>20515.361440000001</v>
      </c>
    </row>
    <row r="136" spans="1:43">
      <c r="A136" s="64" t="s">
        <v>454</v>
      </c>
      <c r="B136" s="59">
        <v>0</v>
      </c>
      <c r="C136" s="59">
        <v>0</v>
      </c>
      <c r="D136" s="59">
        <v>0</v>
      </c>
      <c r="E136" s="59">
        <v>0</v>
      </c>
      <c r="F136" s="59">
        <v>0</v>
      </c>
      <c r="G136" s="59">
        <v>0</v>
      </c>
      <c r="H136" s="59">
        <v>0</v>
      </c>
      <c r="I136" s="59">
        <v>0</v>
      </c>
      <c r="J136" s="59">
        <v>0</v>
      </c>
      <c r="K136" s="59">
        <v>0</v>
      </c>
      <c r="L136" s="59">
        <v>0</v>
      </c>
      <c r="M136" s="59">
        <v>0</v>
      </c>
      <c r="N136" s="59">
        <v>0</v>
      </c>
      <c r="O136" s="59">
        <v>0</v>
      </c>
      <c r="P136" s="59">
        <v>0</v>
      </c>
      <c r="Q136" s="59">
        <v>0</v>
      </c>
      <c r="R136" s="59">
        <v>0</v>
      </c>
      <c r="S136" s="59">
        <v>0</v>
      </c>
      <c r="T136" s="59">
        <v>0</v>
      </c>
      <c r="U136" s="59">
        <v>0</v>
      </c>
      <c r="V136" s="59">
        <v>0</v>
      </c>
      <c r="W136" s="59">
        <v>0</v>
      </c>
      <c r="X136" s="59">
        <v>0</v>
      </c>
      <c r="Y136" s="59">
        <v>0</v>
      </c>
      <c r="Z136" s="59">
        <v>0</v>
      </c>
      <c r="AA136" s="59">
        <v>0</v>
      </c>
      <c r="AB136" s="59">
        <v>0</v>
      </c>
      <c r="AC136" s="59">
        <v>0</v>
      </c>
      <c r="AD136" s="59">
        <v>0</v>
      </c>
      <c r="AE136" s="59">
        <v>0</v>
      </c>
      <c r="AF136" s="59">
        <v>0</v>
      </c>
      <c r="AG136" s="59">
        <v>0</v>
      </c>
      <c r="AH136" s="59">
        <v>0</v>
      </c>
      <c r="AI136" s="59">
        <v>0</v>
      </c>
      <c r="AJ136" s="59">
        <v>0</v>
      </c>
      <c r="AK136" s="59">
        <v>0</v>
      </c>
      <c r="AL136" s="59">
        <v>0</v>
      </c>
      <c r="AM136" s="59">
        <v>0</v>
      </c>
      <c r="AN136" s="59">
        <v>0</v>
      </c>
      <c r="AO136" s="59">
        <v>0</v>
      </c>
      <c r="AP136" s="59">
        <v>0</v>
      </c>
      <c r="AQ136" s="59">
        <v>0</v>
      </c>
    </row>
    <row r="137" spans="1:43">
      <c r="A137" s="64" t="s">
        <v>455</v>
      </c>
      <c r="B137" s="59">
        <v>0</v>
      </c>
      <c r="C137" s="59">
        <v>0</v>
      </c>
      <c r="D137" s="59">
        <v>0</v>
      </c>
      <c r="E137" s="59">
        <v>0</v>
      </c>
      <c r="F137" s="59">
        <v>0</v>
      </c>
      <c r="G137" s="59">
        <v>0</v>
      </c>
      <c r="H137" s="59">
        <v>0</v>
      </c>
      <c r="I137" s="59">
        <v>0</v>
      </c>
      <c r="J137" s="59">
        <v>0</v>
      </c>
      <c r="K137" s="59">
        <v>0</v>
      </c>
      <c r="L137" s="59">
        <v>0</v>
      </c>
      <c r="M137" s="59">
        <v>0</v>
      </c>
      <c r="N137" s="59">
        <v>0</v>
      </c>
      <c r="O137" s="59">
        <v>0</v>
      </c>
      <c r="P137" s="59">
        <v>0</v>
      </c>
      <c r="Q137" s="59">
        <v>0</v>
      </c>
      <c r="R137" s="59">
        <v>0</v>
      </c>
      <c r="S137" s="59">
        <v>0</v>
      </c>
      <c r="T137" s="59">
        <v>0</v>
      </c>
      <c r="U137" s="59">
        <v>0</v>
      </c>
      <c r="V137" s="59">
        <v>0</v>
      </c>
      <c r="W137" s="59">
        <v>0</v>
      </c>
      <c r="X137" s="59">
        <v>0</v>
      </c>
      <c r="Y137" s="59">
        <v>0</v>
      </c>
      <c r="Z137" s="59">
        <v>0</v>
      </c>
      <c r="AA137" s="59">
        <v>0</v>
      </c>
      <c r="AB137" s="59">
        <v>0</v>
      </c>
      <c r="AC137" s="59">
        <v>0</v>
      </c>
      <c r="AD137" s="59">
        <v>0</v>
      </c>
      <c r="AE137" s="59">
        <v>0</v>
      </c>
      <c r="AF137" s="59">
        <v>0</v>
      </c>
      <c r="AG137" s="59">
        <v>0</v>
      </c>
      <c r="AH137" s="59">
        <v>0</v>
      </c>
      <c r="AI137" s="59">
        <v>0</v>
      </c>
      <c r="AJ137" s="59">
        <v>0</v>
      </c>
      <c r="AK137" s="59">
        <v>0</v>
      </c>
      <c r="AL137" s="59">
        <v>0</v>
      </c>
      <c r="AM137" s="59">
        <v>0</v>
      </c>
      <c r="AN137" s="59">
        <v>0</v>
      </c>
      <c r="AO137" s="59">
        <v>0</v>
      </c>
      <c r="AP137" s="59">
        <v>0</v>
      </c>
      <c r="AQ137" s="59">
        <v>0</v>
      </c>
    </row>
    <row r="138" spans="1:43">
      <c r="A138" s="64" t="s">
        <v>456</v>
      </c>
      <c r="B138" s="59">
        <v>0</v>
      </c>
      <c r="C138" s="59">
        <v>0</v>
      </c>
      <c r="D138" s="59">
        <v>0</v>
      </c>
      <c r="E138" s="59">
        <v>0</v>
      </c>
      <c r="F138" s="59">
        <v>0</v>
      </c>
      <c r="G138" s="59">
        <v>0</v>
      </c>
      <c r="H138" s="59">
        <v>0</v>
      </c>
      <c r="I138" s="59">
        <v>0</v>
      </c>
      <c r="J138" s="59">
        <v>0</v>
      </c>
      <c r="K138" s="59">
        <v>0</v>
      </c>
      <c r="L138" s="59">
        <v>0</v>
      </c>
      <c r="M138" s="59">
        <v>0</v>
      </c>
      <c r="N138" s="59">
        <v>0</v>
      </c>
      <c r="O138" s="59">
        <v>0</v>
      </c>
      <c r="P138" s="59">
        <v>0</v>
      </c>
      <c r="Q138" s="59">
        <v>0</v>
      </c>
      <c r="R138" s="59">
        <v>0</v>
      </c>
      <c r="S138" s="59">
        <v>0</v>
      </c>
      <c r="T138" s="59">
        <v>0</v>
      </c>
      <c r="U138" s="59">
        <v>0</v>
      </c>
      <c r="V138" s="59">
        <v>0</v>
      </c>
      <c r="W138" s="59">
        <v>0</v>
      </c>
      <c r="X138" s="59">
        <v>0</v>
      </c>
      <c r="Y138" s="59">
        <v>0</v>
      </c>
      <c r="Z138" s="59">
        <v>0</v>
      </c>
      <c r="AA138" s="59">
        <v>0</v>
      </c>
      <c r="AB138" s="59">
        <v>0</v>
      </c>
      <c r="AC138" s="59">
        <v>0</v>
      </c>
      <c r="AD138" s="59">
        <v>0</v>
      </c>
      <c r="AE138" s="59">
        <v>0</v>
      </c>
      <c r="AF138" s="59">
        <v>0</v>
      </c>
      <c r="AG138" s="59">
        <v>0</v>
      </c>
      <c r="AH138" s="59">
        <v>0</v>
      </c>
      <c r="AI138" s="59">
        <v>0</v>
      </c>
      <c r="AJ138" s="59">
        <v>0</v>
      </c>
      <c r="AK138" s="59">
        <v>0</v>
      </c>
      <c r="AL138" s="59">
        <v>0</v>
      </c>
      <c r="AM138" s="59">
        <v>0</v>
      </c>
      <c r="AN138" s="59">
        <v>0</v>
      </c>
      <c r="AO138" s="59">
        <v>0</v>
      </c>
      <c r="AP138" s="59">
        <v>0</v>
      </c>
      <c r="AQ138" s="59">
        <v>0</v>
      </c>
    </row>
    <row r="139" spans="1:43">
      <c r="A139" s="64" t="s">
        <v>463</v>
      </c>
      <c r="B139" s="59">
        <v>0</v>
      </c>
      <c r="C139" s="59">
        <v>0</v>
      </c>
      <c r="D139" s="59">
        <v>0</v>
      </c>
      <c r="E139" s="59">
        <v>0</v>
      </c>
      <c r="F139" s="59">
        <v>0</v>
      </c>
      <c r="G139" s="59">
        <v>0</v>
      </c>
      <c r="H139" s="59">
        <v>0</v>
      </c>
      <c r="I139" s="59">
        <v>0</v>
      </c>
      <c r="J139" s="59">
        <v>0</v>
      </c>
      <c r="K139" s="59">
        <v>0</v>
      </c>
      <c r="L139" s="59">
        <v>0</v>
      </c>
      <c r="M139" s="59">
        <v>0</v>
      </c>
      <c r="N139" s="59">
        <v>0</v>
      </c>
      <c r="O139" s="59">
        <v>0</v>
      </c>
      <c r="P139" s="59">
        <v>0</v>
      </c>
      <c r="Q139" s="59">
        <v>0</v>
      </c>
      <c r="R139" s="59">
        <v>0</v>
      </c>
      <c r="S139" s="59">
        <v>0</v>
      </c>
      <c r="T139" s="59">
        <v>0</v>
      </c>
      <c r="U139" s="59">
        <v>0</v>
      </c>
      <c r="V139" s="59">
        <v>0</v>
      </c>
      <c r="W139" s="59">
        <v>0</v>
      </c>
      <c r="X139" s="59">
        <v>0</v>
      </c>
      <c r="Y139" s="59">
        <v>0</v>
      </c>
      <c r="Z139" s="59">
        <v>0</v>
      </c>
      <c r="AA139" s="59">
        <v>0</v>
      </c>
      <c r="AB139" s="59">
        <v>0</v>
      </c>
      <c r="AC139" s="59">
        <v>0</v>
      </c>
      <c r="AD139" s="59">
        <v>0</v>
      </c>
      <c r="AE139" s="59">
        <v>0</v>
      </c>
      <c r="AF139" s="59">
        <v>0</v>
      </c>
      <c r="AG139" s="59">
        <v>0</v>
      </c>
      <c r="AH139" s="59">
        <v>0</v>
      </c>
      <c r="AI139" s="59">
        <v>0</v>
      </c>
      <c r="AJ139" s="59">
        <v>0</v>
      </c>
      <c r="AK139" s="59">
        <v>0</v>
      </c>
      <c r="AL139" s="59">
        <v>0</v>
      </c>
      <c r="AM139" s="59">
        <v>0</v>
      </c>
      <c r="AN139" s="59">
        <v>0</v>
      </c>
      <c r="AO139" s="59">
        <v>0</v>
      </c>
      <c r="AP139" s="59">
        <v>0</v>
      </c>
      <c r="AQ139" s="59">
        <v>0</v>
      </c>
    </row>
    <row r="140" spans="1:43">
      <c r="A140" s="389" t="s">
        <v>261</v>
      </c>
      <c r="B140" s="438">
        <v>264039.88783999998</v>
      </c>
      <c r="C140" s="438">
        <v>32006.174579999999</v>
      </c>
      <c r="D140" s="438">
        <v>193805.48525999999</v>
      </c>
      <c r="E140" s="438">
        <v>32818.727890000002</v>
      </c>
      <c r="F140" s="438">
        <v>9436.9290000000001</v>
      </c>
      <c r="G140" s="438">
        <v>5825.0161500000004</v>
      </c>
      <c r="H140" s="438">
        <v>2403.2327300000002</v>
      </c>
      <c r="I140" s="438">
        <v>32942.720609999997</v>
      </c>
      <c r="J140" s="438">
        <v>16697.47651</v>
      </c>
      <c r="K140" s="438">
        <v>0</v>
      </c>
      <c r="L140" s="438">
        <v>31958.405039999998</v>
      </c>
      <c r="M140" s="438">
        <v>26197.163690000001</v>
      </c>
      <c r="N140" s="438">
        <v>1528.6138000000001</v>
      </c>
      <c r="O140" s="438">
        <v>10161.42059</v>
      </c>
      <c r="P140" s="438">
        <v>2565.16581</v>
      </c>
      <c r="Q140" s="438">
        <v>7739.7876500000002</v>
      </c>
      <c r="R140" s="438">
        <v>6678.9103499999992</v>
      </c>
      <c r="S140" s="438">
        <v>1768.3040600000002</v>
      </c>
      <c r="T140" s="438">
        <v>2000.6555600000002</v>
      </c>
      <c r="U140" s="438">
        <v>16803.829699999998</v>
      </c>
      <c r="V140" s="438">
        <v>2234.1741400000001</v>
      </c>
      <c r="W140" s="438">
        <v>15587.85687</v>
      </c>
      <c r="X140" s="438">
        <v>25744.824430000001</v>
      </c>
      <c r="Y140" s="438">
        <v>4100</v>
      </c>
      <c r="Z140" s="438">
        <v>21363.289679999998</v>
      </c>
      <c r="AA140" s="438">
        <v>19501.231520000001</v>
      </c>
      <c r="AB140" s="438">
        <v>51922.746460000002</v>
      </c>
      <c r="AC140" s="438">
        <v>23557.787769999999</v>
      </c>
      <c r="AD140" s="438">
        <v>14424.362009999999</v>
      </c>
      <c r="AE140" s="438">
        <v>5542.6190999999999</v>
      </c>
      <c r="AF140" s="438">
        <v>13451.647279999999</v>
      </c>
      <c r="AG140" s="438">
        <v>5360.4653499999995</v>
      </c>
      <c r="AH140" s="438">
        <v>3692.3333499999999</v>
      </c>
      <c r="AI140" s="438">
        <v>2109.2999799999998</v>
      </c>
      <c r="AJ140" s="438">
        <v>1119.1333300000001</v>
      </c>
      <c r="AK140" s="438">
        <v>0</v>
      </c>
      <c r="AL140" s="438">
        <v>6968.2582599999996</v>
      </c>
      <c r="AM140" s="438">
        <v>0</v>
      </c>
      <c r="AN140" s="438">
        <v>0</v>
      </c>
      <c r="AO140" s="438">
        <v>0</v>
      </c>
      <c r="AP140" s="438">
        <v>0</v>
      </c>
      <c r="AQ140" s="438">
        <v>914057.93634999997</v>
      </c>
    </row>
    <row r="141" spans="1:43">
      <c r="A141" s="64" t="s">
        <v>262</v>
      </c>
      <c r="B141" s="59">
        <v>0</v>
      </c>
      <c r="C141" s="59">
        <v>0</v>
      </c>
      <c r="D141" s="59">
        <v>107.57339</v>
      </c>
      <c r="E141" s="59">
        <v>0</v>
      </c>
      <c r="F141" s="59">
        <v>0</v>
      </c>
      <c r="G141" s="59">
        <v>0</v>
      </c>
      <c r="H141" s="59">
        <v>0</v>
      </c>
      <c r="I141" s="59">
        <v>0</v>
      </c>
      <c r="J141" s="59">
        <v>0</v>
      </c>
      <c r="K141" s="59">
        <v>0</v>
      </c>
      <c r="L141" s="59">
        <v>0</v>
      </c>
      <c r="M141" s="59">
        <v>0</v>
      </c>
      <c r="N141" s="59">
        <v>0</v>
      </c>
      <c r="O141" s="59">
        <v>0</v>
      </c>
      <c r="P141" s="59">
        <v>0</v>
      </c>
      <c r="Q141" s="59">
        <v>0</v>
      </c>
      <c r="R141" s="59">
        <v>0</v>
      </c>
      <c r="S141" s="59">
        <v>0</v>
      </c>
      <c r="T141" s="59">
        <v>0</v>
      </c>
      <c r="U141" s="59">
        <v>0</v>
      </c>
      <c r="V141" s="59">
        <v>0</v>
      </c>
      <c r="W141" s="59">
        <v>0</v>
      </c>
      <c r="X141" s="59">
        <v>0</v>
      </c>
      <c r="Y141" s="59">
        <v>0</v>
      </c>
      <c r="Z141" s="59">
        <v>0</v>
      </c>
      <c r="AA141" s="59">
        <v>0</v>
      </c>
      <c r="AB141" s="59">
        <v>0</v>
      </c>
      <c r="AC141" s="59">
        <v>0</v>
      </c>
      <c r="AD141" s="59">
        <v>0</v>
      </c>
      <c r="AE141" s="59">
        <v>0</v>
      </c>
      <c r="AF141" s="59">
        <v>0</v>
      </c>
      <c r="AG141" s="59">
        <v>0</v>
      </c>
      <c r="AH141" s="59">
        <v>0</v>
      </c>
      <c r="AI141" s="59">
        <v>0</v>
      </c>
      <c r="AJ141" s="59">
        <v>0</v>
      </c>
      <c r="AK141" s="59">
        <v>0</v>
      </c>
      <c r="AL141" s="59">
        <v>0</v>
      </c>
      <c r="AM141" s="59">
        <v>0</v>
      </c>
      <c r="AN141" s="59">
        <v>0</v>
      </c>
      <c r="AO141" s="59">
        <v>0</v>
      </c>
      <c r="AP141" s="59">
        <v>0</v>
      </c>
      <c r="AQ141" s="59">
        <v>107.57339</v>
      </c>
    </row>
    <row r="142" spans="1:43">
      <c r="A142" s="64" t="s">
        <v>1386</v>
      </c>
      <c r="B142" s="59">
        <v>87500</v>
      </c>
      <c r="C142" s="59">
        <v>32000</v>
      </c>
      <c r="D142" s="59">
        <v>13720</v>
      </c>
      <c r="E142" s="59">
        <v>5800</v>
      </c>
      <c r="F142" s="59">
        <v>8780.1330199999993</v>
      </c>
      <c r="G142" s="59">
        <v>1200</v>
      </c>
      <c r="H142" s="59">
        <v>1000</v>
      </c>
      <c r="I142" s="59">
        <v>16700</v>
      </c>
      <c r="J142" s="59">
        <v>3547</v>
      </c>
      <c r="K142" s="59">
        <v>0</v>
      </c>
      <c r="L142" s="59">
        <v>24564.659820000001</v>
      </c>
      <c r="M142" s="59">
        <v>2497.1331600000003</v>
      </c>
      <c r="N142" s="59">
        <v>1528.6138000000001</v>
      </c>
      <c r="O142" s="59">
        <v>7730</v>
      </c>
      <c r="P142" s="59">
        <v>1546.3046999999999</v>
      </c>
      <c r="Q142" s="59">
        <v>228.286</v>
      </c>
      <c r="R142" s="59">
        <v>1039.354</v>
      </c>
      <c r="S142" s="59">
        <v>1768.3040600000002</v>
      </c>
      <c r="T142" s="59">
        <v>0</v>
      </c>
      <c r="U142" s="59">
        <v>2818</v>
      </c>
      <c r="V142" s="59">
        <v>1300</v>
      </c>
      <c r="W142" s="59">
        <v>3070</v>
      </c>
      <c r="X142" s="59">
        <v>11245</v>
      </c>
      <c r="Y142" s="59">
        <v>4100</v>
      </c>
      <c r="Z142" s="59">
        <v>13000</v>
      </c>
      <c r="AA142" s="59">
        <v>1562.8</v>
      </c>
      <c r="AB142" s="59">
        <v>11045</v>
      </c>
      <c r="AC142" s="59">
        <v>4900</v>
      </c>
      <c r="AD142" s="59">
        <v>456.63946000000004</v>
      </c>
      <c r="AE142" s="59">
        <v>5542.6190999999999</v>
      </c>
      <c r="AF142" s="59">
        <v>0</v>
      </c>
      <c r="AG142" s="59">
        <v>390</v>
      </c>
      <c r="AH142" s="59">
        <v>252.23537999999999</v>
      </c>
      <c r="AI142" s="59">
        <v>0</v>
      </c>
      <c r="AJ142" s="59">
        <v>1119.1333300000001</v>
      </c>
      <c r="AK142" s="59">
        <v>0</v>
      </c>
      <c r="AL142" s="59">
        <v>1400</v>
      </c>
      <c r="AM142" s="59">
        <v>0</v>
      </c>
      <c r="AN142" s="59">
        <v>0</v>
      </c>
      <c r="AO142" s="59">
        <v>0</v>
      </c>
      <c r="AP142" s="59">
        <v>0</v>
      </c>
      <c r="AQ142" s="59">
        <v>273351.21583</v>
      </c>
    </row>
    <row r="143" spans="1:43">
      <c r="A143" s="64" t="s">
        <v>264</v>
      </c>
      <c r="B143" s="59">
        <v>0</v>
      </c>
      <c r="C143" s="59">
        <v>0</v>
      </c>
      <c r="D143" s="59">
        <v>0</v>
      </c>
      <c r="E143" s="59">
        <v>0</v>
      </c>
      <c r="F143" s="59">
        <v>0</v>
      </c>
      <c r="G143" s="59">
        <v>0</v>
      </c>
      <c r="H143" s="59">
        <v>0</v>
      </c>
      <c r="I143" s="59">
        <v>0</v>
      </c>
      <c r="J143" s="59">
        <v>0</v>
      </c>
      <c r="K143" s="59">
        <v>0</v>
      </c>
      <c r="L143" s="59">
        <v>0</v>
      </c>
      <c r="M143" s="59">
        <v>0</v>
      </c>
      <c r="N143" s="59">
        <v>0</v>
      </c>
      <c r="O143" s="59">
        <v>0</v>
      </c>
      <c r="P143" s="59">
        <v>0</v>
      </c>
      <c r="Q143" s="59">
        <v>0</v>
      </c>
      <c r="R143" s="59">
        <v>0</v>
      </c>
      <c r="S143" s="59">
        <v>0</v>
      </c>
      <c r="T143" s="59">
        <v>0</v>
      </c>
      <c r="U143" s="59">
        <v>0</v>
      </c>
      <c r="V143" s="59">
        <v>0</v>
      </c>
      <c r="W143" s="59">
        <v>0</v>
      </c>
      <c r="X143" s="59">
        <v>1189.2921299999998</v>
      </c>
      <c r="Y143" s="59">
        <v>0</v>
      </c>
      <c r="Z143" s="59">
        <v>0</v>
      </c>
      <c r="AA143" s="59">
        <v>0</v>
      </c>
      <c r="AB143" s="59">
        <v>0</v>
      </c>
      <c r="AC143" s="59">
        <v>0</v>
      </c>
      <c r="AD143" s="59">
        <v>0</v>
      </c>
      <c r="AE143" s="59">
        <v>0</v>
      </c>
      <c r="AF143" s="59">
        <v>0</v>
      </c>
      <c r="AG143" s="59">
        <v>0</v>
      </c>
      <c r="AH143" s="59">
        <v>0</v>
      </c>
      <c r="AI143" s="59">
        <v>0</v>
      </c>
      <c r="AJ143" s="59">
        <v>0</v>
      </c>
      <c r="AK143" s="59">
        <v>0</v>
      </c>
      <c r="AL143" s="59">
        <v>0</v>
      </c>
      <c r="AM143" s="59">
        <v>0</v>
      </c>
      <c r="AN143" s="59">
        <v>0</v>
      </c>
      <c r="AO143" s="59">
        <v>0</v>
      </c>
      <c r="AP143" s="59">
        <v>0</v>
      </c>
      <c r="AQ143" s="59">
        <v>1189.2921299999998</v>
      </c>
    </row>
    <row r="144" spans="1:43">
      <c r="A144" s="64" t="s">
        <v>265</v>
      </c>
      <c r="B144" s="59">
        <v>55256.529150000002</v>
      </c>
      <c r="C144" s="59">
        <v>0</v>
      </c>
      <c r="D144" s="59">
        <v>62999.999979999993</v>
      </c>
      <c r="E144" s="59">
        <v>0</v>
      </c>
      <c r="F144" s="59">
        <v>0</v>
      </c>
      <c r="G144" s="59">
        <v>0</v>
      </c>
      <c r="H144" s="59">
        <v>0</v>
      </c>
      <c r="I144" s="59">
        <v>0</v>
      </c>
      <c r="J144" s="59">
        <v>0</v>
      </c>
      <c r="K144" s="59">
        <v>0</v>
      </c>
      <c r="L144" s="59">
        <v>0</v>
      </c>
      <c r="M144" s="59">
        <v>0</v>
      </c>
      <c r="N144" s="59">
        <v>0</v>
      </c>
      <c r="O144" s="59">
        <v>2424.9572599999997</v>
      </c>
      <c r="P144" s="59">
        <v>0</v>
      </c>
      <c r="Q144" s="59">
        <v>0</v>
      </c>
      <c r="R144" s="59">
        <v>0</v>
      </c>
      <c r="S144" s="59">
        <v>0</v>
      </c>
      <c r="T144" s="59">
        <v>0</v>
      </c>
      <c r="U144" s="59">
        <v>0</v>
      </c>
      <c r="V144" s="59">
        <v>0</v>
      </c>
      <c r="W144" s="59">
        <v>8305</v>
      </c>
      <c r="X144" s="59">
        <v>0</v>
      </c>
      <c r="Y144" s="59">
        <v>0</v>
      </c>
      <c r="Z144" s="59">
        <v>0</v>
      </c>
      <c r="AA144" s="59">
        <v>735.04228000000001</v>
      </c>
      <c r="AB144" s="59">
        <v>6553</v>
      </c>
      <c r="AC144" s="59">
        <v>0</v>
      </c>
      <c r="AD144" s="59">
        <v>13905.09</v>
      </c>
      <c r="AE144" s="59">
        <v>0</v>
      </c>
      <c r="AF144" s="59">
        <v>0</v>
      </c>
      <c r="AG144" s="59">
        <v>0</v>
      </c>
      <c r="AH144" s="59">
        <v>0</v>
      </c>
      <c r="AI144" s="59">
        <v>0</v>
      </c>
      <c r="AJ144" s="59">
        <v>0</v>
      </c>
      <c r="AK144" s="59">
        <v>0</v>
      </c>
      <c r="AL144" s="59">
        <v>0</v>
      </c>
      <c r="AM144" s="59">
        <v>0</v>
      </c>
      <c r="AN144" s="59">
        <v>0</v>
      </c>
      <c r="AO144" s="59">
        <v>0</v>
      </c>
      <c r="AP144" s="59">
        <v>0</v>
      </c>
      <c r="AQ144" s="59">
        <v>150179.61867</v>
      </c>
    </row>
    <row r="145" spans="1:43">
      <c r="A145" s="64" t="s">
        <v>1381</v>
      </c>
      <c r="B145" s="59">
        <v>116638.74789</v>
      </c>
      <c r="C145" s="59">
        <v>6.1745799999999997</v>
      </c>
      <c r="D145" s="59">
        <v>114284.29664</v>
      </c>
      <c r="E145" s="59">
        <v>26807.894489999999</v>
      </c>
      <c r="F145" s="59">
        <v>616.37229000000002</v>
      </c>
      <c r="G145" s="59">
        <v>4571.2060700000002</v>
      </c>
      <c r="H145" s="59">
        <v>1401.2993999999999</v>
      </c>
      <c r="I145" s="59">
        <v>16034.352560000001</v>
      </c>
      <c r="J145" s="59">
        <v>13014.744269999999</v>
      </c>
      <c r="K145" s="59">
        <v>0</v>
      </c>
      <c r="L145" s="59">
        <v>7359.0785500000002</v>
      </c>
      <c r="M145" s="59">
        <v>9803.6634000000013</v>
      </c>
      <c r="N145" s="59">
        <v>0</v>
      </c>
      <c r="O145" s="59">
        <v>0</v>
      </c>
      <c r="P145" s="59">
        <v>1000</v>
      </c>
      <c r="Q145" s="59">
        <v>630</v>
      </c>
      <c r="R145" s="59">
        <v>5618.7047300000004</v>
      </c>
      <c r="S145" s="59">
        <v>0</v>
      </c>
      <c r="T145" s="59">
        <v>2000</v>
      </c>
      <c r="U145" s="59">
        <v>0</v>
      </c>
      <c r="V145" s="59">
        <v>909.64652999999998</v>
      </c>
      <c r="W145" s="59">
        <v>4151.4396999999999</v>
      </c>
      <c r="X145" s="59">
        <v>4058</v>
      </c>
      <c r="Y145" s="59">
        <v>0</v>
      </c>
      <c r="Z145" s="59">
        <v>7950</v>
      </c>
      <c r="AA145" s="59">
        <v>17174.375100000001</v>
      </c>
      <c r="AB145" s="59">
        <v>33414.018170000003</v>
      </c>
      <c r="AC145" s="59">
        <v>18251.994730000002</v>
      </c>
      <c r="AD145" s="59">
        <v>21.795360000000002</v>
      </c>
      <c r="AE145" s="59">
        <v>0</v>
      </c>
      <c r="AF145" s="59">
        <v>3280.48477</v>
      </c>
      <c r="AG145" s="59">
        <v>4940.3093099999996</v>
      </c>
      <c r="AH145" s="59">
        <v>3433.2092400000001</v>
      </c>
      <c r="AI145" s="59">
        <v>2105.51395</v>
      </c>
      <c r="AJ145" s="59">
        <v>0</v>
      </c>
      <c r="AK145" s="59">
        <v>0</v>
      </c>
      <c r="AL145" s="59">
        <v>5495.5169699999997</v>
      </c>
      <c r="AM145" s="59">
        <v>0</v>
      </c>
      <c r="AN145" s="59">
        <v>0</v>
      </c>
      <c r="AO145" s="59">
        <v>0</v>
      </c>
      <c r="AP145" s="59">
        <v>0</v>
      </c>
      <c r="AQ145" s="59">
        <v>424972.83869999996</v>
      </c>
    </row>
    <row r="146" spans="1:43">
      <c r="A146" s="64" t="s">
        <v>267</v>
      </c>
      <c r="B146" s="59">
        <v>0</v>
      </c>
      <c r="C146" s="59">
        <v>0</v>
      </c>
      <c r="D146" s="59">
        <v>0</v>
      </c>
      <c r="E146" s="59">
        <v>0</v>
      </c>
      <c r="F146" s="59">
        <v>0</v>
      </c>
      <c r="G146" s="59">
        <v>0</v>
      </c>
      <c r="H146" s="59">
        <v>0</v>
      </c>
      <c r="I146" s="59">
        <v>0</v>
      </c>
      <c r="J146" s="59">
        <v>0</v>
      </c>
      <c r="K146" s="59">
        <v>0</v>
      </c>
      <c r="L146" s="59">
        <v>0</v>
      </c>
      <c r="M146" s="59">
        <v>0</v>
      </c>
      <c r="N146" s="59">
        <v>0</v>
      </c>
      <c r="O146" s="59">
        <v>0</v>
      </c>
      <c r="P146" s="59">
        <v>0</v>
      </c>
      <c r="Q146" s="59">
        <v>0</v>
      </c>
      <c r="R146" s="59">
        <v>0</v>
      </c>
      <c r="S146" s="59">
        <v>0</v>
      </c>
      <c r="T146" s="59">
        <v>0</v>
      </c>
      <c r="U146" s="59">
        <v>0</v>
      </c>
      <c r="V146" s="59">
        <v>0</v>
      </c>
      <c r="W146" s="59">
        <v>0</v>
      </c>
      <c r="X146" s="59">
        <v>0</v>
      </c>
      <c r="Y146" s="59">
        <v>0</v>
      </c>
      <c r="Z146" s="59">
        <v>0</v>
      </c>
      <c r="AA146" s="59">
        <v>0</v>
      </c>
      <c r="AB146" s="59">
        <v>0</v>
      </c>
      <c r="AC146" s="59">
        <v>0</v>
      </c>
      <c r="AD146" s="59">
        <v>0</v>
      </c>
      <c r="AE146" s="59">
        <v>0</v>
      </c>
      <c r="AF146" s="59">
        <v>0</v>
      </c>
      <c r="AG146" s="59">
        <v>0</v>
      </c>
      <c r="AH146" s="59">
        <v>0</v>
      </c>
      <c r="AI146" s="59">
        <v>0</v>
      </c>
      <c r="AJ146" s="59">
        <v>0</v>
      </c>
      <c r="AK146" s="59">
        <v>0</v>
      </c>
      <c r="AL146" s="59">
        <v>0</v>
      </c>
      <c r="AM146" s="59">
        <v>0</v>
      </c>
      <c r="AN146" s="59">
        <v>0</v>
      </c>
      <c r="AO146" s="59">
        <v>0</v>
      </c>
      <c r="AP146" s="59">
        <v>0</v>
      </c>
      <c r="AQ146" s="59">
        <v>0</v>
      </c>
    </row>
    <row r="147" spans="1:43">
      <c r="A147" s="64" t="s">
        <v>268</v>
      </c>
      <c r="B147" s="59">
        <v>0</v>
      </c>
      <c r="C147" s="59">
        <v>0</v>
      </c>
      <c r="D147" s="59">
        <v>0</v>
      </c>
      <c r="E147" s="59">
        <v>0</v>
      </c>
      <c r="F147" s="59">
        <v>0</v>
      </c>
      <c r="G147" s="59">
        <v>0</v>
      </c>
      <c r="H147" s="59">
        <v>0</v>
      </c>
      <c r="I147" s="59">
        <v>0</v>
      </c>
      <c r="J147" s="59">
        <v>0</v>
      </c>
      <c r="K147" s="59">
        <v>0</v>
      </c>
      <c r="L147" s="59">
        <v>0</v>
      </c>
      <c r="M147" s="59">
        <v>13720</v>
      </c>
      <c r="N147" s="59">
        <v>0</v>
      </c>
      <c r="O147" s="59">
        <v>0</v>
      </c>
      <c r="P147" s="59">
        <v>0</v>
      </c>
      <c r="Q147" s="59">
        <v>6860</v>
      </c>
      <c r="R147" s="59">
        <v>0</v>
      </c>
      <c r="S147" s="59">
        <v>0</v>
      </c>
      <c r="T147" s="59">
        <v>0</v>
      </c>
      <c r="U147" s="59">
        <v>13720</v>
      </c>
      <c r="V147" s="59">
        <v>0</v>
      </c>
      <c r="W147" s="59">
        <v>0</v>
      </c>
      <c r="X147" s="59">
        <v>8994.2240000000002</v>
      </c>
      <c r="Y147" s="59">
        <v>0</v>
      </c>
      <c r="Z147" s="59">
        <v>178.72620999999998</v>
      </c>
      <c r="AA147" s="59">
        <v>0</v>
      </c>
      <c r="AB147" s="59">
        <v>0</v>
      </c>
      <c r="AC147" s="59">
        <v>0</v>
      </c>
      <c r="AD147" s="59">
        <v>0</v>
      </c>
      <c r="AE147" s="59">
        <v>0</v>
      </c>
      <c r="AF147" s="59">
        <v>9947</v>
      </c>
      <c r="AG147" s="59">
        <v>0</v>
      </c>
      <c r="AH147" s="59">
        <v>0</v>
      </c>
      <c r="AI147" s="59">
        <v>0</v>
      </c>
      <c r="AJ147" s="59">
        <v>0</v>
      </c>
      <c r="AK147" s="59">
        <v>0</v>
      </c>
      <c r="AL147" s="59">
        <v>0</v>
      </c>
      <c r="AM147" s="59">
        <v>0</v>
      </c>
      <c r="AN147" s="59">
        <v>0</v>
      </c>
      <c r="AO147" s="59">
        <v>0</v>
      </c>
      <c r="AP147" s="59">
        <v>0</v>
      </c>
      <c r="AQ147" s="59">
        <v>53419.950210000003</v>
      </c>
    </row>
    <row r="148" spans="1:43">
      <c r="A148" s="64" t="s">
        <v>269</v>
      </c>
      <c r="B148" s="59">
        <v>4644.6107999999995</v>
      </c>
      <c r="C148" s="59">
        <v>0</v>
      </c>
      <c r="D148" s="59">
        <v>2693.6152499999998</v>
      </c>
      <c r="E148" s="59">
        <v>210.83339999999998</v>
      </c>
      <c r="F148" s="59">
        <v>40.423690000000001</v>
      </c>
      <c r="G148" s="59">
        <v>53.810079999999999</v>
      </c>
      <c r="H148" s="59">
        <v>1.93333</v>
      </c>
      <c r="I148" s="59">
        <v>208.36804999999998</v>
      </c>
      <c r="J148" s="59">
        <v>135.73223999999999</v>
      </c>
      <c r="K148" s="59">
        <v>0</v>
      </c>
      <c r="L148" s="59">
        <v>34.666669999999996</v>
      </c>
      <c r="M148" s="59">
        <v>176.36713</v>
      </c>
      <c r="N148" s="59">
        <v>0</v>
      </c>
      <c r="O148" s="59">
        <v>6.46333</v>
      </c>
      <c r="P148" s="59">
        <v>18.86111</v>
      </c>
      <c r="Q148" s="59">
        <v>21.501650000000001</v>
      </c>
      <c r="R148" s="59">
        <v>20.85162</v>
      </c>
      <c r="S148" s="59">
        <v>0</v>
      </c>
      <c r="T148" s="59">
        <v>0.65555999999999992</v>
      </c>
      <c r="U148" s="59">
        <v>265.8297</v>
      </c>
      <c r="V148" s="59">
        <v>24.527609999999999</v>
      </c>
      <c r="W148" s="59">
        <v>61.417169999999999</v>
      </c>
      <c r="X148" s="59">
        <v>258.30829999999997</v>
      </c>
      <c r="Y148" s="59">
        <v>0</v>
      </c>
      <c r="Z148" s="59">
        <v>234.56347</v>
      </c>
      <c r="AA148" s="59">
        <v>29.014140000000001</v>
      </c>
      <c r="AB148" s="59">
        <v>910.72829000000002</v>
      </c>
      <c r="AC148" s="59">
        <v>405.79303999999996</v>
      </c>
      <c r="AD148" s="59">
        <v>40.83719</v>
      </c>
      <c r="AE148" s="59">
        <v>0</v>
      </c>
      <c r="AF148" s="59">
        <v>224.16251</v>
      </c>
      <c r="AG148" s="59">
        <v>30.156040000000001</v>
      </c>
      <c r="AH148" s="59">
        <v>6.8887299999999998</v>
      </c>
      <c r="AI148" s="59">
        <v>3.7860300000000002</v>
      </c>
      <c r="AJ148" s="59">
        <v>0</v>
      </c>
      <c r="AK148" s="59">
        <v>0</v>
      </c>
      <c r="AL148" s="59">
        <v>72.741289999999992</v>
      </c>
      <c r="AM148" s="59">
        <v>0</v>
      </c>
      <c r="AN148" s="59">
        <v>0</v>
      </c>
      <c r="AO148" s="59">
        <v>0</v>
      </c>
      <c r="AP148" s="59">
        <v>0</v>
      </c>
      <c r="AQ148" s="59">
        <v>10837.44742</v>
      </c>
    </row>
    <row r="149" spans="1:43">
      <c r="A149" s="389" t="s">
        <v>270</v>
      </c>
      <c r="B149" s="438">
        <v>116318.15781</v>
      </c>
      <c r="C149" s="438">
        <v>4688.8134099999997</v>
      </c>
      <c r="D149" s="438">
        <v>15351.66041</v>
      </c>
      <c r="E149" s="438">
        <v>12589.798570000001</v>
      </c>
      <c r="F149" s="438">
        <v>3656.6284999999998</v>
      </c>
      <c r="G149" s="438">
        <v>8837.4201300000004</v>
      </c>
      <c r="H149" s="438">
        <v>4048.0408299999999</v>
      </c>
      <c r="I149" s="438">
        <v>9133.911759999999</v>
      </c>
      <c r="J149" s="438">
        <v>4700.9887099999996</v>
      </c>
      <c r="K149" s="438">
        <v>5241.13141</v>
      </c>
      <c r="L149" s="438">
        <v>2126.6202400000002</v>
      </c>
      <c r="M149" s="438">
        <v>9023.3526300000012</v>
      </c>
      <c r="N149" s="438">
        <v>9134.5323800000006</v>
      </c>
      <c r="O149" s="438">
        <v>7433.6488899999995</v>
      </c>
      <c r="P149" s="438">
        <v>2104.1455899999996</v>
      </c>
      <c r="Q149" s="438">
        <v>1866.72542</v>
      </c>
      <c r="R149" s="438">
        <v>1367.33988</v>
      </c>
      <c r="S149" s="438">
        <v>1420.1873600000001</v>
      </c>
      <c r="T149" s="438">
        <v>4552.0171100000007</v>
      </c>
      <c r="U149" s="438">
        <v>4613.8792300000005</v>
      </c>
      <c r="V149" s="438">
        <v>2450.6143900000002</v>
      </c>
      <c r="W149" s="438">
        <v>2475.0540099999998</v>
      </c>
      <c r="X149" s="438">
        <v>4111.6523500000003</v>
      </c>
      <c r="Y149" s="438">
        <v>3226.66221</v>
      </c>
      <c r="Z149" s="438">
        <v>5499.6561400000001</v>
      </c>
      <c r="AA149" s="438">
        <v>2110.9951099999998</v>
      </c>
      <c r="AB149" s="438">
        <v>7586.1272099999996</v>
      </c>
      <c r="AC149" s="438">
        <v>15806.029060000001</v>
      </c>
      <c r="AD149" s="438">
        <v>1776.61205</v>
      </c>
      <c r="AE149" s="438">
        <v>6084.2270699999999</v>
      </c>
      <c r="AF149" s="438">
        <v>4035.8302599999997</v>
      </c>
      <c r="AG149" s="438">
        <v>1256.9819499999999</v>
      </c>
      <c r="AH149" s="438">
        <v>2088.4779899999999</v>
      </c>
      <c r="AI149" s="438">
        <v>990.83336999999995</v>
      </c>
      <c r="AJ149" s="438">
        <v>1945.71298</v>
      </c>
      <c r="AK149" s="438">
        <v>2365.9277299999999</v>
      </c>
      <c r="AL149" s="438">
        <v>2485.8475800000001</v>
      </c>
      <c r="AM149" s="438">
        <v>1173.0844199999999</v>
      </c>
      <c r="AN149" s="438">
        <v>3339.1877899999999</v>
      </c>
      <c r="AO149" s="438">
        <v>4263.3623200000002</v>
      </c>
      <c r="AP149" s="438">
        <v>1133.2360700000002</v>
      </c>
      <c r="AQ149" s="438">
        <v>304415.11232999997</v>
      </c>
    </row>
    <row r="150" spans="1:43">
      <c r="A150" s="64" t="s">
        <v>203</v>
      </c>
      <c r="B150" s="59">
        <v>198.5103</v>
      </c>
      <c r="C150" s="59">
        <v>0</v>
      </c>
      <c r="D150" s="59">
        <v>1.0000000000000001E-5</v>
      </c>
      <c r="E150" s="59">
        <v>0.16777</v>
      </c>
      <c r="F150" s="59">
        <v>0</v>
      </c>
      <c r="G150" s="59">
        <v>0</v>
      </c>
      <c r="H150" s="59">
        <v>0</v>
      </c>
      <c r="I150" s="59">
        <v>0</v>
      </c>
      <c r="J150" s="59">
        <v>2.88164</v>
      </c>
      <c r="K150" s="59">
        <v>0</v>
      </c>
      <c r="L150" s="59">
        <v>0</v>
      </c>
      <c r="M150" s="59">
        <v>0</v>
      </c>
      <c r="N150" s="59">
        <v>0</v>
      </c>
      <c r="O150" s="59">
        <v>0</v>
      </c>
      <c r="P150" s="59">
        <v>0</v>
      </c>
      <c r="Q150" s="59">
        <v>4.3</v>
      </c>
      <c r="R150" s="59">
        <v>0</v>
      </c>
      <c r="S150" s="59">
        <v>0</v>
      </c>
      <c r="T150" s="59">
        <v>39.30527</v>
      </c>
      <c r="U150" s="59">
        <v>17.109240000000003</v>
      </c>
      <c r="V150" s="59">
        <v>0</v>
      </c>
      <c r="W150" s="59">
        <v>0</v>
      </c>
      <c r="X150" s="59">
        <v>0</v>
      </c>
      <c r="Y150" s="59">
        <v>0</v>
      </c>
      <c r="Z150" s="59">
        <v>3.7679999999999998</v>
      </c>
      <c r="AA150" s="59">
        <v>0</v>
      </c>
      <c r="AB150" s="59">
        <v>0</v>
      </c>
      <c r="AC150" s="59">
        <v>0</v>
      </c>
      <c r="AD150" s="59">
        <v>0</v>
      </c>
      <c r="AE150" s="59">
        <v>0</v>
      </c>
      <c r="AF150" s="59">
        <v>9.15</v>
      </c>
      <c r="AG150" s="59">
        <v>13</v>
      </c>
      <c r="AH150" s="59">
        <v>327.30432000000002</v>
      </c>
      <c r="AI150" s="59">
        <v>0</v>
      </c>
      <c r="AJ150" s="59">
        <v>0</v>
      </c>
      <c r="AK150" s="59">
        <v>16.399999999999999</v>
      </c>
      <c r="AL150" s="59">
        <v>0</v>
      </c>
      <c r="AM150" s="59">
        <v>0</v>
      </c>
      <c r="AN150" s="59">
        <v>0</v>
      </c>
      <c r="AO150" s="59">
        <v>0</v>
      </c>
      <c r="AP150" s="59">
        <v>0</v>
      </c>
      <c r="AQ150" s="59">
        <v>631.89655000000005</v>
      </c>
    </row>
    <row r="151" spans="1:43">
      <c r="A151" s="64" t="s">
        <v>205</v>
      </c>
      <c r="B151" s="59">
        <v>79025.092349999992</v>
      </c>
      <c r="C151" s="59">
        <v>2055.0600800000002</v>
      </c>
      <c r="D151" s="59">
        <v>5747.2900599999994</v>
      </c>
      <c r="E151" s="59">
        <v>4086.4529700000003</v>
      </c>
      <c r="F151" s="59">
        <v>1765.8736299999998</v>
      </c>
      <c r="G151" s="59">
        <v>4198.7324800000006</v>
      </c>
      <c r="H151" s="59">
        <v>1703.75908</v>
      </c>
      <c r="I151" s="59">
        <v>6038.55278</v>
      </c>
      <c r="J151" s="59">
        <v>1573.19695</v>
      </c>
      <c r="K151" s="59">
        <v>1311.1138799999999</v>
      </c>
      <c r="L151" s="59">
        <v>377.38842</v>
      </c>
      <c r="M151" s="59">
        <v>1508.22531</v>
      </c>
      <c r="N151" s="59">
        <v>2570.0516299999999</v>
      </c>
      <c r="O151" s="59">
        <v>1414.4310600000001</v>
      </c>
      <c r="P151" s="59">
        <v>450.23917999999998</v>
      </c>
      <c r="Q151" s="59">
        <v>711.1644399999999</v>
      </c>
      <c r="R151" s="59">
        <v>594.33265000000006</v>
      </c>
      <c r="S151" s="59">
        <v>429.62435999999997</v>
      </c>
      <c r="T151" s="59">
        <v>1522.8471599999998</v>
      </c>
      <c r="U151" s="59">
        <v>505.48430999999999</v>
      </c>
      <c r="V151" s="59">
        <v>872.47685000000001</v>
      </c>
      <c r="W151" s="59">
        <v>1238.07998</v>
      </c>
      <c r="X151" s="59">
        <v>1713.4001799999999</v>
      </c>
      <c r="Y151" s="59">
        <v>750.80190000000005</v>
      </c>
      <c r="Z151" s="59">
        <v>1902.3807199999999</v>
      </c>
      <c r="AA151" s="59">
        <v>934.8380699999999</v>
      </c>
      <c r="AB151" s="59">
        <v>3244.9313299999999</v>
      </c>
      <c r="AC151" s="59">
        <v>7850.8742899999997</v>
      </c>
      <c r="AD151" s="59">
        <v>549.97295999999994</v>
      </c>
      <c r="AE151" s="59">
        <v>1463.7482299999999</v>
      </c>
      <c r="AF151" s="59">
        <v>447.53832</v>
      </c>
      <c r="AG151" s="59">
        <v>407.19745</v>
      </c>
      <c r="AH151" s="59">
        <v>335.26513</v>
      </c>
      <c r="AI151" s="59">
        <v>131.93059</v>
      </c>
      <c r="AJ151" s="59">
        <v>1525.8032000000001</v>
      </c>
      <c r="AK151" s="59">
        <v>223.63724999999999</v>
      </c>
      <c r="AL151" s="59">
        <v>899.25510999999995</v>
      </c>
      <c r="AM151" s="59">
        <v>252.25577999999999</v>
      </c>
      <c r="AN151" s="59">
        <v>1499.1064099999999</v>
      </c>
      <c r="AO151" s="59">
        <v>2096.6515300000001</v>
      </c>
      <c r="AP151" s="59">
        <v>415.12202000000002</v>
      </c>
      <c r="AQ151" s="59">
        <v>146344.18008000002</v>
      </c>
    </row>
    <row r="152" spans="1:43">
      <c r="A152" s="64" t="s">
        <v>271</v>
      </c>
      <c r="B152" s="59">
        <v>20261.756989999998</v>
      </c>
      <c r="C152" s="59">
        <v>2619.0558799999999</v>
      </c>
      <c r="D152" s="59">
        <v>9468.6414399999994</v>
      </c>
      <c r="E152" s="59">
        <v>8492.0597600000001</v>
      </c>
      <c r="F152" s="59">
        <v>1887.35591</v>
      </c>
      <c r="G152" s="59">
        <v>4633.6299400000007</v>
      </c>
      <c r="H152" s="59">
        <v>2339.94272</v>
      </c>
      <c r="I152" s="59">
        <v>3086.4308599999999</v>
      </c>
      <c r="J152" s="59">
        <v>3120.48803</v>
      </c>
      <c r="K152" s="59">
        <v>3928.4932799999997</v>
      </c>
      <c r="L152" s="59">
        <v>1397.2068200000001</v>
      </c>
      <c r="M152" s="59">
        <v>7510.3318099999997</v>
      </c>
      <c r="N152" s="59">
        <v>6453.7767599999997</v>
      </c>
      <c r="O152" s="59">
        <v>6017.6042600000001</v>
      </c>
      <c r="P152" s="59">
        <v>1614.57825</v>
      </c>
      <c r="Q152" s="59">
        <v>1147.1673999999998</v>
      </c>
      <c r="R152" s="59">
        <v>726.98004000000003</v>
      </c>
      <c r="S152" s="59">
        <v>986.61844999999994</v>
      </c>
      <c r="T152" s="59">
        <v>2985.2857400000003</v>
      </c>
      <c r="U152" s="59">
        <v>4088.1451000000002</v>
      </c>
      <c r="V152" s="59">
        <v>1547.9067500000001</v>
      </c>
      <c r="W152" s="59">
        <v>1227.0366399999998</v>
      </c>
      <c r="X152" s="59">
        <v>2393.4481000000001</v>
      </c>
      <c r="Y152" s="59">
        <v>2475.3558499999999</v>
      </c>
      <c r="Z152" s="59">
        <v>2977.2108800000001</v>
      </c>
      <c r="AA152" s="59">
        <v>1170.9993400000001</v>
      </c>
      <c r="AB152" s="59">
        <v>4336.1139699999994</v>
      </c>
      <c r="AC152" s="59">
        <v>7771.8892500000002</v>
      </c>
      <c r="AD152" s="59">
        <v>1204.7432900000001</v>
      </c>
      <c r="AE152" s="59">
        <v>4620.2634400000006</v>
      </c>
      <c r="AF152" s="59">
        <v>3577.3884700000003</v>
      </c>
      <c r="AG152" s="59">
        <v>834.31368000000009</v>
      </c>
      <c r="AH152" s="59">
        <v>1403.7958100000001</v>
      </c>
      <c r="AI152" s="59">
        <v>858.90278000000001</v>
      </c>
      <c r="AJ152" s="59">
        <v>417.69121999999999</v>
      </c>
      <c r="AK152" s="59">
        <v>2124.3557099999998</v>
      </c>
      <c r="AL152" s="59">
        <v>1577.63348</v>
      </c>
      <c r="AM152" s="59">
        <v>920.41804000000002</v>
      </c>
      <c r="AN152" s="59">
        <v>1839.9851299999998</v>
      </c>
      <c r="AO152" s="59">
        <v>2163.6067799999996</v>
      </c>
      <c r="AP152" s="59">
        <v>717.22699</v>
      </c>
      <c r="AQ152" s="59">
        <v>138925.83504000001</v>
      </c>
    </row>
    <row r="153" spans="1:43">
      <c r="A153" s="64" t="s">
        <v>232</v>
      </c>
      <c r="B153" s="59">
        <v>16832.798170000002</v>
      </c>
      <c r="C153" s="59">
        <v>14.69745</v>
      </c>
      <c r="D153" s="59">
        <v>135.72889999999998</v>
      </c>
      <c r="E153" s="59">
        <v>11.118069999999999</v>
      </c>
      <c r="F153" s="59">
        <v>3.3989600000000002</v>
      </c>
      <c r="G153" s="59">
        <v>5.0577100000000002</v>
      </c>
      <c r="H153" s="59">
        <v>4.3390300000000002</v>
      </c>
      <c r="I153" s="59">
        <v>8.9281200000000016</v>
      </c>
      <c r="J153" s="59">
        <v>4.4220899999999999</v>
      </c>
      <c r="K153" s="59">
        <v>1.5242500000000001</v>
      </c>
      <c r="L153" s="59">
        <v>352.02499999999998</v>
      </c>
      <c r="M153" s="59">
        <v>4.7955100000000002</v>
      </c>
      <c r="N153" s="59">
        <v>110.70399</v>
      </c>
      <c r="O153" s="59">
        <v>1.6135699999999999</v>
      </c>
      <c r="P153" s="59">
        <v>39.328160000000004</v>
      </c>
      <c r="Q153" s="59">
        <v>4.0935800000000002</v>
      </c>
      <c r="R153" s="59">
        <v>46.027190000000004</v>
      </c>
      <c r="S153" s="59">
        <v>3.94455</v>
      </c>
      <c r="T153" s="59">
        <v>4.5789399999999993</v>
      </c>
      <c r="U153" s="59">
        <v>3.1405799999999999</v>
      </c>
      <c r="V153" s="59">
        <v>30.230790000000002</v>
      </c>
      <c r="W153" s="59">
        <v>9.9373899999999988</v>
      </c>
      <c r="X153" s="59">
        <v>4.8040699999999994</v>
      </c>
      <c r="Y153" s="59">
        <v>0.50446000000000002</v>
      </c>
      <c r="Z153" s="59">
        <v>616.29654000000005</v>
      </c>
      <c r="AA153" s="59">
        <v>5.1577000000000002</v>
      </c>
      <c r="AB153" s="59">
        <v>5.0819099999999997</v>
      </c>
      <c r="AC153" s="59">
        <v>183.26551999999998</v>
      </c>
      <c r="AD153" s="59">
        <v>21.895799999999998</v>
      </c>
      <c r="AE153" s="59">
        <v>0.21540000000000001</v>
      </c>
      <c r="AF153" s="59">
        <v>1.7534700000000001</v>
      </c>
      <c r="AG153" s="59">
        <v>2.4708200000000002</v>
      </c>
      <c r="AH153" s="59">
        <v>22.112729999999999</v>
      </c>
      <c r="AI153" s="59">
        <v>0</v>
      </c>
      <c r="AJ153" s="59">
        <v>2.2185600000000001</v>
      </c>
      <c r="AK153" s="59">
        <v>1.53477</v>
      </c>
      <c r="AL153" s="59">
        <v>8.95899</v>
      </c>
      <c r="AM153" s="59">
        <v>0.41060000000000002</v>
      </c>
      <c r="AN153" s="59">
        <v>9.6250000000000002E-2</v>
      </c>
      <c r="AO153" s="59">
        <v>3.1040100000000002</v>
      </c>
      <c r="AP153" s="59">
        <v>0.88705999999999996</v>
      </c>
      <c r="AQ153" s="59">
        <v>18513.200659999999</v>
      </c>
    </row>
    <row r="154" spans="1:43">
      <c r="A154" s="64" t="s">
        <v>272</v>
      </c>
      <c r="B154" s="59">
        <v>0</v>
      </c>
      <c r="C154" s="59">
        <v>0</v>
      </c>
      <c r="D154" s="59">
        <v>0</v>
      </c>
      <c r="E154" s="59">
        <v>0</v>
      </c>
      <c r="F154" s="59">
        <v>0</v>
      </c>
      <c r="G154" s="59">
        <v>0</v>
      </c>
      <c r="H154" s="59">
        <v>0</v>
      </c>
      <c r="I154" s="59">
        <v>0</v>
      </c>
      <c r="J154" s="59">
        <v>0</v>
      </c>
      <c r="K154" s="59">
        <v>0</v>
      </c>
      <c r="L154" s="59">
        <v>0</v>
      </c>
      <c r="M154" s="59">
        <v>0</v>
      </c>
      <c r="N154" s="59">
        <v>0</v>
      </c>
      <c r="O154" s="59">
        <v>0</v>
      </c>
      <c r="P154" s="59">
        <v>0</v>
      </c>
      <c r="Q154" s="59">
        <v>0</v>
      </c>
      <c r="R154" s="59">
        <v>0</v>
      </c>
      <c r="S154" s="59">
        <v>0</v>
      </c>
      <c r="T154" s="59">
        <v>0</v>
      </c>
      <c r="U154" s="59">
        <v>0</v>
      </c>
      <c r="V154" s="59">
        <v>0</v>
      </c>
      <c r="W154" s="59">
        <v>0</v>
      </c>
      <c r="X154" s="59">
        <v>0</v>
      </c>
      <c r="Y154" s="59">
        <v>0</v>
      </c>
      <c r="Z154" s="59">
        <v>0</v>
      </c>
      <c r="AA154" s="59">
        <v>0</v>
      </c>
      <c r="AB154" s="59">
        <v>0</v>
      </c>
      <c r="AC154" s="59">
        <v>0</v>
      </c>
      <c r="AD154" s="59">
        <v>0</v>
      </c>
      <c r="AE154" s="59">
        <v>0</v>
      </c>
      <c r="AF154" s="59">
        <v>0</v>
      </c>
      <c r="AG154" s="59">
        <v>0</v>
      </c>
      <c r="AH154" s="59">
        <v>0</v>
      </c>
      <c r="AI154" s="59">
        <v>0</v>
      </c>
      <c r="AJ154" s="59">
        <v>0</v>
      </c>
      <c r="AK154" s="59">
        <v>0</v>
      </c>
      <c r="AL154" s="59">
        <v>0</v>
      </c>
      <c r="AM154" s="59">
        <v>0</v>
      </c>
      <c r="AN154" s="59">
        <v>0</v>
      </c>
      <c r="AO154" s="59">
        <v>0</v>
      </c>
      <c r="AP154" s="59">
        <v>0</v>
      </c>
      <c r="AQ154" s="59">
        <v>0</v>
      </c>
    </row>
    <row r="155" spans="1:43">
      <c r="A155" s="389" t="s">
        <v>273</v>
      </c>
      <c r="B155" s="438">
        <v>75763.353180000006</v>
      </c>
      <c r="C155" s="438">
        <v>9537.63897</v>
      </c>
      <c r="D155" s="438">
        <v>6968.0198300000002</v>
      </c>
      <c r="E155" s="438">
        <v>2779.14705</v>
      </c>
      <c r="F155" s="438">
        <v>2036.06315</v>
      </c>
      <c r="G155" s="438">
        <v>1556.6812</v>
      </c>
      <c r="H155" s="438">
        <v>1347.0628999999999</v>
      </c>
      <c r="I155" s="438">
        <v>3958.0788499999999</v>
      </c>
      <c r="J155" s="438">
        <v>3142.4279300000003</v>
      </c>
      <c r="K155" s="438">
        <v>15108.690550000001</v>
      </c>
      <c r="L155" s="438">
        <v>1397.5459099999998</v>
      </c>
      <c r="M155" s="438">
        <v>7717.9702699999998</v>
      </c>
      <c r="N155" s="438">
        <v>9697.4261999999999</v>
      </c>
      <c r="O155" s="438">
        <v>2124.3447700000002</v>
      </c>
      <c r="P155" s="438">
        <v>2483.3380499999998</v>
      </c>
      <c r="Q155" s="438">
        <v>613.78075999999999</v>
      </c>
      <c r="R155" s="438">
        <v>941.13036</v>
      </c>
      <c r="S155" s="438">
        <v>1718.54627</v>
      </c>
      <c r="T155" s="438">
        <v>5065.3674800000008</v>
      </c>
      <c r="U155" s="438">
        <v>4712.0206100000005</v>
      </c>
      <c r="V155" s="438">
        <v>1224.4528400000002</v>
      </c>
      <c r="W155" s="438">
        <v>1683.2037700000001</v>
      </c>
      <c r="X155" s="438">
        <v>5555.29342</v>
      </c>
      <c r="Y155" s="438">
        <v>6118.55429</v>
      </c>
      <c r="Z155" s="438">
        <v>1716.4464699999999</v>
      </c>
      <c r="AA155" s="438">
        <v>3492.0716499999999</v>
      </c>
      <c r="AB155" s="438">
        <v>12534.0834</v>
      </c>
      <c r="AC155" s="438">
        <v>2174.6834800000001</v>
      </c>
      <c r="AD155" s="438">
        <v>1129.9634799999999</v>
      </c>
      <c r="AE155" s="438">
        <v>11237.677949999999</v>
      </c>
      <c r="AF155" s="438">
        <v>1374.8397199999999</v>
      </c>
      <c r="AG155" s="438">
        <v>281.15163999999999</v>
      </c>
      <c r="AH155" s="438">
        <v>655.07160999999996</v>
      </c>
      <c r="AI155" s="438">
        <v>2552.7699300000004</v>
      </c>
      <c r="AJ155" s="438">
        <v>521.88010999999995</v>
      </c>
      <c r="AK155" s="438">
        <v>81.780699999999996</v>
      </c>
      <c r="AL155" s="438">
        <v>677.84339</v>
      </c>
      <c r="AM155" s="438">
        <v>10.037040000000001</v>
      </c>
      <c r="AN155" s="438">
        <v>6313.9014400000005</v>
      </c>
      <c r="AO155" s="438">
        <v>652.00258999999994</v>
      </c>
      <c r="AP155" s="438">
        <v>298.63632000000001</v>
      </c>
      <c r="AQ155" s="438">
        <v>218954.97953000001</v>
      </c>
    </row>
    <row r="156" spans="1:43">
      <c r="A156" s="64" t="s">
        <v>274</v>
      </c>
      <c r="B156" s="59">
        <v>371.31401</v>
      </c>
      <c r="C156" s="59">
        <v>0</v>
      </c>
      <c r="D156" s="59">
        <v>0</v>
      </c>
      <c r="E156" s="59">
        <v>0</v>
      </c>
      <c r="F156" s="59">
        <v>0</v>
      </c>
      <c r="G156" s="59">
        <v>0</v>
      </c>
      <c r="H156" s="59">
        <v>0</v>
      </c>
      <c r="I156" s="59">
        <v>0</v>
      </c>
      <c r="J156" s="59">
        <v>0</v>
      </c>
      <c r="K156" s="59">
        <v>0</v>
      </c>
      <c r="L156" s="59">
        <v>0</v>
      </c>
      <c r="M156" s="59">
        <v>0</v>
      </c>
      <c r="N156" s="59">
        <v>0</v>
      </c>
      <c r="O156" s="59">
        <v>0</v>
      </c>
      <c r="P156" s="59">
        <v>0</v>
      </c>
      <c r="Q156" s="59">
        <v>0</v>
      </c>
      <c r="R156" s="59">
        <v>0</v>
      </c>
      <c r="S156" s="59">
        <v>0</v>
      </c>
      <c r="T156" s="59">
        <v>0</v>
      </c>
      <c r="U156" s="59">
        <v>0</v>
      </c>
      <c r="V156" s="59">
        <v>0</v>
      </c>
      <c r="W156" s="59">
        <v>0</v>
      </c>
      <c r="X156" s="59">
        <v>0</v>
      </c>
      <c r="Y156" s="59">
        <v>0</v>
      </c>
      <c r="Z156" s="59">
        <v>0</v>
      </c>
      <c r="AA156" s="59">
        <v>0</v>
      </c>
      <c r="AB156" s="59">
        <v>0</v>
      </c>
      <c r="AC156" s="59">
        <v>0</v>
      </c>
      <c r="AD156" s="59">
        <v>0</v>
      </c>
      <c r="AE156" s="59">
        <v>0</v>
      </c>
      <c r="AF156" s="59">
        <v>0</v>
      </c>
      <c r="AG156" s="59">
        <v>0</v>
      </c>
      <c r="AH156" s="59">
        <v>0</v>
      </c>
      <c r="AI156" s="59">
        <v>0</v>
      </c>
      <c r="AJ156" s="59">
        <v>0</v>
      </c>
      <c r="AK156" s="59">
        <v>0</v>
      </c>
      <c r="AL156" s="59">
        <v>0</v>
      </c>
      <c r="AM156" s="59">
        <v>0</v>
      </c>
      <c r="AN156" s="59">
        <v>0</v>
      </c>
      <c r="AO156" s="59">
        <v>0</v>
      </c>
      <c r="AP156" s="59">
        <v>0</v>
      </c>
      <c r="AQ156" s="59">
        <v>371.31401</v>
      </c>
    </row>
    <row r="157" spans="1:43">
      <c r="A157" s="64" t="s">
        <v>275</v>
      </c>
      <c r="B157" s="59">
        <v>0</v>
      </c>
      <c r="C157" s="59">
        <v>0</v>
      </c>
      <c r="D157" s="59">
        <v>0</v>
      </c>
      <c r="E157" s="59">
        <v>0</v>
      </c>
      <c r="F157" s="59">
        <v>0</v>
      </c>
      <c r="G157" s="59">
        <v>0</v>
      </c>
      <c r="H157" s="59">
        <v>0</v>
      </c>
      <c r="I157" s="59">
        <v>0</v>
      </c>
      <c r="J157" s="59">
        <v>0</v>
      </c>
      <c r="K157" s="59">
        <v>0</v>
      </c>
      <c r="L157" s="59">
        <v>0</v>
      </c>
      <c r="M157" s="59">
        <v>0</v>
      </c>
      <c r="N157" s="59">
        <v>0</v>
      </c>
      <c r="O157" s="59">
        <v>0</v>
      </c>
      <c r="P157" s="59">
        <v>0</v>
      </c>
      <c r="Q157" s="59">
        <v>0</v>
      </c>
      <c r="R157" s="59">
        <v>0</v>
      </c>
      <c r="S157" s="59">
        <v>0</v>
      </c>
      <c r="T157" s="59">
        <v>0</v>
      </c>
      <c r="U157" s="59">
        <v>0</v>
      </c>
      <c r="V157" s="59">
        <v>0</v>
      </c>
      <c r="W157" s="59">
        <v>0</v>
      </c>
      <c r="X157" s="59">
        <v>0</v>
      </c>
      <c r="Y157" s="59">
        <v>0</v>
      </c>
      <c r="Z157" s="59">
        <v>0</v>
      </c>
      <c r="AA157" s="59">
        <v>0</v>
      </c>
      <c r="AB157" s="59">
        <v>0</v>
      </c>
      <c r="AC157" s="59">
        <v>0</v>
      </c>
      <c r="AD157" s="59">
        <v>0</v>
      </c>
      <c r="AE157" s="59">
        <v>0</v>
      </c>
      <c r="AF157" s="59">
        <v>0</v>
      </c>
      <c r="AG157" s="59">
        <v>0</v>
      </c>
      <c r="AH157" s="59">
        <v>0</v>
      </c>
      <c r="AI157" s="59">
        <v>0</v>
      </c>
      <c r="AJ157" s="59">
        <v>0</v>
      </c>
      <c r="AK157" s="59">
        <v>0</v>
      </c>
      <c r="AL157" s="59">
        <v>0</v>
      </c>
      <c r="AM157" s="59">
        <v>0</v>
      </c>
      <c r="AN157" s="59">
        <v>0</v>
      </c>
      <c r="AO157" s="59">
        <v>0</v>
      </c>
      <c r="AP157" s="59">
        <v>0</v>
      </c>
      <c r="AQ157" s="59">
        <v>0</v>
      </c>
    </row>
    <row r="158" spans="1:43">
      <c r="A158" s="64" t="s">
        <v>276</v>
      </c>
      <c r="B158" s="59">
        <v>43461.918689999999</v>
      </c>
      <c r="C158" s="59">
        <v>6318.9819200000002</v>
      </c>
      <c r="D158" s="59">
        <v>3484.0081800000003</v>
      </c>
      <c r="E158" s="59">
        <v>10.4129</v>
      </c>
      <c r="F158" s="59">
        <v>634.05475000000001</v>
      </c>
      <c r="G158" s="59">
        <v>0</v>
      </c>
      <c r="H158" s="59">
        <v>0</v>
      </c>
      <c r="I158" s="59">
        <v>2434.4152999999997</v>
      </c>
      <c r="J158" s="59">
        <v>1560.7764999999999</v>
      </c>
      <c r="K158" s="59">
        <v>11316.85412</v>
      </c>
      <c r="L158" s="59">
        <v>400</v>
      </c>
      <c r="M158" s="59">
        <v>5410</v>
      </c>
      <c r="N158" s="59">
        <v>7005.5449900000003</v>
      </c>
      <c r="O158" s="59">
        <v>0</v>
      </c>
      <c r="P158" s="59">
        <v>1200</v>
      </c>
      <c r="Q158" s="59">
        <v>0</v>
      </c>
      <c r="R158" s="59">
        <v>438.67477000000002</v>
      </c>
      <c r="S158" s="59">
        <v>1167.1551899999999</v>
      </c>
      <c r="T158" s="59">
        <v>3686.60797</v>
      </c>
      <c r="U158" s="59">
        <v>2355.9012699999998</v>
      </c>
      <c r="V158" s="59">
        <v>659.94442000000004</v>
      </c>
      <c r="W158" s="59">
        <v>522.69880000000001</v>
      </c>
      <c r="X158" s="59">
        <v>3353.77855</v>
      </c>
      <c r="Y158" s="59">
        <v>2652.6340800000003</v>
      </c>
      <c r="Z158" s="59">
        <v>0</v>
      </c>
      <c r="AA158" s="59">
        <v>2202.9533700000002</v>
      </c>
      <c r="AB158" s="59">
        <v>9734.8904199999997</v>
      </c>
      <c r="AC158" s="59">
        <v>779.69482999999991</v>
      </c>
      <c r="AD158" s="59">
        <v>727.75370999999996</v>
      </c>
      <c r="AE158" s="59">
        <v>8549.4830199999997</v>
      </c>
      <c r="AF158" s="59">
        <v>843.14830000000006</v>
      </c>
      <c r="AG158" s="59">
        <v>0</v>
      </c>
      <c r="AH158" s="59">
        <v>131</v>
      </c>
      <c r="AI158" s="59">
        <v>2355.3342799999996</v>
      </c>
      <c r="AJ158" s="59">
        <v>379.54750000000001</v>
      </c>
      <c r="AK158" s="59">
        <v>0</v>
      </c>
      <c r="AL158" s="59">
        <v>184.39274</v>
      </c>
      <c r="AM158" s="59">
        <v>0</v>
      </c>
      <c r="AN158" s="59">
        <v>4622.3864100000001</v>
      </c>
      <c r="AO158" s="59">
        <v>0</v>
      </c>
      <c r="AP158" s="59">
        <v>0</v>
      </c>
      <c r="AQ158" s="59">
        <v>128584.94698000001</v>
      </c>
    </row>
    <row r="159" spans="1:43">
      <c r="A159" s="64" t="s">
        <v>1254</v>
      </c>
      <c r="B159" s="59">
        <v>0</v>
      </c>
      <c r="C159" s="59">
        <v>0</v>
      </c>
      <c r="D159" s="59">
        <v>0</v>
      </c>
      <c r="E159" s="59">
        <v>0</v>
      </c>
      <c r="F159" s="59">
        <v>0</v>
      </c>
      <c r="G159" s="59">
        <v>0</v>
      </c>
      <c r="H159" s="59">
        <v>0</v>
      </c>
      <c r="I159" s="59">
        <v>0</v>
      </c>
      <c r="J159" s="59">
        <v>0</v>
      </c>
      <c r="K159" s="59">
        <v>0</v>
      </c>
      <c r="L159" s="59">
        <v>0</v>
      </c>
      <c r="M159" s="59">
        <v>0</v>
      </c>
      <c r="N159" s="59">
        <v>0</v>
      </c>
      <c r="O159" s="59">
        <v>0</v>
      </c>
      <c r="P159" s="59">
        <v>0</v>
      </c>
      <c r="Q159" s="59">
        <v>0</v>
      </c>
      <c r="R159" s="59">
        <v>0</v>
      </c>
      <c r="S159" s="59">
        <v>0</v>
      </c>
      <c r="T159" s="59">
        <v>0</v>
      </c>
      <c r="U159" s="59">
        <v>0</v>
      </c>
      <c r="V159" s="59">
        <v>0</v>
      </c>
      <c r="W159" s="59">
        <v>0</v>
      </c>
      <c r="X159" s="59">
        <v>0</v>
      </c>
      <c r="Y159" s="59">
        <v>0</v>
      </c>
      <c r="Z159" s="59">
        <v>0</v>
      </c>
      <c r="AA159" s="59">
        <v>0</v>
      </c>
      <c r="AB159" s="59">
        <v>0</v>
      </c>
      <c r="AC159" s="59">
        <v>0</v>
      </c>
      <c r="AD159" s="59">
        <v>0</v>
      </c>
      <c r="AE159" s="59">
        <v>0</v>
      </c>
      <c r="AF159" s="59">
        <v>0</v>
      </c>
      <c r="AG159" s="59">
        <v>0</v>
      </c>
      <c r="AH159" s="59">
        <v>0</v>
      </c>
      <c r="AI159" s="59">
        <v>0</v>
      </c>
      <c r="AJ159" s="59">
        <v>0</v>
      </c>
      <c r="AK159" s="59">
        <v>0</v>
      </c>
      <c r="AL159" s="59">
        <v>0</v>
      </c>
      <c r="AM159" s="59">
        <v>0</v>
      </c>
      <c r="AN159" s="59">
        <v>0</v>
      </c>
      <c r="AO159" s="59">
        <v>0</v>
      </c>
      <c r="AP159" s="59">
        <v>0</v>
      </c>
      <c r="AQ159" s="59">
        <v>0</v>
      </c>
    </row>
    <row r="160" spans="1:43">
      <c r="A160" s="64" t="s">
        <v>277</v>
      </c>
      <c r="B160" s="59">
        <v>21223.112300000001</v>
      </c>
      <c r="C160" s="59">
        <v>3218.6570499999998</v>
      </c>
      <c r="D160" s="59">
        <v>3484.0116499999999</v>
      </c>
      <c r="E160" s="59">
        <v>2640.8959900000004</v>
      </c>
      <c r="F160" s="59">
        <v>1402.0083999999999</v>
      </c>
      <c r="G160" s="59">
        <v>1351.41497</v>
      </c>
      <c r="H160" s="59">
        <v>1347.0628999999999</v>
      </c>
      <c r="I160" s="59">
        <v>1523.66355</v>
      </c>
      <c r="J160" s="59">
        <v>1570.4321200000002</v>
      </c>
      <c r="K160" s="59">
        <v>2520.5022999999997</v>
      </c>
      <c r="L160" s="59">
        <v>993.34852000000001</v>
      </c>
      <c r="M160" s="59">
        <v>2307.9702699999998</v>
      </c>
      <c r="N160" s="59">
        <v>1405.3750700000001</v>
      </c>
      <c r="O160" s="59">
        <v>2124.3447700000002</v>
      </c>
      <c r="P160" s="59">
        <v>1283.3380500000001</v>
      </c>
      <c r="Q160" s="59">
        <v>568.06200000000001</v>
      </c>
      <c r="R160" s="59">
        <v>502.45559000000003</v>
      </c>
      <c r="S160" s="59">
        <v>551.39107999999999</v>
      </c>
      <c r="T160" s="59">
        <v>1010.1948000000001</v>
      </c>
      <c r="U160" s="59">
        <v>2300.9807000000001</v>
      </c>
      <c r="V160" s="59">
        <v>535.35569999999996</v>
      </c>
      <c r="W160" s="59">
        <v>840.50496999999996</v>
      </c>
      <c r="X160" s="59">
        <v>2201.51487</v>
      </c>
      <c r="Y160" s="59">
        <v>1351.7921000000001</v>
      </c>
      <c r="Z160" s="59">
        <v>1716.4464699999999</v>
      </c>
      <c r="AA160" s="59">
        <v>1289.1182800000001</v>
      </c>
      <c r="AB160" s="59">
        <v>2799.1929799999998</v>
      </c>
      <c r="AC160" s="59">
        <v>1300.3478400000001</v>
      </c>
      <c r="AD160" s="59">
        <v>402.20976999999999</v>
      </c>
      <c r="AE160" s="59">
        <v>2567.0478599999997</v>
      </c>
      <c r="AF160" s="59">
        <v>531.69141999999999</v>
      </c>
      <c r="AG160" s="59">
        <v>281.15163999999999</v>
      </c>
      <c r="AH160" s="59">
        <v>524.07160999999996</v>
      </c>
      <c r="AI160" s="59">
        <v>197.43564999999998</v>
      </c>
      <c r="AJ160" s="59">
        <v>142.33260999999999</v>
      </c>
      <c r="AK160" s="59">
        <v>79.382720000000006</v>
      </c>
      <c r="AL160" s="59">
        <v>289.71359999999999</v>
      </c>
      <c r="AM160" s="59">
        <v>10.037040000000001</v>
      </c>
      <c r="AN160" s="59">
        <v>1691.51503</v>
      </c>
      <c r="AO160" s="59">
        <v>652.00258999999994</v>
      </c>
      <c r="AP160" s="59">
        <v>298.63632000000001</v>
      </c>
      <c r="AQ160" s="59">
        <v>73030.723150000005</v>
      </c>
    </row>
    <row r="161" spans="1:43">
      <c r="A161" s="64" t="s">
        <v>278</v>
      </c>
      <c r="B161" s="59">
        <v>10707.008179999999</v>
      </c>
      <c r="C161" s="59">
        <v>0</v>
      </c>
      <c r="D161" s="59">
        <v>0</v>
      </c>
      <c r="E161" s="59">
        <v>127.83816</v>
      </c>
      <c r="F161" s="59">
        <v>0</v>
      </c>
      <c r="G161" s="59">
        <v>205.26623000000001</v>
      </c>
      <c r="H161" s="59">
        <v>0</v>
      </c>
      <c r="I161" s="59">
        <v>0</v>
      </c>
      <c r="J161" s="59">
        <v>11.21931</v>
      </c>
      <c r="K161" s="59">
        <v>1271.33413</v>
      </c>
      <c r="L161" s="59">
        <v>4.1973900000000004</v>
      </c>
      <c r="M161" s="59">
        <v>0</v>
      </c>
      <c r="N161" s="59">
        <v>1286.50614</v>
      </c>
      <c r="O161" s="59">
        <v>0</v>
      </c>
      <c r="P161" s="59">
        <v>0</v>
      </c>
      <c r="Q161" s="59">
        <v>45.718760000000003</v>
      </c>
      <c r="R161" s="59">
        <v>0</v>
      </c>
      <c r="S161" s="59">
        <v>0</v>
      </c>
      <c r="T161" s="59">
        <v>368.56471000000005</v>
      </c>
      <c r="U161" s="59">
        <v>55.138640000000002</v>
      </c>
      <c r="V161" s="59">
        <v>29.152720000000002</v>
      </c>
      <c r="W161" s="59">
        <v>320</v>
      </c>
      <c r="X161" s="59">
        <v>0</v>
      </c>
      <c r="Y161" s="59">
        <v>2114.1281099999997</v>
      </c>
      <c r="Z161" s="59">
        <v>0</v>
      </c>
      <c r="AA161" s="59">
        <v>0</v>
      </c>
      <c r="AB161" s="59">
        <v>0</v>
      </c>
      <c r="AC161" s="59">
        <v>94.640810000000002</v>
      </c>
      <c r="AD161" s="59">
        <v>0</v>
      </c>
      <c r="AE161" s="59">
        <v>121.14707000000001</v>
      </c>
      <c r="AF161" s="59">
        <v>0</v>
      </c>
      <c r="AG161" s="59">
        <v>0</v>
      </c>
      <c r="AH161" s="59">
        <v>0</v>
      </c>
      <c r="AI161" s="59">
        <v>0</v>
      </c>
      <c r="AJ161" s="59">
        <v>0</v>
      </c>
      <c r="AK161" s="59">
        <v>2.39798</v>
      </c>
      <c r="AL161" s="59">
        <v>203.73704999999998</v>
      </c>
      <c r="AM161" s="59">
        <v>0</v>
      </c>
      <c r="AN161" s="59">
        <v>0</v>
      </c>
      <c r="AO161" s="59">
        <v>0</v>
      </c>
      <c r="AP161" s="59">
        <v>0</v>
      </c>
      <c r="AQ161" s="59">
        <v>16967.99539</v>
      </c>
    </row>
    <row r="162" spans="1:43">
      <c r="A162" s="389" t="s">
        <v>279</v>
      </c>
      <c r="B162" s="438">
        <v>138148.05937</v>
      </c>
      <c r="C162" s="438">
        <v>0</v>
      </c>
      <c r="D162" s="438">
        <v>0</v>
      </c>
      <c r="E162" s="438">
        <v>0</v>
      </c>
      <c r="F162" s="438">
        <v>0</v>
      </c>
      <c r="G162" s="438">
        <v>0</v>
      </c>
      <c r="H162" s="438">
        <v>0</v>
      </c>
      <c r="I162" s="438">
        <v>0</v>
      </c>
      <c r="J162" s="438">
        <v>0</v>
      </c>
      <c r="K162" s="438">
        <v>0</v>
      </c>
      <c r="L162" s="438">
        <v>0</v>
      </c>
      <c r="M162" s="438">
        <v>0</v>
      </c>
      <c r="N162" s="438">
        <v>0</v>
      </c>
      <c r="O162" s="438">
        <v>0</v>
      </c>
      <c r="P162" s="438">
        <v>0</v>
      </c>
      <c r="Q162" s="438">
        <v>0</v>
      </c>
      <c r="R162" s="438">
        <v>0</v>
      </c>
      <c r="S162" s="438">
        <v>0</v>
      </c>
      <c r="T162" s="438">
        <v>0</v>
      </c>
      <c r="U162" s="438">
        <v>0</v>
      </c>
      <c r="V162" s="438">
        <v>0</v>
      </c>
      <c r="W162" s="438">
        <v>0</v>
      </c>
      <c r="X162" s="438">
        <v>0</v>
      </c>
      <c r="Y162" s="438">
        <v>0</v>
      </c>
      <c r="Z162" s="438">
        <v>0</v>
      </c>
      <c r="AA162" s="438">
        <v>0</v>
      </c>
      <c r="AB162" s="438">
        <v>0</v>
      </c>
      <c r="AC162" s="438">
        <v>0</v>
      </c>
      <c r="AD162" s="438">
        <v>0</v>
      </c>
      <c r="AE162" s="438">
        <v>0</v>
      </c>
      <c r="AF162" s="438">
        <v>0</v>
      </c>
      <c r="AG162" s="438">
        <v>0</v>
      </c>
      <c r="AH162" s="438">
        <v>0</v>
      </c>
      <c r="AI162" s="438">
        <v>0</v>
      </c>
      <c r="AJ162" s="438">
        <v>0</v>
      </c>
      <c r="AK162" s="438">
        <v>0</v>
      </c>
      <c r="AL162" s="438">
        <v>0</v>
      </c>
      <c r="AM162" s="438">
        <v>0</v>
      </c>
      <c r="AN162" s="438">
        <v>0</v>
      </c>
      <c r="AO162" s="438">
        <v>0</v>
      </c>
      <c r="AP162" s="438">
        <v>0</v>
      </c>
      <c r="AQ162" s="438">
        <v>138148.05937</v>
      </c>
    </row>
    <row r="163" spans="1:43">
      <c r="A163" s="64" t="s">
        <v>280</v>
      </c>
      <c r="B163" s="59">
        <v>0</v>
      </c>
      <c r="C163" s="59">
        <v>0</v>
      </c>
      <c r="D163" s="59">
        <v>0</v>
      </c>
      <c r="E163" s="59">
        <v>0</v>
      </c>
      <c r="F163" s="59">
        <v>0</v>
      </c>
      <c r="G163" s="59">
        <v>0</v>
      </c>
      <c r="H163" s="59">
        <v>0</v>
      </c>
      <c r="I163" s="59">
        <v>0</v>
      </c>
      <c r="J163" s="59">
        <v>0</v>
      </c>
      <c r="K163" s="59">
        <v>0</v>
      </c>
      <c r="L163" s="59">
        <v>0</v>
      </c>
      <c r="M163" s="59">
        <v>0</v>
      </c>
      <c r="N163" s="59">
        <v>0</v>
      </c>
      <c r="O163" s="59">
        <v>0</v>
      </c>
      <c r="P163" s="59">
        <v>0</v>
      </c>
      <c r="Q163" s="59">
        <v>0</v>
      </c>
      <c r="R163" s="59">
        <v>0</v>
      </c>
      <c r="S163" s="59">
        <v>0</v>
      </c>
      <c r="T163" s="59">
        <v>0</v>
      </c>
      <c r="U163" s="59">
        <v>0</v>
      </c>
      <c r="V163" s="59">
        <v>0</v>
      </c>
      <c r="W163" s="59">
        <v>0</v>
      </c>
      <c r="X163" s="59">
        <v>0</v>
      </c>
      <c r="Y163" s="59">
        <v>0</v>
      </c>
      <c r="Z163" s="59">
        <v>0</v>
      </c>
      <c r="AA163" s="59">
        <v>0</v>
      </c>
      <c r="AB163" s="59">
        <v>0</v>
      </c>
      <c r="AC163" s="59">
        <v>0</v>
      </c>
      <c r="AD163" s="59">
        <v>0</v>
      </c>
      <c r="AE163" s="59">
        <v>0</v>
      </c>
      <c r="AF163" s="59">
        <v>0</v>
      </c>
      <c r="AG163" s="59">
        <v>0</v>
      </c>
      <c r="AH163" s="59">
        <v>0</v>
      </c>
      <c r="AI163" s="59">
        <v>0</v>
      </c>
      <c r="AJ163" s="59">
        <v>0</v>
      </c>
      <c r="AK163" s="59">
        <v>0</v>
      </c>
      <c r="AL163" s="59">
        <v>0</v>
      </c>
      <c r="AM163" s="59">
        <v>0</v>
      </c>
      <c r="AN163" s="59">
        <v>0</v>
      </c>
      <c r="AO163" s="59">
        <v>0</v>
      </c>
      <c r="AP163" s="59">
        <v>0</v>
      </c>
      <c r="AQ163" s="59">
        <v>0</v>
      </c>
    </row>
    <row r="164" spans="1:43">
      <c r="A164" s="64" t="s">
        <v>281</v>
      </c>
      <c r="B164" s="59">
        <v>0</v>
      </c>
      <c r="C164" s="59">
        <v>0</v>
      </c>
      <c r="D164" s="59">
        <v>0</v>
      </c>
      <c r="E164" s="59">
        <v>0</v>
      </c>
      <c r="F164" s="59">
        <v>0</v>
      </c>
      <c r="G164" s="59">
        <v>0</v>
      </c>
      <c r="H164" s="59">
        <v>0</v>
      </c>
      <c r="I164" s="59">
        <v>0</v>
      </c>
      <c r="J164" s="59">
        <v>0</v>
      </c>
      <c r="K164" s="59">
        <v>0</v>
      </c>
      <c r="L164" s="59">
        <v>0</v>
      </c>
      <c r="M164" s="59">
        <v>0</v>
      </c>
      <c r="N164" s="59">
        <v>0</v>
      </c>
      <c r="O164" s="59">
        <v>0</v>
      </c>
      <c r="P164" s="59">
        <v>0</v>
      </c>
      <c r="Q164" s="59">
        <v>0</v>
      </c>
      <c r="R164" s="59">
        <v>0</v>
      </c>
      <c r="S164" s="59">
        <v>0</v>
      </c>
      <c r="T164" s="59">
        <v>0</v>
      </c>
      <c r="U164" s="59">
        <v>0</v>
      </c>
      <c r="V164" s="59">
        <v>0</v>
      </c>
      <c r="W164" s="59">
        <v>0</v>
      </c>
      <c r="X164" s="59">
        <v>0</v>
      </c>
      <c r="Y164" s="59">
        <v>0</v>
      </c>
      <c r="Z164" s="59">
        <v>0</v>
      </c>
      <c r="AA164" s="59">
        <v>0</v>
      </c>
      <c r="AB164" s="59">
        <v>0</v>
      </c>
      <c r="AC164" s="59">
        <v>0</v>
      </c>
      <c r="AD164" s="59">
        <v>0</v>
      </c>
      <c r="AE164" s="59">
        <v>0</v>
      </c>
      <c r="AF164" s="59">
        <v>0</v>
      </c>
      <c r="AG164" s="59">
        <v>0</v>
      </c>
      <c r="AH164" s="59">
        <v>0</v>
      </c>
      <c r="AI164" s="59">
        <v>0</v>
      </c>
      <c r="AJ164" s="59">
        <v>0</v>
      </c>
      <c r="AK164" s="59">
        <v>0</v>
      </c>
      <c r="AL164" s="59">
        <v>0</v>
      </c>
      <c r="AM164" s="59">
        <v>0</v>
      </c>
      <c r="AN164" s="59">
        <v>0</v>
      </c>
      <c r="AO164" s="59">
        <v>0</v>
      </c>
      <c r="AP164" s="59">
        <v>0</v>
      </c>
      <c r="AQ164" s="59">
        <v>0</v>
      </c>
    </row>
    <row r="165" spans="1:43">
      <c r="A165" s="64" t="s">
        <v>1382</v>
      </c>
      <c r="B165" s="59">
        <v>136501.57256999999</v>
      </c>
      <c r="C165" s="59">
        <v>0</v>
      </c>
      <c r="D165" s="59">
        <v>0</v>
      </c>
      <c r="E165" s="59">
        <v>0</v>
      </c>
      <c r="F165" s="59">
        <v>0</v>
      </c>
      <c r="G165" s="59">
        <v>0</v>
      </c>
      <c r="H165" s="59">
        <v>0</v>
      </c>
      <c r="I165" s="59">
        <v>0</v>
      </c>
      <c r="J165" s="59">
        <v>0</v>
      </c>
      <c r="K165" s="59">
        <v>0</v>
      </c>
      <c r="L165" s="59">
        <v>0</v>
      </c>
      <c r="M165" s="59">
        <v>0</v>
      </c>
      <c r="N165" s="59">
        <v>0</v>
      </c>
      <c r="O165" s="59">
        <v>0</v>
      </c>
      <c r="P165" s="59">
        <v>0</v>
      </c>
      <c r="Q165" s="59">
        <v>0</v>
      </c>
      <c r="R165" s="59">
        <v>0</v>
      </c>
      <c r="S165" s="59">
        <v>0</v>
      </c>
      <c r="T165" s="59">
        <v>0</v>
      </c>
      <c r="U165" s="59">
        <v>0</v>
      </c>
      <c r="V165" s="59">
        <v>0</v>
      </c>
      <c r="W165" s="59">
        <v>0</v>
      </c>
      <c r="X165" s="59">
        <v>0</v>
      </c>
      <c r="Y165" s="59">
        <v>0</v>
      </c>
      <c r="Z165" s="59">
        <v>0</v>
      </c>
      <c r="AA165" s="59">
        <v>0</v>
      </c>
      <c r="AB165" s="59">
        <v>0</v>
      </c>
      <c r="AC165" s="59">
        <v>0</v>
      </c>
      <c r="AD165" s="59">
        <v>0</v>
      </c>
      <c r="AE165" s="59">
        <v>0</v>
      </c>
      <c r="AF165" s="59">
        <v>0</v>
      </c>
      <c r="AG165" s="59">
        <v>0</v>
      </c>
      <c r="AH165" s="59">
        <v>0</v>
      </c>
      <c r="AI165" s="59">
        <v>0</v>
      </c>
      <c r="AJ165" s="59">
        <v>0</v>
      </c>
      <c r="AK165" s="59">
        <v>0</v>
      </c>
      <c r="AL165" s="59">
        <v>0</v>
      </c>
      <c r="AM165" s="59">
        <v>0</v>
      </c>
      <c r="AN165" s="59">
        <v>0</v>
      </c>
      <c r="AO165" s="59">
        <v>0</v>
      </c>
      <c r="AP165" s="59">
        <v>0</v>
      </c>
      <c r="AQ165" s="59">
        <v>136501.57256999999</v>
      </c>
    </row>
    <row r="166" spans="1:43">
      <c r="A166" s="64" t="s">
        <v>283</v>
      </c>
      <c r="B166" s="59">
        <v>1646.4868000000001</v>
      </c>
      <c r="C166" s="59">
        <v>0</v>
      </c>
      <c r="D166" s="59">
        <v>0</v>
      </c>
      <c r="E166" s="59">
        <v>0</v>
      </c>
      <c r="F166" s="59">
        <v>0</v>
      </c>
      <c r="G166" s="59">
        <v>0</v>
      </c>
      <c r="H166" s="59">
        <v>0</v>
      </c>
      <c r="I166" s="59">
        <v>0</v>
      </c>
      <c r="J166" s="59">
        <v>0</v>
      </c>
      <c r="K166" s="59">
        <v>0</v>
      </c>
      <c r="L166" s="59">
        <v>0</v>
      </c>
      <c r="M166" s="59">
        <v>0</v>
      </c>
      <c r="N166" s="59">
        <v>0</v>
      </c>
      <c r="O166" s="59">
        <v>0</v>
      </c>
      <c r="P166" s="59">
        <v>0</v>
      </c>
      <c r="Q166" s="59">
        <v>0</v>
      </c>
      <c r="R166" s="59">
        <v>0</v>
      </c>
      <c r="S166" s="59">
        <v>0</v>
      </c>
      <c r="T166" s="59">
        <v>0</v>
      </c>
      <c r="U166" s="59">
        <v>0</v>
      </c>
      <c r="V166" s="59">
        <v>0</v>
      </c>
      <c r="W166" s="59">
        <v>0</v>
      </c>
      <c r="X166" s="59">
        <v>0</v>
      </c>
      <c r="Y166" s="59">
        <v>0</v>
      </c>
      <c r="Z166" s="59">
        <v>0</v>
      </c>
      <c r="AA166" s="59">
        <v>0</v>
      </c>
      <c r="AB166" s="59">
        <v>0</v>
      </c>
      <c r="AC166" s="59">
        <v>0</v>
      </c>
      <c r="AD166" s="59">
        <v>0</v>
      </c>
      <c r="AE166" s="59">
        <v>0</v>
      </c>
      <c r="AF166" s="59">
        <v>0</v>
      </c>
      <c r="AG166" s="59">
        <v>0</v>
      </c>
      <c r="AH166" s="59">
        <v>0</v>
      </c>
      <c r="AI166" s="59">
        <v>0</v>
      </c>
      <c r="AJ166" s="59">
        <v>0</v>
      </c>
      <c r="AK166" s="59">
        <v>0</v>
      </c>
      <c r="AL166" s="59">
        <v>0</v>
      </c>
      <c r="AM166" s="59">
        <v>0</v>
      </c>
      <c r="AN166" s="59">
        <v>0</v>
      </c>
      <c r="AO166" s="59">
        <v>0</v>
      </c>
      <c r="AP166" s="59">
        <v>0</v>
      </c>
      <c r="AQ166" s="59">
        <v>1646.4868000000001</v>
      </c>
    </row>
    <row r="167" spans="1:43">
      <c r="A167" s="389" t="s">
        <v>284</v>
      </c>
      <c r="B167" s="438">
        <v>0</v>
      </c>
      <c r="C167" s="438">
        <v>0</v>
      </c>
      <c r="D167" s="438">
        <v>0</v>
      </c>
      <c r="E167" s="438">
        <v>0</v>
      </c>
      <c r="F167" s="438">
        <v>0</v>
      </c>
      <c r="G167" s="438">
        <v>0</v>
      </c>
      <c r="H167" s="438">
        <v>0</v>
      </c>
      <c r="I167" s="438">
        <v>0</v>
      </c>
      <c r="J167" s="438">
        <v>0</v>
      </c>
      <c r="K167" s="438">
        <v>0</v>
      </c>
      <c r="L167" s="438">
        <v>0</v>
      </c>
      <c r="M167" s="438">
        <v>0</v>
      </c>
      <c r="N167" s="438">
        <v>0</v>
      </c>
      <c r="O167" s="438">
        <v>237.71985000000001</v>
      </c>
      <c r="P167" s="438">
        <v>0</v>
      </c>
      <c r="Q167" s="438">
        <v>0</v>
      </c>
      <c r="R167" s="438">
        <v>0</v>
      </c>
      <c r="S167" s="438">
        <v>0</v>
      </c>
      <c r="T167" s="438">
        <v>0</v>
      </c>
      <c r="U167" s="438">
        <v>0</v>
      </c>
      <c r="V167" s="438">
        <v>0</v>
      </c>
      <c r="W167" s="438">
        <v>0</v>
      </c>
      <c r="X167" s="438">
        <v>0</v>
      </c>
      <c r="Y167" s="438">
        <v>480.39893999999998</v>
      </c>
      <c r="Z167" s="438">
        <v>102.9</v>
      </c>
      <c r="AA167" s="438">
        <v>347.26691999999997</v>
      </c>
      <c r="AB167" s="438">
        <v>0</v>
      </c>
      <c r="AC167" s="438">
        <v>63.498350000000002</v>
      </c>
      <c r="AD167" s="438">
        <v>0</v>
      </c>
      <c r="AE167" s="438">
        <v>0</v>
      </c>
      <c r="AF167" s="438">
        <v>0</v>
      </c>
      <c r="AG167" s="438">
        <v>0</v>
      </c>
      <c r="AH167" s="438">
        <v>457.04379999999998</v>
      </c>
      <c r="AI167" s="438">
        <v>0</v>
      </c>
      <c r="AJ167" s="438">
        <v>99.689520000000002</v>
      </c>
      <c r="AK167" s="438">
        <v>0</v>
      </c>
      <c r="AL167" s="438">
        <v>0</v>
      </c>
      <c r="AM167" s="438">
        <v>0</v>
      </c>
      <c r="AN167" s="438">
        <v>0</v>
      </c>
      <c r="AO167" s="438">
        <v>0</v>
      </c>
      <c r="AP167" s="438">
        <v>431.91246000000001</v>
      </c>
      <c r="AQ167" s="438">
        <v>2220.4298399999998</v>
      </c>
    </row>
    <row r="168" spans="1:43">
      <c r="A168" s="64" t="s">
        <v>285</v>
      </c>
      <c r="B168" s="59">
        <v>0</v>
      </c>
      <c r="C168" s="59">
        <v>0</v>
      </c>
      <c r="D168" s="59">
        <v>0</v>
      </c>
      <c r="E168" s="59">
        <v>0</v>
      </c>
      <c r="F168" s="59">
        <v>0</v>
      </c>
      <c r="G168" s="59">
        <v>0</v>
      </c>
      <c r="H168" s="59">
        <v>0</v>
      </c>
      <c r="I168" s="59">
        <v>0</v>
      </c>
      <c r="J168" s="59">
        <v>0</v>
      </c>
      <c r="K168" s="59">
        <v>0</v>
      </c>
      <c r="L168" s="59">
        <v>0</v>
      </c>
      <c r="M168" s="59">
        <v>0</v>
      </c>
      <c r="N168" s="59">
        <v>0</v>
      </c>
      <c r="O168" s="59">
        <v>237.71985000000001</v>
      </c>
      <c r="P168" s="59">
        <v>0</v>
      </c>
      <c r="Q168" s="59">
        <v>0</v>
      </c>
      <c r="R168" s="59">
        <v>0</v>
      </c>
      <c r="S168" s="59">
        <v>0</v>
      </c>
      <c r="T168" s="59">
        <v>0</v>
      </c>
      <c r="U168" s="59">
        <v>0</v>
      </c>
      <c r="V168" s="59">
        <v>0</v>
      </c>
      <c r="W168" s="59">
        <v>0</v>
      </c>
      <c r="X168" s="59">
        <v>0</v>
      </c>
      <c r="Y168" s="59">
        <v>480.39893999999998</v>
      </c>
      <c r="Z168" s="59">
        <v>102.9</v>
      </c>
      <c r="AA168" s="59">
        <v>347.26691999999997</v>
      </c>
      <c r="AB168" s="59">
        <v>0</v>
      </c>
      <c r="AC168" s="59">
        <v>63.498350000000002</v>
      </c>
      <c r="AD168" s="59">
        <v>0</v>
      </c>
      <c r="AE168" s="59">
        <v>0</v>
      </c>
      <c r="AF168" s="59">
        <v>0</v>
      </c>
      <c r="AG168" s="59">
        <v>0</v>
      </c>
      <c r="AH168" s="59">
        <v>457.04379999999998</v>
      </c>
      <c r="AI168" s="59">
        <v>0</v>
      </c>
      <c r="AJ168" s="59">
        <v>99.689520000000002</v>
      </c>
      <c r="AK168" s="59">
        <v>0</v>
      </c>
      <c r="AL168" s="59">
        <v>0</v>
      </c>
      <c r="AM168" s="59">
        <v>0</v>
      </c>
      <c r="AN168" s="59">
        <v>0</v>
      </c>
      <c r="AO168" s="59">
        <v>0</v>
      </c>
      <c r="AP168" s="59">
        <v>431.91246000000001</v>
      </c>
      <c r="AQ168" s="59">
        <v>2220.4298399999998</v>
      </c>
    </row>
    <row r="169" spans="1:43">
      <c r="A169" s="64" t="s">
        <v>286</v>
      </c>
      <c r="B169" s="59">
        <v>0</v>
      </c>
      <c r="C169" s="59">
        <v>0</v>
      </c>
      <c r="D169" s="59">
        <v>0</v>
      </c>
      <c r="E169" s="59">
        <v>0</v>
      </c>
      <c r="F169" s="59">
        <v>0</v>
      </c>
      <c r="G169" s="59">
        <v>0</v>
      </c>
      <c r="H169" s="59">
        <v>0</v>
      </c>
      <c r="I169" s="59">
        <v>0</v>
      </c>
      <c r="J169" s="59">
        <v>0</v>
      </c>
      <c r="K169" s="59">
        <v>0</v>
      </c>
      <c r="L169" s="59">
        <v>0</v>
      </c>
      <c r="M169" s="59">
        <v>0</v>
      </c>
      <c r="N169" s="59">
        <v>0</v>
      </c>
      <c r="O169" s="59">
        <v>0</v>
      </c>
      <c r="P169" s="59">
        <v>0</v>
      </c>
      <c r="Q169" s="59">
        <v>0</v>
      </c>
      <c r="R169" s="59">
        <v>0</v>
      </c>
      <c r="S169" s="59">
        <v>0</v>
      </c>
      <c r="T169" s="59">
        <v>0</v>
      </c>
      <c r="U169" s="59">
        <v>0</v>
      </c>
      <c r="V169" s="59">
        <v>0</v>
      </c>
      <c r="W169" s="59">
        <v>0</v>
      </c>
      <c r="X169" s="59">
        <v>0</v>
      </c>
      <c r="Y169" s="59">
        <v>0</v>
      </c>
      <c r="Z169" s="59">
        <v>0</v>
      </c>
      <c r="AA169" s="59">
        <v>1E-3</v>
      </c>
      <c r="AB169" s="59">
        <v>0</v>
      </c>
      <c r="AC169" s="59">
        <v>63.498350000000002</v>
      </c>
      <c r="AD169" s="59">
        <v>0</v>
      </c>
      <c r="AE169" s="59">
        <v>0</v>
      </c>
      <c r="AF169" s="59">
        <v>0</v>
      </c>
      <c r="AG169" s="59">
        <v>0</v>
      </c>
      <c r="AH169" s="59">
        <v>0</v>
      </c>
      <c r="AI169" s="59">
        <v>0</v>
      </c>
      <c r="AJ169" s="59">
        <v>0</v>
      </c>
      <c r="AK169" s="59">
        <v>0</v>
      </c>
      <c r="AL169" s="59">
        <v>0</v>
      </c>
      <c r="AM169" s="59">
        <v>0</v>
      </c>
      <c r="AN169" s="59">
        <v>0</v>
      </c>
      <c r="AO169" s="59">
        <v>0</v>
      </c>
      <c r="AP169" s="59">
        <v>0</v>
      </c>
      <c r="AQ169" s="59">
        <v>63.49935</v>
      </c>
    </row>
    <row r="170" spans="1:43">
      <c r="A170" s="64" t="s">
        <v>287</v>
      </c>
      <c r="B170" s="59">
        <v>0</v>
      </c>
      <c r="C170" s="59">
        <v>0</v>
      </c>
      <c r="D170" s="59">
        <v>0</v>
      </c>
      <c r="E170" s="59">
        <v>0</v>
      </c>
      <c r="F170" s="59">
        <v>0</v>
      </c>
      <c r="G170" s="59">
        <v>0</v>
      </c>
      <c r="H170" s="59">
        <v>0</v>
      </c>
      <c r="I170" s="59">
        <v>0</v>
      </c>
      <c r="J170" s="59">
        <v>0</v>
      </c>
      <c r="K170" s="59">
        <v>0</v>
      </c>
      <c r="L170" s="59">
        <v>0</v>
      </c>
      <c r="M170" s="59">
        <v>0</v>
      </c>
      <c r="N170" s="59">
        <v>0</v>
      </c>
      <c r="O170" s="59">
        <v>237.71985000000001</v>
      </c>
      <c r="P170" s="59">
        <v>0</v>
      </c>
      <c r="Q170" s="59">
        <v>0</v>
      </c>
      <c r="R170" s="59">
        <v>0</v>
      </c>
      <c r="S170" s="59">
        <v>0</v>
      </c>
      <c r="T170" s="59">
        <v>0</v>
      </c>
      <c r="U170" s="59">
        <v>0</v>
      </c>
      <c r="V170" s="59">
        <v>0</v>
      </c>
      <c r="W170" s="59">
        <v>0</v>
      </c>
      <c r="X170" s="59">
        <v>0</v>
      </c>
      <c r="Y170" s="59">
        <v>449.52893999999998</v>
      </c>
      <c r="Z170" s="59">
        <v>102.9</v>
      </c>
      <c r="AA170" s="59">
        <v>347.26591999999999</v>
      </c>
      <c r="AB170" s="59">
        <v>0</v>
      </c>
      <c r="AC170" s="59">
        <v>0</v>
      </c>
      <c r="AD170" s="59">
        <v>0</v>
      </c>
      <c r="AE170" s="59">
        <v>0</v>
      </c>
      <c r="AF170" s="59">
        <v>0</v>
      </c>
      <c r="AG170" s="59">
        <v>0</v>
      </c>
      <c r="AH170" s="59">
        <v>457.04379999999998</v>
      </c>
      <c r="AI170" s="59">
        <v>0</v>
      </c>
      <c r="AJ170" s="59">
        <v>99.689520000000002</v>
      </c>
      <c r="AK170" s="59">
        <v>0</v>
      </c>
      <c r="AL170" s="59">
        <v>0</v>
      </c>
      <c r="AM170" s="59">
        <v>0</v>
      </c>
      <c r="AN170" s="59">
        <v>0</v>
      </c>
      <c r="AO170" s="59">
        <v>0</v>
      </c>
      <c r="AP170" s="59">
        <v>431.91246000000001</v>
      </c>
      <c r="AQ170" s="59">
        <v>2126.0604900000003</v>
      </c>
    </row>
    <row r="171" spans="1:43">
      <c r="A171" s="64" t="s">
        <v>288</v>
      </c>
      <c r="B171" s="59">
        <v>0</v>
      </c>
      <c r="C171" s="59">
        <v>0</v>
      </c>
      <c r="D171" s="59">
        <v>0</v>
      </c>
      <c r="E171" s="59">
        <v>0</v>
      </c>
      <c r="F171" s="59">
        <v>0</v>
      </c>
      <c r="G171" s="59">
        <v>0</v>
      </c>
      <c r="H171" s="59">
        <v>0</v>
      </c>
      <c r="I171" s="59">
        <v>0</v>
      </c>
      <c r="J171" s="59">
        <v>0</v>
      </c>
      <c r="K171" s="59">
        <v>0</v>
      </c>
      <c r="L171" s="59">
        <v>0</v>
      </c>
      <c r="M171" s="59">
        <v>0</v>
      </c>
      <c r="N171" s="59">
        <v>0</v>
      </c>
      <c r="O171" s="59">
        <v>0</v>
      </c>
      <c r="P171" s="59">
        <v>0</v>
      </c>
      <c r="Q171" s="59">
        <v>0</v>
      </c>
      <c r="R171" s="59">
        <v>0</v>
      </c>
      <c r="S171" s="59">
        <v>0</v>
      </c>
      <c r="T171" s="59">
        <v>0</v>
      </c>
      <c r="U171" s="59">
        <v>0</v>
      </c>
      <c r="V171" s="59">
        <v>0</v>
      </c>
      <c r="W171" s="59">
        <v>0</v>
      </c>
      <c r="X171" s="59">
        <v>0</v>
      </c>
      <c r="Y171" s="59">
        <v>0</v>
      </c>
      <c r="Z171" s="59">
        <v>0</v>
      </c>
      <c r="AA171" s="59">
        <v>0</v>
      </c>
      <c r="AB171" s="59">
        <v>0</v>
      </c>
      <c r="AC171" s="59">
        <v>0</v>
      </c>
      <c r="AD171" s="59">
        <v>0</v>
      </c>
      <c r="AE171" s="59">
        <v>0</v>
      </c>
      <c r="AF171" s="59">
        <v>0</v>
      </c>
      <c r="AG171" s="59">
        <v>0</v>
      </c>
      <c r="AH171" s="59">
        <v>0</v>
      </c>
      <c r="AI171" s="59">
        <v>0</v>
      </c>
      <c r="AJ171" s="59">
        <v>0</v>
      </c>
      <c r="AK171" s="59">
        <v>0</v>
      </c>
      <c r="AL171" s="59">
        <v>0</v>
      </c>
      <c r="AM171" s="59">
        <v>0</v>
      </c>
      <c r="AN171" s="59">
        <v>0</v>
      </c>
      <c r="AO171" s="59">
        <v>0</v>
      </c>
      <c r="AP171" s="59">
        <v>0</v>
      </c>
      <c r="AQ171" s="59">
        <v>0</v>
      </c>
    </row>
    <row r="172" spans="1:43">
      <c r="A172" s="64" t="s">
        <v>289</v>
      </c>
      <c r="B172" s="59">
        <v>0</v>
      </c>
      <c r="C172" s="59">
        <v>0</v>
      </c>
      <c r="D172" s="59">
        <v>0</v>
      </c>
      <c r="E172" s="59">
        <v>0</v>
      </c>
      <c r="F172" s="59">
        <v>0</v>
      </c>
      <c r="G172" s="59">
        <v>0</v>
      </c>
      <c r="H172" s="59">
        <v>0</v>
      </c>
      <c r="I172" s="59">
        <v>0</v>
      </c>
      <c r="J172" s="59">
        <v>0</v>
      </c>
      <c r="K172" s="59">
        <v>0</v>
      </c>
      <c r="L172" s="59">
        <v>0</v>
      </c>
      <c r="M172" s="59">
        <v>0</v>
      </c>
      <c r="N172" s="59">
        <v>0</v>
      </c>
      <c r="O172" s="59">
        <v>0</v>
      </c>
      <c r="P172" s="59">
        <v>0</v>
      </c>
      <c r="Q172" s="59">
        <v>0</v>
      </c>
      <c r="R172" s="59">
        <v>0</v>
      </c>
      <c r="S172" s="59">
        <v>0</v>
      </c>
      <c r="T172" s="59">
        <v>0</v>
      </c>
      <c r="U172" s="59">
        <v>0</v>
      </c>
      <c r="V172" s="59">
        <v>0</v>
      </c>
      <c r="W172" s="59">
        <v>0</v>
      </c>
      <c r="X172" s="59">
        <v>0</v>
      </c>
      <c r="Y172" s="59">
        <v>0</v>
      </c>
      <c r="Z172" s="59">
        <v>0</v>
      </c>
      <c r="AA172" s="59">
        <v>0</v>
      </c>
      <c r="AB172" s="59">
        <v>0</v>
      </c>
      <c r="AC172" s="59">
        <v>0</v>
      </c>
      <c r="AD172" s="59">
        <v>0</v>
      </c>
      <c r="AE172" s="59">
        <v>0</v>
      </c>
      <c r="AF172" s="59">
        <v>0</v>
      </c>
      <c r="AG172" s="59">
        <v>0</v>
      </c>
      <c r="AH172" s="59">
        <v>0</v>
      </c>
      <c r="AI172" s="59">
        <v>0</v>
      </c>
      <c r="AJ172" s="59">
        <v>0</v>
      </c>
      <c r="AK172" s="59">
        <v>0</v>
      </c>
      <c r="AL172" s="59">
        <v>0</v>
      </c>
      <c r="AM172" s="59">
        <v>0</v>
      </c>
      <c r="AN172" s="59">
        <v>0</v>
      </c>
      <c r="AO172" s="59">
        <v>0</v>
      </c>
      <c r="AP172" s="59">
        <v>0</v>
      </c>
      <c r="AQ172" s="59">
        <v>0</v>
      </c>
    </row>
    <row r="173" spans="1:43">
      <c r="A173" s="64" t="s">
        <v>290</v>
      </c>
      <c r="B173" s="59">
        <v>0</v>
      </c>
      <c r="C173" s="59">
        <v>0</v>
      </c>
      <c r="D173" s="59">
        <v>0</v>
      </c>
      <c r="E173" s="59">
        <v>0</v>
      </c>
      <c r="F173" s="59">
        <v>0</v>
      </c>
      <c r="G173" s="59">
        <v>0</v>
      </c>
      <c r="H173" s="59">
        <v>0</v>
      </c>
      <c r="I173" s="59">
        <v>0</v>
      </c>
      <c r="J173" s="59">
        <v>0</v>
      </c>
      <c r="K173" s="59">
        <v>0</v>
      </c>
      <c r="L173" s="59">
        <v>0</v>
      </c>
      <c r="M173" s="59">
        <v>0</v>
      </c>
      <c r="N173" s="59">
        <v>0</v>
      </c>
      <c r="O173" s="59">
        <v>0</v>
      </c>
      <c r="P173" s="59">
        <v>0</v>
      </c>
      <c r="Q173" s="59">
        <v>0</v>
      </c>
      <c r="R173" s="59">
        <v>0</v>
      </c>
      <c r="S173" s="59">
        <v>0</v>
      </c>
      <c r="T173" s="59">
        <v>0</v>
      </c>
      <c r="U173" s="59">
        <v>0</v>
      </c>
      <c r="V173" s="59">
        <v>0</v>
      </c>
      <c r="W173" s="59">
        <v>0</v>
      </c>
      <c r="X173" s="59">
        <v>0</v>
      </c>
      <c r="Y173" s="59">
        <v>30.87</v>
      </c>
      <c r="Z173" s="59">
        <v>0</v>
      </c>
      <c r="AA173" s="59">
        <v>0</v>
      </c>
      <c r="AB173" s="59">
        <v>0</v>
      </c>
      <c r="AC173" s="59">
        <v>0</v>
      </c>
      <c r="AD173" s="59">
        <v>0</v>
      </c>
      <c r="AE173" s="59">
        <v>0</v>
      </c>
      <c r="AF173" s="59">
        <v>0</v>
      </c>
      <c r="AG173" s="59">
        <v>0</v>
      </c>
      <c r="AH173" s="59">
        <v>0</v>
      </c>
      <c r="AI173" s="59">
        <v>0</v>
      </c>
      <c r="AJ173" s="59">
        <v>0</v>
      </c>
      <c r="AK173" s="59">
        <v>0</v>
      </c>
      <c r="AL173" s="59">
        <v>0</v>
      </c>
      <c r="AM173" s="59">
        <v>0</v>
      </c>
      <c r="AN173" s="59">
        <v>0</v>
      </c>
      <c r="AO173" s="59">
        <v>0</v>
      </c>
      <c r="AP173" s="59">
        <v>0</v>
      </c>
      <c r="AQ173" s="59">
        <v>30.87</v>
      </c>
    </row>
    <row r="174" spans="1:43">
      <c r="A174" s="64" t="s">
        <v>291</v>
      </c>
      <c r="B174" s="59">
        <v>0</v>
      </c>
      <c r="C174" s="59">
        <v>0</v>
      </c>
      <c r="D174" s="59">
        <v>0</v>
      </c>
      <c r="E174" s="59">
        <v>0</v>
      </c>
      <c r="F174" s="59">
        <v>0</v>
      </c>
      <c r="G174" s="59">
        <v>0</v>
      </c>
      <c r="H174" s="59">
        <v>0</v>
      </c>
      <c r="I174" s="59">
        <v>0</v>
      </c>
      <c r="J174" s="59">
        <v>0</v>
      </c>
      <c r="K174" s="59">
        <v>0</v>
      </c>
      <c r="L174" s="59">
        <v>0</v>
      </c>
      <c r="M174" s="59">
        <v>0</v>
      </c>
      <c r="N174" s="59">
        <v>0</v>
      </c>
      <c r="O174" s="59">
        <v>0</v>
      </c>
      <c r="P174" s="59">
        <v>0</v>
      </c>
      <c r="Q174" s="59">
        <v>0</v>
      </c>
      <c r="R174" s="59">
        <v>0</v>
      </c>
      <c r="S174" s="59">
        <v>0</v>
      </c>
      <c r="T174" s="59">
        <v>0</v>
      </c>
      <c r="U174" s="59">
        <v>0</v>
      </c>
      <c r="V174" s="59">
        <v>0</v>
      </c>
      <c r="W174" s="59">
        <v>0</v>
      </c>
      <c r="X174" s="59">
        <v>0</v>
      </c>
      <c r="Y174" s="59">
        <v>0</v>
      </c>
      <c r="Z174" s="59">
        <v>0</v>
      </c>
      <c r="AA174" s="59">
        <v>0</v>
      </c>
      <c r="AB174" s="59">
        <v>0</v>
      </c>
      <c r="AC174" s="59">
        <v>0</v>
      </c>
      <c r="AD174" s="59">
        <v>0</v>
      </c>
      <c r="AE174" s="59">
        <v>0</v>
      </c>
      <c r="AF174" s="59">
        <v>0</v>
      </c>
      <c r="AG174" s="59">
        <v>0</v>
      </c>
      <c r="AH174" s="59">
        <v>0</v>
      </c>
      <c r="AI174" s="59">
        <v>0</v>
      </c>
      <c r="AJ174" s="59">
        <v>0</v>
      </c>
      <c r="AK174" s="59">
        <v>0</v>
      </c>
      <c r="AL174" s="59">
        <v>0</v>
      </c>
      <c r="AM174" s="59">
        <v>0</v>
      </c>
      <c r="AN174" s="59">
        <v>0</v>
      </c>
      <c r="AO174" s="59">
        <v>0</v>
      </c>
      <c r="AP174" s="59">
        <v>0</v>
      </c>
      <c r="AQ174" s="59">
        <v>0</v>
      </c>
    </row>
    <row r="175" spans="1:43">
      <c r="A175" s="64" t="s">
        <v>292</v>
      </c>
      <c r="B175" s="59">
        <v>0</v>
      </c>
      <c r="C175" s="59">
        <v>0</v>
      </c>
      <c r="D175" s="59">
        <v>0</v>
      </c>
      <c r="E175" s="59">
        <v>0</v>
      </c>
      <c r="F175" s="59">
        <v>0</v>
      </c>
      <c r="G175" s="59">
        <v>0</v>
      </c>
      <c r="H175" s="59">
        <v>0</v>
      </c>
      <c r="I175" s="59">
        <v>0</v>
      </c>
      <c r="J175" s="59">
        <v>0</v>
      </c>
      <c r="K175" s="59">
        <v>0</v>
      </c>
      <c r="L175" s="59">
        <v>0</v>
      </c>
      <c r="M175" s="59">
        <v>0</v>
      </c>
      <c r="N175" s="59">
        <v>0</v>
      </c>
      <c r="O175" s="59">
        <v>0</v>
      </c>
      <c r="P175" s="59">
        <v>0</v>
      </c>
      <c r="Q175" s="59">
        <v>0</v>
      </c>
      <c r="R175" s="59">
        <v>0</v>
      </c>
      <c r="S175" s="59">
        <v>0</v>
      </c>
      <c r="T175" s="59">
        <v>0</v>
      </c>
      <c r="U175" s="59">
        <v>0</v>
      </c>
      <c r="V175" s="59">
        <v>0</v>
      </c>
      <c r="W175" s="59">
        <v>0</v>
      </c>
      <c r="X175" s="59">
        <v>0</v>
      </c>
      <c r="Y175" s="59">
        <v>0</v>
      </c>
      <c r="Z175" s="59">
        <v>0</v>
      </c>
      <c r="AA175" s="59">
        <v>0</v>
      </c>
      <c r="AB175" s="59">
        <v>0</v>
      </c>
      <c r="AC175" s="59">
        <v>0</v>
      </c>
      <c r="AD175" s="59">
        <v>0</v>
      </c>
      <c r="AE175" s="59">
        <v>0</v>
      </c>
      <c r="AF175" s="59">
        <v>0</v>
      </c>
      <c r="AG175" s="59">
        <v>0</v>
      </c>
      <c r="AH175" s="59">
        <v>0</v>
      </c>
      <c r="AI175" s="59">
        <v>0</v>
      </c>
      <c r="AJ175" s="59">
        <v>0</v>
      </c>
      <c r="AK175" s="59">
        <v>0</v>
      </c>
      <c r="AL175" s="59">
        <v>0</v>
      </c>
      <c r="AM175" s="59">
        <v>0</v>
      </c>
      <c r="AN175" s="59">
        <v>0</v>
      </c>
      <c r="AO175" s="59">
        <v>0</v>
      </c>
      <c r="AP175" s="59">
        <v>0</v>
      </c>
      <c r="AQ175" s="59">
        <v>0</v>
      </c>
    </row>
    <row r="176" spans="1:43">
      <c r="A176" s="389" t="s">
        <v>293</v>
      </c>
      <c r="B176" s="438">
        <v>203615.89838999999</v>
      </c>
      <c r="C176" s="438">
        <v>72750.60123</v>
      </c>
      <c r="D176" s="438">
        <v>120128.59346999999</v>
      </c>
      <c r="E176" s="438">
        <v>76045.143530000001</v>
      </c>
      <c r="F176" s="438">
        <v>52501.964630000002</v>
      </c>
      <c r="G176" s="438">
        <v>43370.420340000004</v>
      </c>
      <c r="H176" s="438">
        <v>33090.784599999999</v>
      </c>
      <c r="I176" s="438">
        <v>51488.256240000002</v>
      </c>
      <c r="J176" s="438">
        <v>41435.430110000001</v>
      </c>
      <c r="K176" s="438">
        <v>41828.988990000005</v>
      </c>
      <c r="L176" s="438">
        <v>24427.164410000001</v>
      </c>
      <c r="M176" s="438">
        <v>36812.539039999996</v>
      </c>
      <c r="N176" s="438">
        <v>43763.627500000002</v>
      </c>
      <c r="O176" s="438">
        <v>24225.759699999999</v>
      </c>
      <c r="P176" s="438">
        <v>19166.442059999998</v>
      </c>
      <c r="Q176" s="438">
        <v>10256.49901</v>
      </c>
      <c r="R176" s="438">
        <v>11343.81417</v>
      </c>
      <c r="S176" s="438">
        <v>9006.7214299999996</v>
      </c>
      <c r="T176" s="438">
        <v>45937.920969999999</v>
      </c>
      <c r="U176" s="438">
        <v>29088.802299999999</v>
      </c>
      <c r="V176" s="438">
        <v>15173.012909999999</v>
      </c>
      <c r="W176" s="438">
        <v>12529.239230000001</v>
      </c>
      <c r="X176" s="438">
        <v>26310.60556</v>
      </c>
      <c r="Y176" s="438">
        <v>16044.48141</v>
      </c>
      <c r="Z176" s="438">
        <v>32884.26036</v>
      </c>
      <c r="AA176" s="438">
        <v>12513.421769999999</v>
      </c>
      <c r="AB176" s="438">
        <v>30025.952280000001</v>
      </c>
      <c r="AC176" s="438">
        <v>46914.838859999996</v>
      </c>
      <c r="AD176" s="438">
        <v>10300.910119999999</v>
      </c>
      <c r="AE176" s="438">
        <v>45059.007909999993</v>
      </c>
      <c r="AF176" s="438">
        <v>32845.96327</v>
      </c>
      <c r="AG176" s="438">
        <v>11752.040289999999</v>
      </c>
      <c r="AH176" s="438">
        <v>12557.858480000001</v>
      </c>
      <c r="AI176" s="438">
        <v>9069.33223</v>
      </c>
      <c r="AJ176" s="438">
        <v>4634.81268</v>
      </c>
      <c r="AK176" s="438">
        <v>14287.165949999999</v>
      </c>
      <c r="AL176" s="438">
        <v>11385.878429999999</v>
      </c>
      <c r="AM176" s="438">
        <v>7353.3609400000005</v>
      </c>
      <c r="AN176" s="438">
        <v>30220.470109999998</v>
      </c>
      <c r="AO176" s="438">
        <v>23246.101350000001</v>
      </c>
      <c r="AP176" s="438">
        <v>6866.4871499999999</v>
      </c>
      <c r="AQ176" s="438">
        <v>1402260.5734100002</v>
      </c>
    </row>
    <row r="177" spans="1:43">
      <c r="A177" s="63" t="s">
        <v>294</v>
      </c>
      <c r="B177" s="59">
        <v>121008.92</v>
      </c>
      <c r="C177" s="59">
        <v>27796.9</v>
      </c>
      <c r="D177" s="59">
        <v>63062.28226</v>
      </c>
      <c r="E177" s="59">
        <v>25243.630390000002</v>
      </c>
      <c r="F177" s="59">
        <v>6830.8081099999999</v>
      </c>
      <c r="G177" s="59">
        <v>6191.58</v>
      </c>
      <c r="H177" s="59">
        <v>7889.7211900000002</v>
      </c>
      <c r="I177" s="59">
        <v>6923.7605700000004</v>
      </c>
      <c r="J177" s="59">
        <v>3763.94</v>
      </c>
      <c r="K177" s="59">
        <v>5030.5</v>
      </c>
      <c r="L177" s="59">
        <v>11223.95954</v>
      </c>
      <c r="M177" s="59">
        <v>17228.795399999999</v>
      </c>
      <c r="N177" s="59">
        <v>17806.918859999998</v>
      </c>
      <c r="O177" s="59">
        <v>1963.3409999999999</v>
      </c>
      <c r="P177" s="59">
        <v>4168.9076000000005</v>
      </c>
      <c r="Q177" s="59">
        <v>3149.9250000000002</v>
      </c>
      <c r="R177" s="59">
        <v>2902.1419300000002</v>
      </c>
      <c r="S177" s="59">
        <v>4469.0082999999995</v>
      </c>
      <c r="T177" s="59">
        <v>6531.40542</v>
      </c>
      <c r="U177" s="59">
        <v>4468.3054099999999</v>
      </c>
      <c r="V177" s="59">
        <v>5851.7</v>
      </c>
      <c r="W177" s="59">
        <v>3559.14</v>
      </c>
      <c r="X177" s="59">
        <v>2667.6780800000001</v>
      </c>
      <c r="Y177" s="59">
        <v>2167.38</v>
      </c>
      <c r="Z177" s="59">
        <v>26704.678949999998</v>
      </c>
      <c r="AA177" s="59">
        <v>4445.3950000000004</v>
      </c>
      <c r="AB177" s="59">
        <v>16708.599999999999</v>
      </c>
      <c r="AC177" s="59">
        <v>19718.5</v>
      </c>
      <c r="AD177" s="59">
        <v>11188.45</v>
      </c>
      <c r="AE177" s="59">
        <v>18685.8</v>
      </c>
      <c r="AF177" s="59">
        <v>9255.2800000000007</v>
      </c>
      <c r="AG177" s="59">
        <v>3752.64</v>
      </c>
      <c r="AH177" s="59">
        <v>4856.47</v>
      </c>
      <c r="AI177" s="59">
        <v>2486.5</v>
      </c>
      <c r="AJ177" s="59">
        <v>5017.6400000000003</v>
      </c>
      <c r="AK177" s="59">
        <v>10396.549999999999</v>
      </c>
      <c r="AL177" s="59">
        <v>4628.3</v>
      </c>
      <c r="AM177" s="59">
        <v>2331.3000000000002</v>
      </c>
      <c r="AN177" s="59">
        <v>8278.27</v>
      </c>
      <c r="AO177" s="59">
        <v>6996.7607900000003</v>
      </c>
      <c r="AP177" s="59">
        <v>2575.36</v>
      </c>
      <c r="AQ177" s="59">
        <v>519927.14380000002</v>
      </c>
    </row>
    <row r="178" spans="1:43">
      <c r="A178" s="64" t="s">
        <v>295</v>
      </c>
      <c r="B178" s="59">
        <v>121008.92</v>
      </c>
      <c r="C178" s="59">
        <v>27796.9</v>
      </c>
      <c r="D178" s="59">
        <v>63062.28226</v>
      </c>
      <c r="E178" s="59">
        <v>25243.630390000002</v>
      </c>
      <c r="F178" s="59">
        <v>6830.8081099999999</v>
      </c>
      <c r="G178" s="59">
        <v>6191.58</v>
      </c>
      <c r="H178" s="59">
        <v>7889.7211900000002</v>
      </c>
      <c r="I178" s="59">
        <v>6923.7605700000004</v>
      </c>
      <c r="J178" s="59">
        <v>3763.94</v>
      </c>
      <c r="K178" s="59">
        <v>5030.5</v>
      </c>
      <c r="L178" s="59">
        <v>11223.95954</v>
      </c>
      <c r="M178" s="59">
        <v>17228.795399999999</v>
      </c>
      <c r="N178" s="59">
        <v>17806.918859999998</v>
      </c>
      <c r="O178" s="59">
        <v>1963.3409999999999</v>
      </c>
      <c r="P178" s="59">
        <v>4168.9076000000005</v>
      </c>
      <c r="Q178" s="59">
        <v>3149.9250000000002</v>
      </c>
      <c r="R178" s="59">
        <v>2902.1419300000002</v>
      </c>
      <c r="S178" s="59">
        <v>4469.0082999999995</v>
      </c>
      <c r="T178" s="59">
        <v>6531.40542</v>
      </c>
      <c r="U178" s="59">
        <v>4468.3054099999999</v>
      </c>
      <c r="V178" s="59">
        <v>5851.7</v>
      </c>
      <c r="W178" s="59">
        <v>3559.14</v>
      </c>
      <c r="X178" s="59">
        <v>2667.6780800000001</v>
      </c>
      <c r="Y178" s="59">
        <v>2167.38</v>
      </c>
      <c r="Z178" s="59">
        <v>26704.678949999998</v>
      </c>
      <c r="AA178" s="59">
        <v>4445.3950000000004</v>
      </c>
      <c r="AB178" s="59">
        <v>16708.599999999999</v>
      </c>
      <c r="AC178" s="59">
        <v>19718.5</v>
      </c>
      <c r="AD178" s="59">
        <v>11188.45</v>
      </c>
      <c r="AE178" s="59">
        <v>18685.8</v>
      </c>
      <c r="AF178" s="59">
        <v>9255.2800000000007</v>
      </c>
      <c r="AG178" s="59">
        <v>3752.64</v>
      </c>
      <c r="AH178" s="59">
        <v>4856.47</v>
      </c>
      <c r="AI178" s="59">
        <v>2486.5</v>
      </c>
      <c r="AJ178" s="59">
        <v>5017.6400000000003</v>
      </c>
      <c r="AK178" s="59">
        <v>10396.549999999999</v>
      </c>
      <c r="AL178" s="59">
        <v>4628.3</v>
      </c>
      <c r="AM178" s="59">
        <v>2331.3000000000002</v>
      </c>
      <c r="AN178" s="59">
        <v>8278.27</v>
      </c>
      <c r="AO178" s="59">
        <v>6996.7607900000003</v>
      </c>
      <c r="AP178" s="59">
        <v>2575.36</v>
      </c>
      <c r="AQ178" s="59">
        <v>519927.14380000002</v>
      </c>
    </row>
    <row r="179" spans="1:43">
      <c r="A179" s="64" t="s">
        <v>296</v>
      </c>
      <c r="B179" s="59">
        <v>0</v>
      </c>
      <c r="C179" s="59">
        <v>0</v>
      </c>
      <c r="D179" s="59">
        <v>0</v>
      </c>
      <c r="E179" s="59">
        <v>0</v>
      </c>
      <c r="F179" s="59">
        <v>0</v>
      </c>
      <c r="G179" s="59">
        <v>0</v>
      </c>
      <c r="H179" s="59">
        <v>0</v>
      </c>
      <c r="I179" s="59">
        <v>0</v>
      </c>
      <c r="J179" s="59">
        <v>0</v>
      </c>
      <c r="K179" s="59">
        <v>0</v>
      </c>
      <c r="L179" s="59">
        <v>0</v>
      </c>
      <c r="M179" s="59">
        <v>0</v>
      </c>
      <c r="N179" s="59">
        <v>0</v>
      </c>
      <c r="O179" s="59">
        <v>0</v>
      </c>
      <c r="P179" s="59">
        <v>0</v>
      </c>
      <c r="Q179" s="59">
        <v>0</v>
      </c>
      <c r="R179" s="59">
        <v>0</v>
      </c>
      <c r="S179" s="59">
        <v>0</v>
      </c>
      <c r="T179" s="59">
        <v>0</v>
      </c>
      <c r="U179" s="59">
        <v>0</v>
      </c>
      <c r="V179" s="59">
        <v>0</v>
      </c>
      <c r="W179" s="59">
        <v>0</v>
      </c>
      <c r="X179" s="59">
        <v>0</v>
      </c>
      <c r="Y179" s="59">
        <v>0</v>
      </c>
      <c r="Z179" s="59">
        <v>0</v>
      </c>
      <c r="AA179" s="59">
        <v>0</v>
      </c>
      <c r="AB179" s="59">
        <v>0</v>
      </c>
      <c r="AC179" s="59">
        <v>0</v>
      </c>
      <c r="AD179" s="59">
        <v>0</v>
      </c>
      <c r="AE179" s="59">
        <v>0</v>
      </c>
      <c r="AF179" s="59">
        <v>0</v>
      </c>
      <c r="AG179" s="59">
        <v>0</v>
      </c>
      <c r="AH179" s="59">
        <v>0</v>
      </c>
      <c r="AI179" s="59">
        <v>0</v>
      </c>
      <c r="AJ179" s="59">
        <v>0</v>
      </c>
      <c r="AK179" s="59">
        <v>0</v>
      </c>
      <c r="AL179" s="59">
        <v>0</v>
      </c>
      <c r="AM179" s="59">
        <v>0</v>
      </c>
      <c r="AN179" s="59">
        <v>0</v>
      </c>
      <c r="AO179" s="59">
        <v>0</v>
      </c>
      <c r="AP179" s="59">
        <v>0</v>
      </c>
      <c r="AQ179" s="59">
        <v>0</v>
      </c>
    </row>
    <row r="180" spans="1:43">
      <c r="A180" s="64" t="s">
        <v>297</v>
      </c>
      <c r="B180" s="59">
        <v>0</v>
      </c>
      <c r="C180" s="59">
        <v>0</v>
      </c>
      <c r="D180" s="59">
        <v>0</v>
      </c>
      <c r="E180" s="59">
        <v>0</v>
      </c>
      <c r="F180" s="59">
        <v>0</v>
      </c>
      <c r="G180" s="59">
        <v>0</v>
      </c>
      <c r="H180" s="59">
        <v>0</v>
      </c>
      <c r="I180" s="59">
        <v>0</v>
      </c>
      <c r="J180" s="59">
        <v>0</v>
      </c>
      <c r="K180" s="59">
        <v>0</v>
      </c>
      <c r="L180" s="59">
        <v>0</v>
      </c>
      <c r="M180" s="59">
        <v>0</v>
      </c>
      <c r="N180" s="59">
        <v>0</v>
      </c>
      <c r="O180" s="59">
        <v>0</v>
      </c>
      <c r="P180" s="59">
        <v>0</v>
      </c>
      <c r="Q180" s="59">
        <v>0</v>
      </c>
      <c r="R180" s="59">
        <v>0</v>
      </c>
      <c r="S180" s="59">
        <v>0</v>
      </c>
      <c r="T180" s="59">
        <v>0</v>
      </c>
      <c r="U180" s="59">
        <v>0</v>
      </c>
      <c r="V180" s="59">
        <v>0</v>
      </c>
      <c r="W180" s="59">
        <v>0</v>
      </c>
      <c r="X180" s="59">
        <v>0</v>
      </c>
      <c r="Y180" s="59">
        <v>0</v>
      </c>
      <c r="Z180" s="59">
        <v>0</v>
      </c>
      <c r="AA180" s="59">
        <v>0</v>
      </c>
      <c r="AB180" s="59">
        <v>0</v>
      </c>
      <c r="AC180" s="59">
        <v>0</v>
      </c>
      <c r="AD180" s="59">
        <v>0</v>
      </c>
      <c r="AE180" s="59">
        <v>0</v>
      </c>
      <c r="AF180" s="59">
        <v>0</v>
      </c>
      <c r="AG180" s="59">
        <v>0</v>
      </c>
      <c r="AH180" s="59">
        <v>0</v>
      </c>
      <c r="AI180" s="59">
        <v>0</v>
      </c>
      <c r="AJ180" s="59">
        <v>0</v>
      </c>
      <c r="AK180" s="59">
        <v>0</v>
      </c>
      <c r="AL180" s="59">
        <v>0</v>
      </c>
      <c r="AM180" s="59">
        <v>0</v>
      </c>
      <c r="AN180" s="59">
        <v>0</v>
      </c>
      <c r="AO180" s="59">
        <v>0</v>
      </c>
      <c r="AP180" s="59">
        <v>0</v>
      </c>
      <c r="AQ180" s="59">
        <v>0</v>
      </c>
    </row>
    <row r="181" spans="1:43">
      <c r="A181" s="63" t="s">
        <v>298</v>
      </c>
      <c r="B181" s="59">
        <v>1756.5934600000001</v>
      </c>
      <c r="C181" s="59">
        <v>237.57165000000001</v>
      </c>
      <c r="D181" s="59">
        <v>287.54940000000005</v>
      </c>
      <c r="E181" s="59">
        <v>0</v>
      </c>
      <c r="F181" s="59">
        <v>287.98298</v>
      </c>
      <c r="G181" s="59">
        <v>1226.21236</v>
      </c>
      <c r="H181" s="59">
        <v>1087.9511100000002</v>
      </c>
      <c r="I181" s="59">
        <v>0.33</v>
      </c>
      <c r="J181" s="59">
        <v>9.42</v>
      </c>
      <c r="K181" s="59">
        <v>355.36014</v>
      </c>
      <c r="L181" s="59">
        <v>25.790770000000002</v>
      </c>
      <c r="M181" s="59">
        <v>0</v>
      </c>
      <c r="N181" s="59">
        <v>359.88867999999997</v>
      </c>
      <c r="O181" s="59">
        <v>489.86705999999998</v>
      </c>
      <c r="P181" s="59">
        <v>1067.7353400000002</v>
      </c>
      <c r="Q181" s="59">
        <v>2933.2283199999997</v>
      </c>
      <c r="R181" s="59">
        <v>154.136</v>
      </c>
      <c r="S181" s="59">
        <v>579.02035000000001</v>
      </c>
      <c r="T181" s="59">
        <v>1184.7460700000001</v>
      </c>
      <c r="U181" s="59">
        <v>908.53549999999996</v>
      </c>
      <c r="V181" s="59">
        <v>183.81980999999999</v>
      </c>
      <c r="W181" s="59">
        <v>984.16</v>
      </c>
      <c r="X181" s="59">
        <v>3090.6350699999998</v>
      </c>
      <c r="Y181" s="59">
        <v>2E-3</v>
      </c>
      <c r="Z181" s="59">
        <v>2274.4818399999999</v>
      </c>
      <c r="AA181" s="59">
        <v>179.62493000000001</v>
      </c>
      <c r="AB181" s="59">
        <v>0</v>
      </c>
      <c r="AC181" s="59">
        <v>789.18174999999997</v>
      </c>
      <c r="AD181" s="59">
        <v>161.1789</v>
      </c>
      <c r="AE181" s="59">
        <v>222.32240999999999</v>
      </c>
      <c r="AF181" s="59">
        <v>65.992660000000001</v>
      </c>
      <c r="AG181" s="59">
        <v>229.07957000000002</v>
      </c>
      <c r="AH181" s="59">
        <v>147.07213000000002</v>
      </c>
      <c r="AI181" s="59">
        <v>0</v>
      </c>
      <c r="AJ181" s="59">
        <v>63.518120000000003</v>
      </c>
      <c r="AK181" s="59">
        <v>11.104239999999999</v>
      </c>
      <c r="AL181" s="59">
        <v>0</v>
      </c>
      <c r="AM181" s="59">
        <v>3.41</v>
      </c>
      <c r="AN181" s="59">
        <v>4081.3771099999999</v>
      </c>
      <c r="AO181" s="59">
        <v>678.06457</v>
      </c>
      <c r="AP181" s="59">
        <v>23.809240000000003</v>
      </c>
      <c r="AQ181" s="59">
        <v>26140.753539999998</v>
      </c>
    </row>
    <row r="182" spans="1:43">
      <c r="A182" s="64" t="s">
        <v>299</v>
      </c>
      <c r="B182" s="59">
        <v>0</v>
      </c>
      <c r="C182" s="59">
        <v>0</v>
      </c>
      <c r="D182" s="59">
        <v>0</v>
      </c>
      <c r="E182" s="59">
        <v>0</v>
      </c>
      <c r="F182" s="59">
        <v>0</v>
      </c>
      <c r="G182" s="59">
        <v>0</v>
      </c>
      <c r="H182" s="59">
        <v>0</v>
      </c>
      <c r="I182" s="59">
        <v>0</v>
      </c>
      <c r="J182" s="59">
        <v>0</v>
      </c>
      <c r="K182" s="59">
        <v>0</v>
      </c>
      <c r="L182" s="59">
        <v>0</v>
      </c>
      <c r="M182" s="59">
        <v>0</v>
      </c>
      <c r="N182" s="59">
        <v>0</v>
      </c>
      <c r="O182" s="59">
        <v>0</v>
      </c>
      <c r="P182" s="59">
        <v>0</v>
      </c>
      <c r="Q182" s="59">
        <v>0</v>
      </c>
      <c r="R182" s="59">
        <v>0</v>
      </c>
      <c r="S182" s="59">
        <v>0</v>
      </c>
      <c r="T182" s="59">
        <v>0</v>
      </c>
      <c r="U182" s="59">
        <v>0</v>
      </c>
      <c r="V182" s="59">
        <v>0</v>
      </c>
      <c r="W182" s="59">
        <v>0</v>
      </c>
      <c r="X182" s="59">
        <v>0</v>
      </c>
      <c r="Y182" s="59">
        <v>0</v>
      </c>
      <c r="Z182" s="59">
        <v>0</v>
      </c>
      <c r="AA182" s="59">
        <v>0</v>
      </c>
      <c r="AB182" s="59">
        <v>0</v>
      </c>
      <c r="AC182" s="59">
        <v>0</v>
      </c>
      <c r="AD182" s="59">
        <v>0</v>
      </c>
      <c r="AE182" s="59">
        <v>0</v>
      </c>
      <c r="AF182" s="59">
        <v>0</v>
      </c>
      <c r="AG182" s="59">
        <v>0</v>
      </c>
      <c r="AH182" s="59">
        <v>0</v>
      </c>
      <c r="AI182" s="59">
        <v>0</v>
      </c>
      <c r="AJ182" s="59">
        <v>0</v>
      </c>
      <c r="AK182" s="59">
        <v>0</v>
      </c>
      <c r="AL182" s="59">
        <v>0</v>
      </c>
      <c r="AM182" s="59">
        <v>0</v>
      </c>
      <c r="AN182" s="59">
        <v>0</v>
      </c>
      <c r="AO182" s="59">
        <v>0</v>
      </c>
      <c r="AP182" s="59">
        <v>0</v>
      </c>
      <c r="AQ182" s="59">
        <v>0</v>
      </c>
    </row>
    <row r="183" spans="1:43">
      <c r="A183" s="64" t="s">
        <v>300</v>
      </c>
      <c r="B183" s="59">
        <v>0</v>
      </c>
      <c r="C183" s="59">
        <v>237.57165000000001</v>
      </c>
      <c r="D183" s="59">
        <v>0</v>
      </c>
      <c r="E183" s="59">
        <v>0</v>
      </c>
      <c r="F183" s="59">
        <v>0</v>
      </c>
      <c r="G183" s="59">
        <v>0</v>
      </c>
      <c r="H183" s="59">
        <v>3.1454200000000001</v>
      </c>
      <c r="I183" s="59">
        <v>0</v>
      </c>
      <c r="J183" s="59">
        <v>0</v>
      </c>
      <c r="K183" s="59">
        <v>0</v>
      </c>
      <c r="L183" s="59">
        <v>0</v>
      </c>
      <c r="M183" s="59">
        <v>0</v>
      </c>
      <c r="N183" s="59">
        <v>23.968130000000002</v>
      </c>
      <c r="O183" s="59">
        <v>362.02199999999999</v>
      </c>
      <c r="P183" s="59">
        <v>0</v>
      </c>
      <c r="Q183" s="59">
        <v>0</v>
      </c>
      <c r="R183" s="59">
        <v>0</v>
      </c>
      <c r="S183" s="59">
        <v>0</v>
      </c>
      <c r="T183" s="59">
        <v>0</v>
      </c>
      <c r="U183" s="59">
        <v>0</v>
      </c>
      <c r="V183" s="59">
        <v>0</v>
      </c>
      <c r="W183" s="59">
        <v>0</v>
      </c>
      <c r="X183" s="59">
        <v>0</v>
      </c>
      <c r="Y183" s="59">
        <v>0</v>
      </c>
      <c r="Z183" s="59">
        <v>1853.3439900000001</v>
      </c>
      <c r="AA183" s="59">
        <v>40.298099999999998</v>
      </c>
      <c r="AB183" s="59">
        <v>0</v>
      </c>
      <c r="AC183" s="59">
        <v>0</v>
      </c>
      <c r="AD183" s="59">
        <v>0</v>
      </c>
      <c r="AE183" s="59">
        <v>195.34455</v>
      </c>
      <c r="AF183" s="59">
        <v>62.500660000000003</v>
      </c>
      <c r="AG183" s="59">
        <v>0</v>
      </c>
      <c r="AH183" s="59">
        <v>0</v>
      </c>
      <c r="AI183" s="59">
        <v>0</v>
      </c>
      <c r="AJ183" s="59">
        <v>63.518120000000003</v>
      </c>
      <c r="AK183" s="59">
        <v>11.104239999999999</v>
      </c>
      <c r="AL183" s="59">
        <v>0</v>
      </c>
      <c r="AM183" s="59">
        <v>0</v>
      </c>
      <c r="AN183" s="59">
        <v>4065.78271</v>
      </c>
      <c r="AO183" s="59">
        <v>0</v>
      </c>
      <c r="AP183" s="59">
        <v>0</v>
      </c>
      <c r="AQ183" s="59">
        <v>6918.5995700000003</v>
      </c>
    </row>
    <row r="184" spans="1:43">
      <c r="A184" s="64" t="s">
        <v>301</v>
      </c>
      <c r="B184" s="59">
        <v>1756.5934600000001</v>
      </c>
      <c r="C184" s="59">
        <v>0</v>
      </c>
      <c r="D184" s="59">
        <v>287.54940000000005</v>
      </c>
      <c r="E184" s="59">
        <v>0</v>
      </c>
      <c r="F184" s="59">
        <v>287.98298</v>
      </c>
      <c r="G184" s="59">
        <v>1226.21236</v>
      </c>
      <c r="H184" s="59">
        <v>1084.8056899999999</v>
      </c>
      <c r="I184" s="59">
        <v>0.33</v>
      </c>
      <c r="J184" s="59">
        <v>9.42</v>
      </c>
      <c r="K184" s="59">
        <v>355.36014</v>
      </c>
      <c r="L184" s="59">
        <v>25.790770000000002</v>
      </c>
      <c r="M184" s="59">
        <v>0</v>
      </c>
      <c r="N184" s="59">
        <v>335.92054999999999</v>
      </c>
      <c r="O184" s="59">
        <v>127.84506</v>
      </c>
      <c r="P184" s="59">
        <v>1067.7353400000002</v>
      </c>
      <c r="Q184" s="59">
        <v>2933.2283199999997</v>
      </c>
      <c r="R184" s="59">
        <v>154.136</v>
      </c>
      <c r="S184" s="59">
        <v>579.02035000000001</v>
      </c>
      <c r="T184" s="59">
        <v>1184.7460700000001</v>
      </c>
      <c r="U184" s="59">
        <v>908.53549999999996</v>
      </c>
      <c r="V184" s="59">
        <v>183.81980999999999</v>
      </c>
      <c r="W184" s="59">
        <v>984.16</v>
      </c>
      <c r="X184" s="59">
        <v>3090.6350699999998</v>
      </c>
      <c r="Y184" s="59">
        <v>2E-3</v>
      </c>
      <c r="Z184" s="59">
        <v>421.13784999999996</v>
      </c>
      <c r="AA184" s="59">
        <v>139.32683</v>
      </c>
      <c r="AB184" s="59">
        <v>0</v>
      </c>
      <c r="AC184" s="59">
        <v>789.18174999999997</v>
      </c>
      <c r="AD184" s="59">
        <v>161.1789</v>
      </c>
      <c r="AE184" s="59">
        <v>26.97786</v>
      </c>
      <c r="AF184" s="59">
        <v>3.492</v>
      </c>
      <c r="AG184" s="59">
        <v>229.07957000000002</v>
      </c>
      <c r="AH184" s="59">
        <v>147.07213000000002</v>
      </c>
      <c r="AI184" s="59">
        <v>0</v>
      </c>
      <c r="AJ184" s="59">
        <v>0</v>
      </c>
      <c r="AK184" s="59">
        <v>0</v>
      </c>
      <c r="AL184" s="59">
        <v>0</v>
      </c>
      <c r="AM184" s="59">
        <v>3.41</v>
      </c>
      <c r="AN184" s="59">
        <v>15.5944</v>
      </c>
      <c r="AO184" s="59">
        <v>678.06457</v>
      </c>
      <c r="AP184" s="59">
        <v>23.809240000000003</v>
      </c>
      <c r="AQ184" s="59">
        <v>19222.153969999999</v>
      </c>
    </row>
    <row r="185" spans="1:43">
      <c r="A185" s="63" t="s">
        <v>302</v>
      </c>
      <c r="B185" s="59">
        <v>0</v>
      </c>
      <c r="C185" s="59">
        <v>0</v>
      </c>
      <c r="D185" s="59">
        <v>0</v>
      </c>
      <c r="E185" s="59">
        <v>0</v>
      </c>
      <c r="F185" s="59">
        <v>0</v>
      </c>
      <c r="G185" s="59">
        <v>0</v>
      </c>
      <c r="H185" s="59">
        <v>0</v>
      </c>
      <c r="I185" s="59">
        <v>0</v>
      </c>
      <c r="J185" s="59">
        <v>0</v>
      </c>
      <c r="K185" s="59">
        <v>0</v>
      </c>
      <c r="L185" s="59">
        <v>0</v>
      </c>
      <c r="M185" s="59">
        <v>0</v>
      </c>
      <c r="N185" s="59">
        <v>0</v>
      </c>
      <c r="O185" s="59">
        <v>0</v>
      </c>
      <c r="P185" s="59">
        <v>0</v>
      </c>
      <c r="Q185" s="59">
        <v>0</v>
      </c>
      <c r="R185" s="59">
        <v>0</v>
      </c>
      <c r="S185" s="59">
        <v>0</v>
      </c>
      <c r="T185" s="59">
        <v>0</v>
      </c>
      <c r="U185" s="59">
        <v>0</v>
      </c>
      <c r="V185" s="59">
        <v>0</v>
      </c>
      <c r="W185" s="59">
        <v>0</v>
      </c>
      <c r="X185" s="59">
        <v>0</v>
      </c>
      <c r="Y185" s="59">
        <v>0</v>
      </c>
      <c r="Z185" s="59">
        <v>0</v>
      </c>
      <c r="AA185" s="59">
        <v>0</v>
      </c>
      <c r="AB185" s="59">
        <v>0</v>
      </c>
      <c r="AC185" s="59">
        <v>0</v>
      </c>
      <c r="AD185" s="59">
        <v>0</v>
      </c>
      <c r="AE185" s="59">
        <v>0</v>
      </c>
      <c r="AF185" s="59">
        <v>0</v>
      </c>
      <c r="AG185" s="59">
        <v>0</v>
      </c>
      <c r="AH185" s="59">
        <v>0</v>
      </c>
      <c r="AI185" s="59">
        <v>0</v>
      </c>
      <c r="AJ185" s="59">
        <v>0</v>
      </c>
      <c r="AK185" s="59">
        <v>0</v>
      </c>
      <c r="AL185" s="59">
        <v>0</v>
      </c>
      <c r="AM185" s="59">
        <v>0</v>
      </c>
      <c r="AN185" s="59">
        <v>0</v>
      </c>
      <c r="AO185" s="59">
        <v>0</v>
      </c>
      <c r="AP185" s="59">
        <v>0</v>
      </c>
      <c r="AQ185" s="59">
        <v>0</v>
      </c>
    </row>
    <row r="186" spans="1:43">
      <c r="A186" s="64" t="s">
        <v>303</v>
      </c>
      <c r="B186" s="59">
        <v>0</v>
      </c>
      <c r="C186" s="59">
        <v>0</v>
      </c>
      <c r="D186" s="59">
        <v>0</v>
      </c>
      <c r="E186" s="59">
        <v>0</v>
      </c>
      <c r="F186" s="59">
        <v>0</v>
      </c>
      <c r="G186" s="59">
        <v>0</v>
      </c>
      <c r="H186" s="59">
        <v>0</v>
      </c>
      <c r="I186" s="59">
        <v>0</v>
      </c>
      <c r="J186" s="59">
        <v>0</v>
      </c>
      <c r="K186" s="59">
        <v>0</v>
      </c>
      <c r="L186" s="59">
        <v>0</v>
      </c>
      <c r="M186" s="59">
        <v>0</v>
      </c>
      <c r="N186" s="59">
        <v>0</v>
      </c>
      <c r="O186" s="59">
        <v>0</v>
      </c>
      <c r="P186" s="59">
        <v>0</v>
      </c>
      <c r="Q186" s="59">
        <v>0</v>
      </c>
      <c r="R186" s="59">
        <v>0</v>
      </c>
      <c r="S186" s="59">
        <v>0</v>
      </c>
      <c r="T186" s="59">
        <v>0</v>
      </c>
      <c r="U186" s="59">
        <v>0</v>
      </c>
      <c r="V186" s="59">
        <v>0</v>
      </c>
      <c r="W186" s="59">
        <v>0</v>
      </c>
      <c r="X186" s="59">
        <v>0</v>
      </c>
      <c r="Y186" s="59">
        <v>0</v>
      </c>
      <c r="Z186" s="59">
        <v>0</v>
      </c>
      <c r="AA186" s="59">
        <v>0</v>
      </c>
      <c r="AB186" s="59">
        <v>0</v>
      </c>
      <c r="AC186" s="59">
        <v>0</v>
      </c>
      <c r="AD186" s="59">
        <v>0</v>
      </c>
      <c r="AE186" s="59">
        <v>0</v>
      </c>
      <c r="AF186" s="59">
        <v>0</v>
      </c>
      <c r="AG186" s="59">
        <v>0</v>
      </c>
      <c r="AH186" s="59">
        <v>0</v>
      </c>
      <c r="AI186" s="59">
        <v>0</v>
      </c>
      <c r="AJ186" s="59">
        <v>0</v>
      </c>
      <c r="AK186" s="59">
        <v>0</v>
      </c>
      <c r="AL186" s="59">
        <v>0</v>
      </c>
      <c r="AM186" s="59">
        <v>0</v>
      </c>
      <c r="AN186" s="59">
        <v>0</v>
      </c>
      <c r="AO186" s="59">
        <v>0</v>
      </c>
      <c r="AP186" s="59">
        <v>0</v>
      </c>
      <c r="AQ186" s="59">
        <v>0</v>
      </c>
    </row>
    <row r="187" spans="1:43">
      <c r="A187" s="63" t="s">
        <v>304</v>
      </c>
      <c r="B187" s="59">
        <v>80546.180980000005</v>
      </c>
      <c r="C187" s="59">
        <v>45399.116900000001</v>
      </c>
      <c r="D187" s="59">
        <v>56295.567310000006</v>
      </c>
      <c r="E187" s="59">
        <v>51488.592810000002</v>
      </c>
      <c r="F187" s="59">
        <v>45993.697319999999</v>
      </c>
      <c r="G187" s="59">
        <v>34571.875759999995</v>
      </c>
      <c r="H187" s="59">
        <v>23398.45492</v>
      </c>
      <c r="I187" s="59">
        <v>45250.573680000001</v>
      </c>
      <c r="J187" s="59">
        <v>37755.848890000001</v>
      </c>
      <c r="K187" s="59">
        <v>35429.146390000002</v>
      </c>
      <c r="L187" s="59">
        <v>19932.58253</v>
      </c>
      <c r="M187" s="59">
        <v>16661.009449999998</v>
      </c>
      <c r="N187" s="59">
        <v>23128.230889999999</v>
      </c>
      <c r="O187" s="59">
        <v>23036.1819</v>
      </c>
      <c r="P187" s="59">
        <v>15178.67995</v>
      </c>
      <c r="Q187" s="59">
        <v>4203.1180999999997</v>
      </c>
      <c r="R187" s="59">
        <v>8279.1945699999997</v>
      </c>
      <c r="S187" s="59">
        <v>6172.4475199999997</v>
      </c>
      <c r="T187" s="59">
        <v>34591.335140000003</v>
      </c>
      <c r="U187" s="59">
        <v>23309.109539999998</v>
      </c>
      <c r="V187" s="59">
        <v>9823.3383400000002</v>
      </c>
      <c r="W187" s="59">
        <v>8433.7910500000016</v>
      </c>
      <c r="X187" s="59">
        <v>21802.932290000001</v>
      </c>
      <c r="Y187" s="59">
        <v>13587.11356</v>
      </c>
      <c r="Z187" s="59">
        <v>3335.3303999999998</v>
      </c>
      <c r="AA187" s="59">
        <v>9457.0607899999995</v>
      </c>
      <c r="AB187" s="59">
        <v>12469.47061</v>
      </c>
      <c r="AC187" s="59">
        <v>26263.772300000001</v>
      </c>
      <c r="AD187" s="59">
        <v>1427.2929099999999</v>
      </c>
      <c r="AE187" s="59">
        <v>25789.912680000001</v>
      </c>
      <c r="AF187" s="59">
        <v>23149.615170000001</v>
      </c>
      <c r="AG187" s="59">
        <v>7869.9796100000003</v>
      </c>
      <c r="AH187" s="59">
        <v>8139.0494600000002</v>
      </c>
      <c r="AI187" s="59">
        <v>7333.19704</v>
      </c>
      <c r="AJ187" s="59">
        <v>253.46391</v>
      </c>
      <c r="AK187" s="59">
        <v>3393.1492000000003</v>
      </c>
      <c r="AL187" s="59">
        <v>9007.4903300000005</v>
      </c>
      <c r="AM187" s="59">
        <v>6965.7395999999999</v>
      </c>
      <c r="AN187" s="59">
        <v>16375.60447</v>
      </c>
      <c r="AO187" s="59">
        <v>16165.70205</v>
      </c>
      <c r="AP187" s="59">
        <v>4362.8343499999992</v>
      </c>
      <c r="AQ187" s="59">
        <v>866026.78466999996</v>
      </c>
    </row>
    <row r="188" spans="1:43">
      <c r="A188" s="64" t="s">
        <v>305</v>
      </c>
      <c r="B188" s="59">
        <v>53905.364249999999</v>
      </c>
      <c r="C188" s="59">
        <v>32799.489050000004</v>
      </c>
      <c r="D188" s="59">
        <v>30943.294040000001</v>
      </c>
      <c r="E188" s="59">
        <v>15623.274220000001</v>
      </c>
      <c r="F188" s="59">
        <v>26132.173360000001</v>
      </c>
      <c r="G188" s="59">
        <v>13052.190060000001</v>
      </c>
      <c r="H188" s="59">
        <v>6507.0645599999998</v>
      </c>
      <c r="I188" s="59">
        <v>3575.6405</v>
      </c>
      <c r="J188" s="59">
        <v>10070.354019999999</v>
      </c>
      <c r="K188" s="59">
        <v>15136.869199999999</v>
      </c>
      <c r="L188" s="59">
        <v>13370.24562</v>
      </c>
      <c r="M188" s="59">
        <v>7375.4800700000005</v>
      </c>
      <c r="N188" s="59">
        <v>4711.9980099999993</v>
      </c>
      <c r="O188" s="59">
        <v>5427.5121200000003</v>
      </c>
      <c r="P188" s="59">
        <v>5109.3553099999999</v>
      </c>
      <c r="Q188" s="59">
        <v>1945.6828700000001</v>
      </c>
      <c r="R188" s="59">
        <v>809.20017000000007</v>
      </c>
      <c r="S188" s="59">
        <v>107.88122</v>
      </c>
      <c r="T188" s="59">
        <v>26165.564160000002</v>
      </c>
      <c r="U188" s="59">
        <v>19905.760969999999</v>
      </c>
      <c r="V188" s="59">
        <v>5486.8053899999995</v>
      </c>
      <c r="W188" s="59">
        <v>1713.96</v>
      </c>
      <c r="X188" s="59">
        <v>3224.3864700000004</v>
      </c>
      <c r="Y188" s="59">
        <v>1412.73558</v>
      </c>
      <c r="Z188" s="59">
        <v>1634.4313100000002</v>
      </c>
      <c r="AA188" s="59">
        <v>726.10549000000003</v>
      </c>
      <c r="AB188" s="59">
        <v>3088.0261600000003</v>
      </c>
      <c r="AC188" s="59">
        <v>4136.60779</v>
      </c>
      <c r="AD188" s="59">
        <v>592.58443</v>
      </c>
      <c r="AE188" s="59">
        <v>9291.8670899999997</v>
      </c>
      <c r="AF188" s="59">
        <v>3843.79459</v>
      </c>
      <c r="AG188" s="59">
        <v>1001.85689</v>
      </c>
      <c r="AH188" s="59">
        <v>1383.30792</v>
      </c>
      <c r="AI188" s="59">
        <v>1187.94</v>
      </c>
      <c r="AJ188" s="59">
        <v>24.68891</v>
      </c>
      <c r="AK188" s="59">
        <v>1216.1084799999999</v>
      </c>
      <c r="AL188" s="59">
        <v>2038.3579299999999</v>
      </c>
      <c r="AM188" s="59">
        <v>374.51004999999998</v>
      </c>
      <c r="AN188" s="59">
        <v>4067.8049999999998</v>
      </c>
      <c r="AO188" s="59">
        <v>2903.9344599999999</v>
      </c>
      <c r="AP188" s="59">
        <v>538.9309300000001</v>
      </c>
      <c r="AQ188" s="59">
        <v>342563.13864999998</v>
      </c>
    </row>
    <row r="189" spans="1:43">
      <c r="A189" s="64" t="s">
        <v>306</v>
      </c>
      <c r="B189" s="59">
        <v>26640.816729999999</v>
      </c>
      <c r="C189" s="59">
        <v>12599.627849999999</v>
      </c>
      <c r="D189" s="59">
        <v>25352.273269999998</v>
      </c>
      <c r="E189" s="59">
        <v>10202.83568</v>
      </c>
      <c r="F189" s="59">
        <v>19861.523960000002</v>
      </c>
      <c r="G189" s="59">
        <v>6243.9005199999992</v>
      </c>
      <c r="H189" s="59">
        <v>16891.390359999998</v>
      </c>
      <c r="I189" s="59">
        <v>33024.789649999999</v>
      </c>
      <c r="J189" s="59">
        <v>4387.2014900000004</v>
      </c>
      <c r="K189" s="59">
        <v>3484.6082099999999</v>
      </c>
      <c r="L189" s="59">
        <v>6562.33691</v>
      </c>
      <c r="M189" s="59">
        <v>2269.1430599999999</v>
      </c>
      <c r="N189" s="59">
        <v>7046.8953799999999</v>
      </c>
      <c r="O189" s="59">
        <v>17608.66978</v>
      </c>
      <c r="P189" s="59">
        <v>9305.3930500000006</v>
      </c>
      <c r="Q189" s="59">
        <v>903.58372999999995</v>
      </c>
      <c r="R189" s="59">
        <v>6559.1176699999996</v>
      </c>
      <c r="S189" s="59">
        <v>827.62605000000008</v>
      </c>
      <c r="T189" s="59">
        <v>8425.7709800000011</v>
      </c>
      <c r="U189" s="59">
        <v>2019.56945</v>
      </c>
      <c r="V189" s="59">
        <v>4336.5329499999998</v>
      </c>
      <c r="W189" s="59">
        <v>2227.63069</v>
      </c>
      <c r="X189" s="59">
        <v>18578.545819999999</v>
      </c>
      <c r="Y189" s="59">
        <v>952.35378000000003</v>
      </c>
      <c r="Z189" s="59">
        <v>402.66991999999999</v>
      </c>
      <c r="AA189" s="59">
        <v>4162.6928399999997</v>
      </c>
      <c r="AB189" s="59">
        <v>113.64455000000001</v>
      </c>
      <c r="AC189" s="59">
        <v>13784.99043</v>
      </c>
      <c r="AD189" s="59">
        <v>257.66836999999998</v>
      </c>
      <c r="AE189" s="59">
        <v>2306.7527400000004</v>
      </c>
      <c r="AF189" s="59">
        <v>361.51321000000002</v>
      </c>
      <c r="AG189" s="59">
        <v>3552.6440200000002</v>
      </c>
      <c r="AH189" s="59">
        <v>320.76434</v>
      </c>
      <c r="AI189" s="59">
        <v>130.56067999999999</v>
      </c>
      <c r="AJ189" s="59">
        <v>0</v>
      </c>
      <c r="AK189" s="59">
        <v>2177.0407200000004</v>
      </c>
      <c r="AL189" s="59">
        <v>1199.01603</v>
      </c>
      <c r="AM189" s="59">
        <v>1936.3093700000002</v>
      </c>
      <c r="AN189" s="59">
        <v>113.47117</v>
      </c>
      <c r="AO189" s="59">
        <v>2981.24044</v>
      </c>
      <c r="AP189" s="59">
        <v>575.63607999999999</v>
      </c>
      <c r="AQ189" s="59">
        <v>280688.75193000003</v>
      </c>
    </row>
    <row r="190" spans="1:43">
      <c r="A190" s="64" t="s">
        <v>307</v>
      </c>
      <c r="B190" s="59">
        <v>0</v>
      </c>
      <c r="C190" s="59">
        <v>0</v>
      </c>
      <c r="D190" s="59">
        <v>0</v>
      </c>
      <c r="E190" s="59">
        <v>25662.482909999999</v>
      </c>
      <c r="F190" s="59">
        <v>0</v>
      </c>
      <c r="G190" s="59">
        <v>15275.785179999999</v>
      </c>
      <c r="H190" s="59">
        <v>0</v>
      </c>
      <c r="I190" s="59">
        <v>8650.1435299999994</v>
      </c>
      <c r="J190" s="59">
        <v>23298.293379999999</v>
      </c>
      <c r="K190" s="59">
        <v>16807.668980000002</v>
      </c>
      <c r="L190" s="59">
        <v>0</v>
      </c>
      <c r="M190" s="59">
        <v>7016.3863200000005</v>
      </c>
      <c r="N190" s="59">
        <v>11369.3375</v>
      </c>
      <c r="O190" s="59">
        <v>0</v>
      </c>
      <c r="P190" s="59">
        <v>763.93158999999991</v>
      </c>
      <c r="Q190" s="59">
        <v>1353.8515</v>
      </c>
      <c r="R190" s="59">
        <v>910.87672999999995</v>
      </c>
      <c r="S190" s="59">
        <v>5236.9402499999997</v>
      </c>
      <c r="T190" s="59">
        <v>0</v>
      </c>
      <c r="U190" s="59">
        <v>1383.7791200000001</v>
      </c>
      <c r="V190" s="59">
        <v>0</v>
      </c>
      <c r="W190" s="59">
        <v>4492.2003600000007</v>
      </c>
      <c r="X190" s="59">
        <v>0</v>
      </c>
      <c r="Y190" s="59">
        <v>11222.0242</v>
      </c>
      <c r="Z190" s="59">
        <v>1298.2291699999998</v>
      </c>
      <c r="AA190" s="59">
        <v>4568.2624599999999</v>
      </c>
      <c r="AB190" s="59">
        <v>9267.7999</v>
      </c>
      <c r="AC190" s="59">
        <v>8342.1740800000007</v>
      </c>
      <c r="AD190" s="59">
        <v>577.04011000000003</v>
      </c>
      <c r="AE190" s="59">
        <v>14191.29285</v>
      </c>
      <c r="AF190" s="59">
        <v>18944.307370000002</v>
      </c>
      <c r="AG190" s="59">
        <v>3315.4787000000001</v>
      </c>
      <c r="AH190" s="59">
        <v>6434.9772000000003</v>
      </c>
      <c r="AI190" s="59">
        <v>6014.6963599999999</v>
      </c>
      <c r="AJ190" s="59">
        <v>228.77500000000001</v>
      </c>
      <c r="AK190" s="59">
        <v>0</v>
      </c>
      <c r="AL190" s="59">
        <v>5770.1163699999997</v>
      </c>
      <c r="AM190" s="59">
        <v>4654.9201800000001</v>
      </c>
      <c r="AN190" s="59">
        <v>12194.328300000001</v>
      </c>
      <c r="AO190" s="59">
        <v>10280.52715</v>
      </c>
      <c r="AP190" s="59">
        <v>3248.2673399999999</v>
      </c>
      <c r="AQ190" s="59">
        <v>242774.89409000002</v>
      </c>
    </row>
    <row r="191" spans="1:43">
      <c r="A191" s="63" t="s">
        <v>308</v>
      </c>
      <c r="B191" s="59">
        <v>304.20395000000002</v>
      </c>
      <c r="C191" s="59">
        <v>-682.98731999999995</v>
      </c>
      <c r="D191" s="59">
        <v>483.19450000000001</v>
      </c>
      <c r="E191" s="59">
        <v>-687.07967000000008</v>
      </c>
      <c r="F191" s="59">
        <v>-610.52377999999999</v>
      </c>
      <c r="G191" s="59">
        <v>1380.7522200000001</v>
      </c>
      <c r="H191" s="59">
        <v>714.65737999999999</v>
      </c>
      <c r="I191" s="59">
        <v>-686.40800999999999</v>
      </c>
      <c r="J191" s="59">
        <v>-93.778779999999998</v>
      </c>
      <c r="K191" s="59">
        <v>1013.9824599999999</v>
      </c>
      <c r="L191" s="59">
        <v>-6755.1684299999997</v>
      </c>
      <c r="M191" s="59">
        <v>2922.7341900000001</v>
      </c>
      <c r="N191" s="59">
        <v>2468.58907</v>
      </c>
      <c r="O191" s="59">
        <v>-1263.6302599999999</v>
      </c>
      <c r="P191" s="59">
        <v>-1248.8808300000001</v>
      </c>
      <c r="Q191" s="59">
        <v>-29.772410000000001</v>
      </c>
      <c r="R191" s="59">
        <v>8.3416700000000006</v>
      </c>
      <c r="S191" s="59">
        <v>-2213.7547400000003</v>
      </c>
      <c r="T191" s="59">
        <v>3630.4343399999998</v>
      </c>
      <c r="U191" s="59">
        <v>402.85184999999996</v>
      </c>
      <c r="V191" s="59">
        <v>-685.84523999999999</v>
      </c>
      <c r="W191" s="59">
        <v>-447.85182000000003</v>
      </c>
      <c r="X191" s="59">
        <v>-1250.6398799999999</v>
      </c>
      <c r="Y191" s="59">
        <v>289.98584999999997</v>
      </c>
      <c r="Z191" s="59">
        <v>569.76917000000003</v>
      </c>
      <c r="AA191" s="59">
        <v>-1568.65895</v>
      </c>
      <c r="AB191" s="59">
        <v>847.88166999999999</v>
      </c>
      <c r="AC191" s="59">
        <v>143.38480999999999</v>
      </c>
      <c r="AD191" s="59">
        <v>-2476.0116899999998</v>
      </c>
      <c r="AE191" s="59">
        <v>360.97282000000001</v>
      </c>
      <c r="AF191" s="59">
        <v>375.07544000000001</v>
      </c>
      <c r="AG191" s="59">
        <v>-99.65889</v>
      </c>
      <c r="AH191" s="59">
        <v>-584.73311000000001</v>
      </c>
      <c r="AI191" s="59">
        <v>-750.36481000000003</v>
      </c>
      <c r="AJ191" s="59">
        <v>-699.80934999999999</v>
      </c>
      <c r="AK191" s="59">
        <v>486.36250999999999</v>
      </c>
      <c r="AL191" s="59">
        <v>-2249.9119000000001</v>
      </c>
      <c r="AM191" s="59">
        <v>-1947.0886599999999</v>
      </c>
      <c r="AN191" s="59">
        <v>1485.2185300000001</v>
      </c>
      <c r="AO191" s="59">
        <v>-594.42606000000001</v>
      </c>
      <c r="AP191" s="59">
        <v>-95.516440000000003</v>
      </c>
      <c r="AQ191" s="59">
        <v>-9834.1085999999996</v>
      </c>
    </row>
    <row r="192" spans="1:43">
      <c r="A192" s="64" t="s">
        <v>309</v>
      </c>
      <c r="B192" s="59">
        <v>0</v>
      </c>
      <c r="C192" s="59">
        <v>0</v>
      </c>
      <c r="D192" s="59">
        <v>0</v>
      </c>
      <c r="E192" s="59">
        <v>0</v>
      </c>
      <c r="F192" s="59">
        <v>0</v>
      </c>
      <c r="G192" s="59">
        <v>1023.97646</v>
      </c>
      <c r="H192" s="59">
        <v>0</v>
      </c>
      <c r="I192" s="59">
        <v>0</v>
      </c>
      <c r="J192" s="59">
        <v>0</v>
      </c>
      <c r="K192" s="59">
        <v>0</v>
      </c>
      <c r="L192" s="59">
        <v>-5645.5112600000002</v>
      </c>
      <c r="M192" s="59">
        <v>1074.6683600000001</v>
      </c>
      <c r="N192" s="59">
        <v>430.20858000000004</v>
      </c>
      <c r="O192" s="59">
        <v>0</v>
      </c>
      <c r="P192" s="59">
        <v>0</v>
      </c>
      <c r="Q192" s="59">
        <v>0</v>
      </c>
      <c r="R192" s="59">
        <v>0</v>
      </c>
      <c r="S192" s="59">
        <v>-1369.67291</v>
      </c>
      <c r="T192" s="59">
        <v>1893.6767399999999</v>
      </c>
      <c r="U192" s="59">
        <v>0</v>
      </c>
      <c r="V192" s="59">
        <v>17.050159999999998</v>
      </c>
      <c r="W192" s="59">
        <v>0</v>
      </c>
      <c r="X192" s="59">
        <v>0</v>
      </c>
      <c r="Y192" s="59">
        <v>0</v>
      </c>
      <c r="Z192" s="59">
        <v>937.56153000000006</v>
      </c>
      <c r="AA192" s="59">
        <v>-1141.6291200000001</v>
      </c>
      <c r="AB192" s="59">
        <v>0</v>
      </c>
      <c r="AC192" s="59">
        <v>0</v>
      </c>
      <c r="AD192" s="59">
        <v>-2550.82159</v>
      </c>
      <c r="AE192" s="59">
        <v>0</v>
      </c>
      <c r="AF192" s="59">
        <v>0</v>
      </c>
      <c r="AG192" s="59">
        <v>0</v>
      </c>
      <c r="AH192" s="59">
        <v>0</v>
      </c>
      <c r="AI192" s="59">
        <v>-115.139</v>
      </c>
      <c r="AJ192" s="59">
        <v>-601.36689000000001</v>
      </c>
      <c r="AK192" s="59">
        <v>0</v>
      </c>
      <c r="AL192" s="59">
        <v>0</v>
      </c>
      <c r="AM192" s="59">
        <v>-1462.8683700000001</v>
      </c>
      <c r="AN192" s="59">
        <v>0</v>
      </c>
      <c r="AO192" s="59">
        <v>0</v>
      </c>
      <c r="AP192" s="59">
        <v>0</v>
      </c>
      <c r="AQ192" s="59">
        <v>-7509.8673099999996</v>
      </c>
    </row>
    <row r="193" spans="1:43">
      <c r="A193" s="100" t="s">
        <v>310</v>
      </c>
      <c r="B193" s="59">
        <v>304.20395000000002</v>
      </c>
      <c r="C193" s="59">
        <v>-682.98731999999995</v>
      </c>
      <c r="D193" s="59">
        <v>483.19450000000001</v>
      </c>
      <c r="E193" s="59">
        <v>-687.07967000000008</v>
      </c>
      <c r="F193" s="59">
        <v>-610.52377999999999</v>
      </c>
      <c r="G193" s="59">
        <v>356.77575999999999</v>
      </c>
      <c r="H193" s="59">
        <v>714.65737999999999</v>
      </c>
      <c r="I193" s="59">
        <v>-686.40800999999999</v>
      </c>
      <c r="J193" s="59">
        <v>-93.778779999999998</v>
      </c>
      <c r="K193" s="59">
        <v>1013.9824599999999</v>
      </c>
      <c r="L193" s="59">
        <v>-1109.65717</v>
      </c>
      <c r="M193" s="59">
        <v>1848.06583</v>
      </c>
      <c r="N193" s="59">
        <v>2038.38049</v>
      </c>
      <c r="O193" s="59">
        <v>-1263.6302599999999</v>
      </c>
      <c r="P193" s="59">
        <v>-1248.8808300000001</v>
      </c>
      <c r="Q193" s="59">
        <v>-29.772410000000001</v>
      </c>
      <c r="R193" s="59">
        <v>8.3416700000000006</v>
      </c>
      <c r="S193" s="59">
        <v>-844.08182999999997</v>
      </c>
      <c r="T193" s="59">
        <v>1736.7576000000001</v>
      </c>
      <c r="U193" s="59">
        <v>402.85184999999996</v>
      </c>
      <c r="V193" s="59">
        <v>-702.8954</v>
      </c>
      <c r="W193" s="59">
        <v>-447.85182000000003</v>
      </c>
      <c r="X193" s="59">
        <v>-1250.6398799999999</v>
      </c>
      <c r="Y193" s="59">
        <v>289.98584999999997</v>
      </c>
      <c r="Z193" s="59">
        <v>-367.79235999999997</v>
      </c>
      <c r="AA193" s="59">
        <v>-427.02983</v>
      </c>
      <c r="AB193" s="59">
        <v>847.88166999999999</v>
      </c>
      <c r="AC193" s="59">
        <v>143.38480999999999</v>
      </c>
      <c r="AD193" s="59">
        <v>74.809899999999999</v>
      </c>
      <c r="AE193" s="59">
        <v>360.97282000000001</v>
      </c>
      <c r="AF193" s="59">
        <v>375.07544000000001</v>
      </c>
      <c r="AG193" s="59">
        <v>-99.65889</v>
      </c>
      <c r="AH193" s="59">
        <v>-584.73311000000001</v>
      </c>
      <c r="AI193" s="59">
        <v>-635.22581000000002</v>
      </c>
      <c r="AJ193" s="59">
        <v>-98.442460000000011</v>
      </c>
      <c r="AK193" s="59">
        <v>486.36250999999999</v>
      </c>
      <c r="AL193" s="59">
        <v>-2249.9119000000001</v>
      </c>
      <c r="AM193" s="59">
        <v>-484.22028999999998</v>
      </c>
      <c r="AN193" s="59">
        <v>1485.2185300000001</v>
      </c>
      <c r="AO193" s="59">
        <v>-594.42606000000001</v>
      </c>
      <c r="AP193" s="59">
        <v>-95.516440000000003</v>
      </c>
      <c r="AQ193" s="59">
        <v>-2324.2412899999999</v>
      </c>
    </row>
    <row r="194" spans="1:43">
      <c r="A194" s="385" t="s">
        <v>311</v>
      </c>
      <c r="B194" s="438">
        <v>1865239.72982</v>
      </c>
      <c r="C194" s="438">
        <v>509399.96529000002</v>
      </c>
      <c r="D194" s="438">
        <v>1092974.1249599999</v>
      </c>
      <c r="E194" s="438">
        <v>406638.65239</v>
      </c>
      <c r="F194" s="438">
        <v>238299.43354</v>
      </c>
      <c r="G194" s="438">
        <v>210697.25183000002</v>
      </c>
      <c r="H194" s="438">
        <v>157541.09341999999</v>
      </c>
      <c r="I194" s="438">
        <v>289217.34707999998</v>
      </c>
      <c r="J194" s="438">
        <v>242220.03106000001</v>
      </c>
      <c r="K194" s="438">
        <v>318929.69537000003</v>
      </c>
      <c r="L194" s="438">
        <v>149252.54372999998</v>
      </c>
      <c r="M194" s="438">
        <v>355844.87407000002</v>
      </c>
      <c r="N194" s="438">
        <v>381022.13475000003</v>
      </c>
      <c r="O194" s="438">
        <v>152223.62503</v>
      </c>
      <c r="P194" s="438">
        <v>169289.81451</v>
      </c>
      <c r="Q194" s="438">
        <v>76810.562519999992</v>
      </c>
      <c r="R194" s="438">
        <v>85432.64602</v>
      </c>
      <c r="S194" s="438">
        <v>97989.975680000003</v>
      </c>
      <c r="T194" s="438">
        <v>131949.26518000002</v>
      </c>
      <c r="U194" s="438">
        <v>229289.05522000001</v>
      </c>
      <c r="V194" s="438">
        <v>86630.36146</v>
      </c>
      <c r="W194" s="438">
        <v>124213.03619</v>
      </c>
      <c r="X194" s="438">
        <v>313505.57857000001</v>
      </c>
      <c r="Y194" s="438">
        <v>136717.33853000001</v>
      </c>
      <c r="Z194" s="438">
        <v>305895.91856000002</v>
      </c>
      <c r="AA194" s="438">
        <v>138273.38435000001</v>
      </c>
      <c r="AB194" s="438">
        <v>387031.44212999998</v>
      </c>
      <c r="AC194" s="438">
        <v>362301.4951</v>
      </c>
      <c r="AD194" s="438">
        <v>97280.619170000005</v>
      </c>
      <c r="AE194" s="438">
        <v>347006.70143000002</v>
      </c>
      <c r="AF194" s="438">
        <v>79832.59709000001</v>
      </c>
      <c r="AG194" s="438">
        <v>83615.671359999993</v>
      </c>
      <c r="AH194" s="438">
        <v>76227.283340000009</v>
      </c>
      <c r="AI194" s="438">
        <v>30087.960350000001</v>
      </c>
      <c r="AJ194" s="438">
        <v>51693.508459999997</v>
      </c>
      <c r="AK194" s="438">
        <v>22293.316750000002</v>
      </c>
      <c r="AL194" s="438">
        <v>141302.35399999999</v>
      </c>
      <c r="AM194" s="438">
        <v>33965.004240000002</v>
      </c>
      <c r="AN194" s="438">
        <v>200799.93033</v>
      </c>
      <c r="AO194" s="438">
        <v>92525.260540000003</v>
      </c>
      <c r="AP194" s="438">
        <v>29622.263850000003</v>
      </c>
      <c r="AQ194" s="438">
        <v>10301082.847270001</v>
      </c>
    </row>
    <row r="195" spans="1:43">
      <c r="A195" s="389" t="s">
        <v>312</v>
      </c>
      <c r="B195" s="438">
        <v>10470.70499</v>
      </c>
      <c r="C195" s="438">
        <v>0</v>
      </c>
      <c r="D195" s="438">
        <v>0</v>
      </c>
      <c r="E195" s="438">
        <v>0</v>
      </c>
      <c r="F195" s="438">
        <v>0</v>
      </c>
      <c r="G195" s="438">
        <v>0</v>
      </c>
      <c r="H195" s="438">
        <v>0</v>
      </c>
      <c r="I195" s="438">
        <v>0</v>
      </c>
      <c r="J195" s="438">
        <v>0</v>
      </c>
      <c r="K195" s="438">
        <v>0</v>
      </c>
      <c r="L195" s="438">
        <v>0</v>
      </c>
      <c r="M195" s="438">
        <v>0</v>
      </c>
      <c r="N195" s="438">
        <v>0</v>
      </c>
      <c r="O195" s="438">
        <v>0</v>
      </c>
      <c r="P195" s="438">
        <v>0</v>
      </c>
      <c r="Q195" s="438">
        <v>0</v>
      </c>
      <c r="R195" s="438">
        <v>0</v>
      </c>
      <c r="S195" s="438">
        <v>0</v>
      </c>
      <c r="T195" s="438">
        <v>0</v>
      </c>
      <c r="U195" s="438">
        <v>0</v>
      </c>
      <c r="V195" s="438">
        <v>0</v>
      </c>
      <c r="W195" s="438">
        <v>0</v>
      </c>
      <c r="X195" s="438">
        <v>0</v>
      </c>
      <c r="Y195" s="438">
        <v>0</v>
      </c>
      <c r="Z195" s="438">
        <v>0</v>
      </c>
      <c r="AA195" s="438">
        <v>0</v>
      </c>
      <c r="AB195" s="438">
        <v>0</v>
      </c>
      <c r="AC195" s="438">
        <v>0</v>
      </c>
      <c r="AD195" s="438">
        <v>0</v>
      </c>
      <c r="AE195" s="438">
        <v>0</v>
      </c>
      <c r="AF195" s="438">
        <v>0</v>
      </c>
      <c r="AG195" s="438">
        <v>0</v>
      </c>
      <c r="AH195" s="438">
        <v>0</v>
      </c>
      <c r="AI195" s="438">
        <v>0</v>
      </c>
      <c r="AJ195" s="438">
        <v>0</v>
      </c>
      <c r="AK195" s="438">
        <v>0</v>
      </c>
      <c r="AL195" s="438">
        <v>0</v>
      </c>
      <c r="AM195" s="438">
        <v>0</v>
      </c>
      <c r="AN195" s="438">
        <v>0</v>
      </c>
      <c r="AO195" s="438">
        <v>0</v>
      </c>
      <c r="AP195" s="438">
        <v>0</v>
      </c>
      <c r="AQ195" s="438">
        <v>10470.70499</v>
      </c>
    </row>
    <row r="196" spans="1:43">
      <c r="A196" s="63" t="s">
        <v>313</v>
      </c>
      <c r="B196" s="59">
        <v>0</v>
      </c>
      <c r="C196" s="59">
        <v>0</v>
      </c>
      <c r="D196" s="59">
        <v>0</v>
      </c>
      <c r="E196" s="59">
        <v>0</v>
      </c>
      <c r="F196" s="59">
        <v>0</v>
      </c>
      <c r="G196" s="59">
        <v>0</v>
      </c>
      <c r="H196" s="59">
        <v>0</v>
      </c>
      <c r="I196" s="59">
        <v>0</v>
      </c>
      <c r="J196" s="59">
        <v>0</v>
      </c>
      <c r="K196" s="59">
        <v>0</v>
      </c>
      <c r="L196" s="59">
        <v>0</v>
      </c>
      <c r="M196" s="59">
        <v>0</v>
      </c>
      <c r="N196" s="59">
        <v>0</v>
      </c>
      <c r="O196" s="59">
        <v>0</v>
      </c>
      <c r="P196" s="59">
        <v>0</v>
      </c>
      <c r="Q196" s="59">
        <v>0</v>
      </c>
      <c r="R196" s="59">
        <v>0</v>
      </c>
      <c r="S196" s="59">
        <v>0</v>
      </c>
      <c r="T196" s="59">
        <v>0</v>
      </c>
      <c r="U196" s="59">
        <v>0</v>
      </c>
      <c r="V196" s="59">
        <v>0</v>
      </c>
      <c r="W196" s="59">
        <v>0</v>
      </c>
      <c r="X196" s="59">
        <v>0</v>
      </c>
      <c r="Y196" s="59">
        <v>0</v>
      </c>
      <c r="Z196" s="59">
        <v>0</v>
      </c>
      <c r="AA196" s="59">
        <v>0</v>
      </c>
      <c r="AB196" s="59">
        <v>0</v>
      </c>
      <c r="AC196" s="59">
        <v>0</v>
      </c>
      <c r="AD196" s="59">
        <v>0</v>
      </c>
      <c r="AE196" s="59">
        <v>0</v>
      </c>
      <c r="AF196" s="59">
        <v>0</v>
      </c>
      <c r="AG196" s="59">
        <v>0</v>
      </c>
      <c r="AH196" s="59">
        <v>0</v>
      </c>
      <c r="AI196" s="59">
        <v>0</v>
      </c>
      <c r="AJ196" s="59">
        <v>0</v>
      </c>
      <c r="AK196" s="59">
        <v>0</v>
      </c>
      <c r="AL196" s="59">
        <v>0</v>
      </c>
      <c r="AM196" s="59">
        <v>0</v>
      </c>
      <c r="AN196" s="59">
        <v>0</v>
      </c>
      <c r="AO196" s="59">
        <v>0</v>
      </c>
      <c r="AP196" s="59">
        <v>0</v>
      </c>
      <c r="AQ196" s="59">
        <v>0</v>
      </c>
    </row>
    <row r="197" spans="1:43">
      <c r="A197" s="64" t="s">
        <v>314</v>
      </c>
      <c r="B197" s="59">
        <v>0</v>
      </c>
      <c r="C197" s="59">
        <v>0</v>
      </c>
      <c r="D197" s="59">
        <v>0</v>
      </c>
      <c r="E197" s="59">
        <v>0</v>
      </c>
      <c r="F197" s="59">
        <v>0</v>
      </c>
      <c r="G197" s="59">
        <v>0</v>
      </c>
      <c r="H197" s="59">
        <v>0</v>
      </c>
      <c r="I197" s="59">
        <v>0</v>
      </c>
      <c r="J197" s="59">
        <v>0</v>
      </c>
      <c r="K197" s="59">
        <v>0</v>
      </c>
      <c r="L197" s="59">
        <v>0</v>
      </c>
      <c r="M197" s="59">
        <v>0</v>
      </c>
      <c r="N197" s="59">
        <v>0</v>
      </c>
      <c r="O197" s="59">
        <v>0</v>
      </c>
      <c r="P197" s="59">
        <v>0</v>
      </c>
      <c r="Q197" s="59">
        <v>0</v>
      </c>
      <c r="R197" s="59">
        <v>0</v>
      </c>
      <c r="S197" s="59">
        <v>0</v>
      </c>
      <c r="T197" s="59">
        <v>0</v>
      </c>
      <c r="U197" s="59">
        <v>0</v>
      </c>
      <c r="V197" s="59">
        <v>0</v>
      </c>
      <c r="W197" s="59">
        <v>0</v>
      </c>
      <c r="X197" s="59">
        <v>0</v>
      </c>
      <c r="Y197" s="59">
        <v>0</v>
      </c>
      <c r="Z197" s="59">
        <v>0</v>
      </c>
      <c r="AA197" s="59">
        <v>0</v>
      </c>
      <c r="AB197" s="59">
        <v>0</v>
      </c>
      <c r="AC197" s="59">
        <v>0</v>
      </c>
      <c r="AD197" s="59">
        <v>0</v>
      </c>
      <c r="AE197" s="59">
        <v>0</v>
      </c>
      <c r="AF197" s="59">
        <v>0</v>
      </c>
      <c r="AG197" s="59">
        <v>0</v>
      </c>
      <c r="AH197" s="59">
        <v>0</v>
      </c>
      <c r="AI197" s="59">
        <v>0</v>
      </c>
      <c r="AJ197" s="59">
        <v>0</v>
      </c>
      <c r="AK197" s="59">
        <v>0</v>
      </c>
      <c r="AL197" s="59">
        <v>0</v>
      </c>
      <c r="AM197" s="59">
        <v>0</v>
      </c>
      <c r="AN197" s="59">
        <v>0</v>
      </c>
      <c r="AO197" s="59">
        <v>0</v>
      </c>
      <c r="AP197" s="59">
        <v>0</v>
      </c>
      <c r="AQ197" s="59">
        <v>0</v>
      </c>
    </row>
    <row r="198" spans="1:43">
      <c r="A198" s="64" t="s">
        <v>315</v>
      </c>
      <c r="B198" s="59">
        <v>0</v>
      </c>
      <c r="C198" s="59">
        <v>0</v>
      </c>
      <c r="D198" s="59">
        <v>0</v>
      </c>
      <c r="E198" s="59">
        <v>0</v>
      </c>
      <c r="F198" s="59">
        <v>0</v>
      </c>
      <c r="G198" s="59">
        <v>0</v>
      </c>
      <c r="H198" s="59">
        <v>0</v>
      </c>
      <c r="I198" s="59">
        <v>0</v>
      </c>
      <c r="J198" s="59">
        <v>0</v>
      </c>
      <c r="K198" s="59">
        <v>0</v>
      </c>
      <c r="L198" s="59">
        <v>0</v>
      </c>
      <c r="M198" s="59">
        <v>0</v>
      </c>
      <c r="N198" s="59">
        <v>0</v>
      </c>
      <c r="O198" s="59">
        <v>0</v>
      </c>
      <c r="P198" s="59">
        <v>0</v>
      </c>
      <c r="Q198" s="59">
        <v>0</v>
      </c>
      <c r="R198" s="59">
        <v>0</v>
      </c>
      <c r="S198" s="59">
        <v>0</v>
      </c>
      <c r="T198" s="59">
        <v>0</v>
      </c>
      <c r="U198" s="59">
        <v>0</v>
      </c>
      <c r="V198" s="59">
        <v>0</v>
      </c>
      <c r="W198" s="59">
        <v>0</v>
      </c>
      <c r="X198" s="59">
        <v>0</v>
      </c>
      <c r="Y198" s="59">
        <v>0</v>
      </c>
      <c r="Z198" s="59">
        <v>0</v>
      </c>
      <c r="AA198" s="59">
        <v>0</v>
      </c>
      <c r="AB198" s="59">
        <v>0</v>
      </c>
      <c r="AC198" s="59">
        <v>0</v>
      </c>
      <c r="AD198" s="59">
        <v>0</v>
      </c>
      <c r="AE198" s="59">
        <v>0</v>
      </c>
      <c r="AF198" s="59">
        <v>0</v>
      </c>
      <c r="AG198" s="59">
        <v>0</v>
      </c>
      <c r="AH198" s="59">
        <v>0</v>
      </c>
      <c r="AI198" s="59">
        <v>0</v>
      </c>
      <c r="AJ198" s="59">
        <v>0</v>
      </c>
      <c r="AK198" s="59">
        <v>0</v>
      </c>
      <c r="AL198" s="59">
        <v>0</v>
      </c>
      <c r="AM198" s="59">
        <v>0</v>
      </c>
      <c r="AN198" s="59">
        <v>0</v>
      </c>
      <c r="AO198" s="59">
        <v>0</v>
      </c>
      <c r="AP198" s="59">
        <v>0</v>
      </c>
      <c r="AQ198" s="59">
        <v>0</v>
      </c>
    </row>
    <row r="199" spans="1:43">
      <c r="A199" s="64" t="s">
        <v>316</v>
      </c>
      <c r="B199" s="59">
        <v>0</v>
      </c>
      <c r="C199" s="59">
        <v>0</v>
      </c>
      <c r="D199" s="59">
        <v>0</v>
      </c>
      <c r="E199" s="59">
        <v>0</v>
      </c>
      <c r="F199" s="59">
        <v>0</v>
      </c>
      <c r="G199" s="59">
        <v>0</v>
      </c>
      <c r="H199" s="59">
        <v>0</v>
      </c>
      <c r="I199" s="59">
        <v>0</v>
      </c>
      <c r="J199" s="59">
        <v>0</v>
      </c>
      <c r="K199" s="59">
        <v>0</v>
      </c>
      <c r="L199" s="59">
        <v>0</v>
      </c>
      <c r="M199" s="59">
        <v>0</v>
      </c>
      <c r="N199" s="59">
        <v>0</v>
      </c>
      <c r="O199" s="59">
        <v>0</v>
      </c>
      <c r="P199" s="59">
        <v>0</v>
      </c>
      <c r="Q199" s="59">
        <v>0</v>
      </c>
      <c r="R199" s="59">
        <v>0</v>
      </c>
      <c r="S199" s="59">
        <v>0</v>
      </c>
      <c r="T199" s="59">
        <v>0</v>
      </c>
      <c r="U199" s="59">
        <v>0</v>
      </c>
      <c r="V199" s="59">
        <v>0</v>
      </c>
      <c r="W199" s="59">
        <v>0</v>
      </c>
      <c r="X199" s="59">
        <v>0</v>
      </c>
      <c r="Y199" s="59">
        <v>0</v>
      </c>
      <c r="Z199" s="59">
        <v>0</v>
      </c>
      <c r="AA199" s="59">
        <v>0</v>
      </c>
      <c r="AB199" s="59">
        <v>0</v>
      </c>
      <c r="AC199" s="59">
        <v>0</v>
      </c>
      <c r="AD199" s="59">
        <v>0</v>
      </c>
      <c r="AE199" s="59">
        <v>0</v>
      </c>
      <c r="AF199" s="59">
        <v>0</v>
      </c>
      <c r="AG199" s="59">
        <v>0</v>
      </c>
      <c r="AH199" s="59">
        <v>0</v>
      </c>
      <c r="AI199" s="59">
        <v>0</v>
      </c>
      <c r="AJ199" s="59">
        <v>0</v>
      </c>
      <c r="AK199" s="59">
        <v>0</v>
      </c>
      <c r="AL199" s="59">
        <v>0</v>
      </c>
      <c r="AM199" s="59">
        <v>0</v>
      </c>
      <c r="AN199" s="59">
        <v>0</v>
      </c>
      <c r="AO199" s="59">
        <v>0</v>
      </c>
      <c r="AP199" s="59">
        <v>0</v>
      </c>
      <c r="AQ199" s="59">
        <v>0</v>
      </c>
    </row>
    <row r="200" spans="1:43">
      <c r="A200" s="64" t="s">
        <v>317</v>
      </c>
      <c r="B200" s="59">
        <v>0</v>
      </c>
      <c r="C200" s="59">
        <v>0</v>
      </c>
      <c r="D200" s="59">
        <v>0</v>
      </c>
      <c r="E200" s="59">
        <v>0</v>
      </c>
      <c r="F200" s="59">
        <v>0</v>
      </c>
      <c r="G200" s="59">
        <v>0</v>
      </c>
      <c r="H200" s="59">
        <v>0</v>
      </c>
      <c r="I200" s="59">
        <v>0</v>
      </c>
      <c r="J200" s="59">
        <v>0</v>
      </c>
      <c r="K200" s="59">
        <v>0</v>
      </c>
      <c r="L200" s="59">
        <v>0</v>
      </c>
      <c r="M200" s="59">
        <v>0</v>
      </c>
      <c r="N200" s="59">
        <v>0</v>
      </c>
      <c r="O200" s="59">
        <v>0</v>
      </c>
      <c r="P200" s="59">
        <v>0</v>
      </c>
      <c r="Q200" s="59">
        <v>0</v>
      </c>
      <c r="R200" s="59">
        <v>0</v>
      </c>
      <c r="S200" s="59">
        <v>0</v>
      </c>
      <c r="T200" s="59">
        <v>0</v>
      </c>
      <c r="U200" s="59">
        <v>0</v>
      </c>
      <c r="V200" s="59">
        <v>0</v>
      </c>
      <c r="W200" s="59">
        <v>0</v>
      </c>
      <c r="X200" s="59">
        <v>0</v>
      </c>
      <c r="Y200" s="59">
        <v>0</v>
      </c>
      <c r="Z200" s="59">
        <v>0</v>
      </c>
      <c r="AA200" s="59">
        <v>0</v>
      </c>
      <c r="AB200" s="59">
        <v>0</v>
      </c>
      <c r="AC200" s="59">
        <v>0</v>
      </c>
      <c r="AD200" s="59">
        <v>0</v>
      </c>
      <c r="AE200" s="59">
        <v>0</v>
      </c>
      <c r="AF200" s="59">
        <v>0</v>
      </c>
      <c r="AG200" s="59">
        <v>0</v>
      </c>
      <c r="AH200" s="59">
        <v>0</v>
      </c>
      <c r="AI200" s="59">
        <v>0</v>
      </c>
      <c r="AJ200" s="59">
        <v>0</v>
      </c>
      <c r="AK200" s="59">
        <v>0</v>
      </c>
      <c r="AL200" s="59">
        <v>0</v>
      </c>
      <c r="AM200" s="59">
        <v>0</v>
      </c>
      <c r="AN200" s="59">
        <v>0</v>
      </c>
      <c r="AO200" s="59">
        <v>0</v>
      </c>
      <c r="AP200" s="59">
        <v>0</v>
      </c>
      <c r="AQ200" s="59">
        <v>0</v>
      </c>
    </row>
    <row r="201" spans="1:43">
      <c r="A201" s="64" t="s">
        <v>318</v>
      </c>
      <c r="B201" s="59">
        <v>0</v>
      </c>
      <c r="C201" s="59">
        <v>0</v>
      </c>
      <c r="D201" s="59">
        <v>0</v>
      </c>
      <c r="E201" s="59">
        <v>0</v>
      </c>
      <c r="F201" s="59">
        <v>0</v>
      </c>
      <c r="G201" s="59">
        <v>0</v>
      </c>
      <c r="H201" s="59">
        <v>0</v>
      </c>
      <c r="I201" s="59">
        <v>0</v>
      </c>
      <c r="J201" s="59">
        <v>0</v>
      </c>
      <c r="K201" s="59">
        <v>0</v>
      </c>
      <c r="L201" s="59">
        <v>0</v>
      </c>
      <c r="M201" s="59">
        <v>0</v>
      </c>
      <c r="N201" s="59">
        <v>0</v>
      </c>
      <c r="O201" s="59">
        <v>0</v>
      </c>
      <c r="P201" s="59">
        <v>0</v>
      </c>
      <c r="Q201" s="59">
        <v>0</v>
      </c>
      <c r="R201" s="59">
        <v>0</v>
      </c>
      <c r="S201" s="59">
        <v>0</v>
      </c>
      <c r="T201" s="59">
        <v>0</v>
      </c>
      <c r="U201" s="59">
        <v>0</v>
      </c>
      <c r="V201" s="59">
        <v>0</v>
      </c>
      <c r="W201" s="59">
        <v>0</v>
      </c>
      <c r="X201" s="59">
        <v>0</v>
      </c>
      <c r="Y201" s="59">
        <v>0</v>
      </c>
      <c r="Z201" s="59">
        <v>0</v>
      </c>
      <c r="AA201" s="59">
        <v>0</v>
      </c>
      <c r="AB201" s="59">
        <v>0</v>
      </c>
      <c r="AC201" s="59">
        <v>0</v>
      </c>
      <c r="AD201" s="59">
        <v>0</v>
      </c>
      <c r="AE201" s="59">
        <v>0</v>
      </c>
      <c r="AF201" s="59">
        <v>0</v>
      </c>
      <c r="AG201" s="59">
        <v>0</v>
      </c>
      <c r="AH201" s="59">
        <v>0</v>
      </c>
      <c r="AI201" s="59">
        <v>0</v>
      </c>
      <c r="AJ201" s="59">
        <v>0</v>
      </c>
      <c r="AK201" s="59">
        <v>0</v>
      </c>
      <c r="AL201" s="59">
        <v>0</v>
      </c>
      <c r="AM201" s="59">
        <v>0</v>
      </c>
      <c r="AN201" s="59">
        <v>0</v>
      </c>
      <c r="AO201" s="59">
        <v>0</v>
      </c>
      <c r="AP201" s="59">
        <v>0</v>
      </c>
      <c r="AQ201" s="59">
        <v>0</v>
      </c>
    </row>
    <row r="202" spans="1:43">
      <c r="A202" s="63" t="s">
        <v>319</v>
      </c>
      <c r="B202" s="59">
        <v>371.83822999999995</v>
      </c>
      <c r="C202" s="59">
        <v>0</v>
      </c>
      <c r="D202" s="59">
        <v>0</v>
      </c>
      <c r="E202" s="59">
        <v>0</v>
      </c>
      <c r="F202" s="59">
        <v>0</v>
      </c>
      <c r="G202" s="59">
        <v>0</v>
      </c>
      <c r="H202" s="59">
        <v>0</v>
      </c>
      <c r="I202" s="59">
        <v>0</v>
      </c>
      <c r="J202" s="59">
        <v>0</v>
      </c>
      <c r="K202" s="59">
        <v>0</v>
      </c>
      <c r="L202" s="59">
        <v>0</v>
      </c>
      <c r="M202" s="59">
        <v>0</v>
      </c>
      <c r="N202" s="59">
        <v>0</v>
      </c>
      <c r="O202" s="59">
        <v>0</v>
      </c>
      <c r="P202" s="59">
        <v>0</v>
      </c>
      <c r="Q202" s="59">
        <v>0</v>
      </c>
      <c r="R202" s="59">
        <v>0</v>
      </c>
      <c r="S202" s="59">
        <v>0</v>
      </c>
      <c r="T202" s="59">
        <v>0</v>
      </c>
      <c r="U202" s="59">
        <v>0</v>
      </c>
      <c r="V202" s="59">
        <v>0</v>
      </c>
      <c r="W202" s="59">
        <v>0</v>
      </c>
      <c r="X202" s="59">
        <v>0</v>
      </c>
      <c r="Y202" s="59">
        <v>0</v>
      </c>
      <c r="Z202" s="59">
        <v>0</v>
      </c>
      <c r="AA202" s="59">
        <v>0</v>
      </c>
      <c r="AB202" s="59">
        <v>0</v>
      </c>
      <c r="AC202" s="59">
        <v>0</v>
      </c>
      <c r="AD202" s="59">
        <v>0</v>
      </c>
      <c r="AE202" s="59">
        <v>0</v>
      </c>
      <c r="AF202" s="59">
        <v>0</v>
      </c>
      <c r="AG202" s="59">
        <v>0</v>
      </c>
      <c r="AH202" s="59">
        <v>0</v>
      </c>
      <c r="AI202" s="59">
        <v>0</v>
      </c>
      <c r="AJ202" s="59">
        <v>0</v>
      </c>
      <c r="AK202" s="59">
        <v>0</v>
      </c>
      <c r="AL202" s="59">
        <v>0</v>
      </c>
      <c r="AM202" s="59">
        <v>0</v>
      </c>
      <c r="AN202" s="59">
        <v>0</v>
      </c>
      <c r="AO202" s="59">
        <v>0</v>
      </c>
      <c r="AP202" s="59">
        <v>0</v>
      </c>
      <c r="AQ202" s="59">
        <v>371.83822999999995</v>
      </c>
    </row>
    <row r="203" spans="1:43">
      <c r="A203" s="64" t="s">
        <v>320</v>
      </c>
      <c r="B203" s="59">
        <v>0</v>
      </c>
      <c r="C203" s="59">
        <v>0</v>
      </c>
      <c r="D203" s="59">
        <v>0</v>
      </c>
      <c r="E203" s="59">
        <v>0</v>
      </c>
      <c r="F203" s="59">
        <v>0</v>
      </c>
      <c r="G203" s="59">
        <v>0</v>
      </c>
      <c r="H203" s="59">
        <v>0</v>
      </c>
      <c r="I203" s="59">
        <v>0</v>
      </c>
      <c r="J203" s="59">
        <v>0</v>
      </c>
      <c r="K203" s="59">
        <v>0</v>
      </c>
      <c r="L203" s="59">
        <v>0</v>
      </c>
      <c r="M203" s="59">
        <v>0</v>
      </c>
      <c r="N203" s="59">
        <v>0</v>
      </c>
      <c r="O203" s="59">
        <v>0</v>
      </c>
      <c r="P203" s="59">
        <v>0</v>
      </c>
      <c r="Q203" s="59">
        <v>0</v>
      </c>
      <c r="R203" s="59">
        <v>0</v>
      </c>
      <c r="S203" s="59">
        <v>0</v>
      </c>
      <c r="T203" s="59">
        <v>0</v>
      </c>
      <c r="U203" s="59">
        <v>0</v>
      </c>
      <c r="V203" s="59">
        <v>0</v>
      </c>
      <c r="W203" s="59">
        <v>0</v>
      </c>
      <c r="X203" s="59">
        <v>0</v>
      </c>
      <c r="Y203" s="59">
        <v>0</v>
      </c>
      <c r="Z203" s="59">
        <v>0</v>
      </c>
      <c r="AA203" s="59">
        <v>0</v>
      </c>
      <c r="AB203" s="59">
        <v>0</v>
      </c>
      <c r="AC203" s="59">
        <v>0</v>
      </c>
      <c r="AD203" s="59">
        <v>0</v>
      </c>
      <c r="AE203" s="59">
        <v>0</v>
      </c>
      <c r="AF203" s="59">
        <v>0</v>
      </c>
      <c r="AG203" s="59">
        <v>0</v>
      </c>
      <c r="AH203" s="59">
        <v>0</v>
      </c>
      <c r="AI203" s="59">
        <v>0</v>
      </c>
      <c r="AJ203" s="59">
        <v>0</v>
      </c>
      <c r="AK203" s="59">
        <v>0</v>
      </c>
      <c r="AL203" s="59">
        <v>0</v>
      </c>
      <c r="AM203" s="59">
        <v>0</v>
      </c>
      <c r="AN203" s="59">
        <v>0</v>
      </c>
      <c r="AO203" s="59">
        <v>0</v>
      </c>
      <c r="AP203" s="59">
        <v>0</v>
      </c>
      <c r="AQ203" s="59">
        <v>0</v>
      </c>
    </row>
    <row r="204" spans="1:43">
      <c r="A204" s="64" t="s">
        <v>321</v>
      </c>
      <c r="B204" s="59">
        <v>0</v>
      </c>
      <c r="C204" s="59">
        <v>0</v>
      </c>
      <c r="D204" s="59">
        <v>0</v>
      </c>
      <c r="E204" s="59">
        <v>0</v>
      </c>
      <c r="F204" s="59">
        <v>0</v>
      </c>
      <c r="G204" s="59">
        <v>0</v>
      </c>
      <c r="H204" s="59">
        <v>0</v>
      </c>
      <c r="I204" s="59">
        <v>0</v>
      </c>
      <c r="J204" s="59">
        <v>0</v>
      </c>
      <c r="K204" s="59">
        <v>0</v>
      </c>
      <c r="L204" s="59">
        <v>0</v>
      </c>
      <c r="M204" s="59">
        <v>0</v>
      </c>
      <c r="N204" s="59">
        <v>0</v>
      </c>
      <c r="O204" s="59">
        <v>0</v>
      </c>
      <c r="P204" s="59">
        <v>0</v>
      </c>
      <c r="Q204" s="59">
        <v>0</v>
      </c>
      <c r="R204" s="59">
        <v>0</v>
      </c>
      <c r="S204" s="59">
        <v>0</v>
      </c>
      <c r="T204" s="59">
        <v>0</v>
      </c>
      <c r="U204" s="59">
        <v>0</v>
      </c>
      <c r="V204" s="59">
        <v>0</v>
      </c>
      <c r="W204" s="59">
        <v>0</v>
      </c>
      <c r="X204" s="59">
        <v>0</v>
      </c>
      <c r="Y204" s="59">
        <v>0</v>
      </c>
      <c r="Z204" s="59">
        <v>0</v>
      </c>
      <c r="AA204" s="59">
        <v>0</v>
      </c>
      <c r="AB204" s="59">
        <v>0</v>
      </c>
      <c r="AC204" s="59">
        <v>0</v>
      </c>
      <c r="AD204" s="59">
        <v>0</v>
      </c>
      <c r="AE204" s="59">
        <v>0</v>
      </c>
      <c r="AF204" s="59">
        <v>0</v>
      </c>
      <c r="AG204" s="59">
        <v>0</v>
      </c>
      <c r="AH204" s="59">
        <v>0</v>
      </c>
      <c r="AI204" s="59">
        <v>0</v>
      </c>
      <c r="AJ204" s="59">
        <v>0</v>
      </c>
      <c r="AK204" s="59">
        <v>0</v>
      </c>
      <c r="AL204" s="59">
        <v>0</v>
      </c>
      <c r="AM204" s="59">
        <v>0</v>
      </c>
      <c r="AN204" s="59">
        <v>0</v>
      </c>
      <c r="AO204" s="59">
        <v>0</v>
      </c>
      <c r="AP204" s="59">
        <v>0</v>
      </c>
      <c r="AQ204" s="59">
        <v>0</v>
      </c>
    </row>
    <row r="205" spans="1:43">
      <c r="A205" s="64" t="s">
        <v>1383</v>
      </c>
      <c r="B205" s="59">
        <v>196.79</v>
      </c>
      <c r="C205" s="59">
        <v>0</v>
      </c>
      <c r="D205" s="59">
        <v>0</v>
      </c>
      <c r="E205" s="59">
        <v>0</v>
      </c>
      <c r="F205" s="59">
        <v>0</v>
      </c>
      <c r="G205" s="59">
        <v>0</v>
      </c>
      <c r="H205" s="59">
        <v>0</v>
      </c>
      <c r="I205" s="59">
        <v>0</v>
      </c>
      <c r="J205" s="59">
        <v>0</v>
      </c>
      <c r="K205" s="59">
        <v>0</v>
      </c>
      <c r="L205" s="59">
        <v>0</v>
      </c>
      <c r="M205" s="59">
        <v>0</v>
      </c>
      <c r="N205" s="59">
        <v>0</v>
      </c>
      <c r="O205" s="59">
        <v>0</v>
      </c>
      <c r="P205" s="59">
        <v>0</v>
      </c>
      <c r="Q205" s="59">
        <v>0</v>
      </c>
      <c r="R205" s="59">
        <v>0</v>
      </c>
      <c r="S205" s="59">
        <v>0</v>
      </c>
      <c r="T205" s="59">
        <v>0</v>
      </c>
      <c r="U205" s="59">
        <v>0</v>
      </c>
      <c r="V205" s="59">
        <v>0</v>
      </c>
      <c r="W205" s="59">
        <v>0</v>
      </c>
      <c r="X205" s="59">
        <v>0</v>
      </c>
      <c r="Y205" s="59">
        <v>0</v>
      </c>
      <c r="Z205" s="59">
        <v>0</v>
      </c>
      <c r="AA205" s="59">
        <v>0</v>
      </c>
      <c r="AB205" s="59">
        <v>0</v>
      </c>
      <c r="AC205" s="59">
        <v>0</v>
      </c>
      <c r="AD205" s="59">
        <v>0</v>
      </c>
      <c r="AE205" s="59">
        <v>0</v>
      </c>
      <c r="AF205" s="59">
        <v>0</v>
      </c>
      <c r="AG205" s="59">
        <v>0</v>
      </c>
      <c r="AH205" s="59">
        <v>0</v>
      </c>
      <c r="AI205" s="59">
        <v>0</v>
      </c>
      <c r="AJ205" s="59">
        <v>0</v>
      </c>
      <c r="AK205" s="59">
        <v>0</v>
      </c>
      <c r="AL205" s="59">
        <v>0</v>
      </c>
      <c r="AM205" s="59">
        <v>0</v>
      </c>
      <c r="AN205" s="59">
        <v>0</v>
      </c>
      <c r="AO205" s="59">
        <v>0</v>
      </c>
      <c r="AP205" s="59">
        <v>0</v>
      </c>
      <c r="AQ205" s="59">
        <v>196.79</v>
      </c>
    </row>
    <row r="206" spans="1:43">
      <c r="A206" s="64" t="s">
        <v>323</v>
      </c>
      <c r="B206" s="59">
        <v>0</v>
      </c>
      <c r="C206" s="59">
        <v>0</v>
      </c>
      <c r="D206" s="59">
        <v>0</v>
      </c>
      <c r="E206" s="59">
        <v>0</v>
      </c>
      <c r="F206" s="59">
        <v>0</v>
      </c>
      <c r="G206" s="59">
        <v>0</v>
      </c>
      <c r="H206" s="59">
        <v>0</v>
      </c>
      <c r="I206" s="59">
        <v>0</v>
      </c>
      <c r="J206" s="59">
        <v>0</v>
      </c>
      <c r="K206" s="59">
        <v>0</v>
      </c>
      <c r="L206" s="59">
        <v>0</v>
      </c>
      <c r="M206" s="59">
        <v>0</v>
      </c>
      <c r="N206" s="59">
        <v>0</v>
      </c>
      <c r="O206" s="59">
        <v>0</v>
      </c>
      <c r="P206" s="59">
        <v>0</v>
      </c>
      <c r="Q206" s="59">
        <v>0</v>
      </c>
      <c r="R206" s="59">
        <v>0</v>
      </c>
      <c r="S206" s="59">
        <v>0</v>
      </c>
      <c r="T206" s="59">
        <v>0</v>
      </c>
      <c r="U206" s="59">
        <v>0</v>
      </c>
      <c r="V206" s="59">
        <v>0</v>
      </c>
      <c r="W206" s="59">
        <v>0</v>
      </c>
      <c r="X206" s="59">
        <v>0</v>
      </c>
      <c r="Y206" s="59">
        <v>0</v>
      </c>
      <c r="Z206" s="59">
        <v>0</v>
      </c>
      <c r="AA206" s="59">
        <v>0</v>
      </c>
      <c r="AB206" s="59">
        <v>0</v>
      </c>
      <c r="AC206" s="59">
        <v>0</v>
      </c>
      <c r="AD206" s="59">
        <v>0</v>
      </c>
      <c r="AE206" s="59">
        <v>0</v>
      </c>
      <c r="AF206" s="59">
        <v>0</v>
      </c>
      <c r="AG206" s="59">
        <v>0</v>
      </c>
      <c r="AH206" s="59">
        <v>0</v>
      </c>
      <c r="AI206" s="59">
        <v>0</v>
      </c>
      <c r="AJ206" s="59">
        <v>0</v>
      </c>
      <c r="AK206" s="59">
        <v>0</v>
      </c>
      <c r="AL206" s="59">
        <v>0</v>
      </c>
      <c r="AM206" s="59">
        <v>0</v>
      </c>
      <c r="AN206" s="59">
        <v>0</v>
      </c>
      <c r="AO206" s="59">
        <v>0</v>
      </c>
      <c r="AP206" s="59">
        <v>0</v>
      </c>
      <c r="AQ206" s="59">
        <v>0</v>
      </c>
    </row>
    <row r="207" spans="1:43">
      <c r="A207" s="64" t="s">
        <v>324</v>
      </c>
      <c r="B207" s="59">
        <v>175.04823000000002</v>
      </c>
      <c r="C207" s="59">
        <v>0</v>
      </c>
      <c r="D207" s="59">
        <v>0</v>
      </c>
      <c r="E207" s="59">
        <v>0</v>
      </c>
      <c r="F207" s="59">
        <v>0</v>
      </c>
      <c r="G207" s="59">
        <v>0</v>
      </c>
      <c r="H207" s="59">
        <v>0</v>
      </c>
      <c r="I207" s="59">
        <v>0</v>
      </c>
      <c r="J207" s="59">
        <v>0</v>
      </c>
      <c r="K207" s="59">
        <v>0</v>
      </c>
      <c r="L207" s="59">
        <v>0</v>
      </c>
      <c r="M207" s="59">
        <v>0</v>
      </c>
      <c r="N207" s="59">
        <v>0</v>
      </c>
      <c r="O207" s="59">
        <v>0</v>
      </c>
      <c r="P207" s="59">
        <v>0</v>
      </c>
      <c r="Q207" s="59">
        <v>0</v>
      </c>
      <c r="R207" s="59">
        <v>0</v>
      </c>
      <c r="S207" s="59">
        <v>0</v>
      </c>
      <c r="T207" s="59">
        <v>0</v>
      </c>
      <c r="U207" s="59">
        <v>0</v>
      </c>
      <c r="V207" s="59">
        <v>0</v>
      </c>
      <c r="W207" s="59">
        <v>0</v>
      </c>
      <c r="X207" s="59">
        <v>0</v>
      </c>
      <c r="Y207" s="59">
        <v>0</v>
      </c>
      <c r="Z207" s="59">
        <v>0</v>
      </c>
      <c r="AA207" s="59">
        <v>0</v>
      </c>
      <c r="AB207" s="59">
        <v>0</v>
      </c>
      <c r="AC207" s="59">
        <v>0</v>
      </c>
      <c r="AD207" s="59">
        <v>0</v>
      </c>
      <c r="AE207" s="59">
        <v>0</v>
      </c>
      <c r="AF207" s="59">
        <v>0</v>
      </c>
      <c r="AG207" s="59">
        <v>0</v>
      </c>
      <c r="AH207" s="59">
        <v>0</v>
      </c>
      <c r="AI207" s="59">
        <v>0</v>
      </c>
      <c r="AJ207" s="59">
        <v>0</v>
      </c>
      <c r="AK207" s="59">
        <v>0</v>
      </c>
      <c r="AL207" s="59">
        <v>0</v>
      </c>
      <c r="AM207" s="59">
        <v>0</v>
      </c>
      <c r="AN207" s="59">
        <v>0</v>
      </c>
      <c r="AO207" s="59">
        <v>0</v>
      </c>
      <c r="AP207" s="59">
        <v>0</v>
      </c>
      <c r="AQ207" s="59">
        <v>175.04823000000002</v>
      </c>
    </row>
    <row r="208" spans="1:43">
      <c r="A208" s="63" t="s">
        <v>325</v>
      </c>
      <c r="B208" s="59">
        <v>0</v>
      </c>
      <c r="C208" s="59">
        <v>0</v>
      </c>
      <c r="D208" s="59">
        <v>0</v>
      </c>
      <c r="E208" s="59">
        <v>0</v>
      </c>
      <c r="F208" s="59">
        <v>0</v>
      </c>
      <c r="G208" s="59">
        <v>0</v>
      </c>
      <c r="H208" s="59">
        <v>0</v>
      </c>
      <c r="I208" s="59">
        <v>0</v>
      </c>
      <c r="J208" s="59">
        <v>0</v>
      </c>
      <c r="K208" s="59">
        <v>0</v>
      </c>
      <c r="L208" s="59">
        <v>0</v>
      </c>
      <c r="M208" s="59">
        <v>0</v>
      </c>
      <c r="N208" s="59">
        <v>0</v>
      </c>
      <c r="O208" s="59">
        <v>0</v>
      </c>
      <c r="P208" s="59">
        <v>0</v>
      </c>
      <c r="Q208" s="59">
        <v>0</v>
      </c>
      <c r="R208" s="59">
        <v>0</v>
      </c>
      <c r="S208" s="59">
        <v>0</v>
      </c>
      <c r="T208" s="59">
        <v>0</v>
      </c>
      <c r="U208" s="59">
        <v>0</v>
      </c>
      <c r="V208" s="59">
        <v>0</v>
      </c>
      <c r="W208" s="59">
        <v>0</v>
      </c>
      <c r="X208" s="59">
        <v>0</v>
      </c>
      <c r="Y208" s="59">
        <v>0</v>
      </c>
      <c r="Z208" s="59">
        <v>0</v>
      </c>
      <c r="AA208" s="59">
        <v>0</v>
      </c>
      <c r="AB208" s="59">
        <v>0</v>
      </c>
      <c r="AC208" s="59">
        <v>0</v>
      </c>
      <c r="AD208" s="59">
        <v>0</v>
      </c>
      <c r="AE208" s="59">
        <v>0</v>
      </c>
      <c r="AF208" s="59">
        <v>0</v>
      </c>
      <c r="AG208" s="59">
        <v>0</v>
      </c>
      <c r="AH208" s="59">
        <v>0</v>
      </c>
      <c r="AI208" s="59">
        <v>0</v>
      </c>
      <c r="AJ208" s="59">
        <v>0</v>
      </c>
      <c r="AK208" s="59">
        <v>0</v>
      </c>
      <c r="AL208" s="59">
        <v>0</v>
      </c>
      <c r="AM208" s="59">
        <v>0</v>
      </c>
      <c r="AN208" s="59">
        <v>0</v>
      </c>
      <c r="AO208" s="59">
        <v>0</v>
      </c>
      <c r="AP208" s="59">
        <v>0</v>
      </c>
      <c r="AQ208" s="59">
        <v>0</v>
      </c>
    </row>
    <row r="209" spans="1:43">
      <c r="A209" s="63" t="s">
        <v>326</v>
      </c>
      <c r="B209" s="59">
        <v>10098.866759999999</v>
      </c>
      <c r="C209" s="59">
        <v>0</v>
      </c>
      <c r="D209" s="59">
        <v>0</v>
      </c>
      <c r="E209" s="59">
        <v>0</v>
      </c>
      <c r="F209" s="59">
        <v>0</v>
      </c>
      <c r="G209" s="59">
        <v>0</v>
      </c>
      <c r="H209" s="59">
        <v>0</v>
      </c>
      <c r="I209" s="59">
        <v>0</v>
      </c>
      <c r="J209" s="59">
        <v>0</v>
      </c>
      <c r="K209" s="59">
        <v>0</v>
      </c>
      <c r="L209" s="59">
        <v>0</v>
      </c>
      <c r="M209" s="59">
        <v>0</v>
      </c>
      <c r="N209" s="59">
        <v>0</v>
      </c>
      <c r="O209" s="59">
        <v>0</v>
      </c>
      <c r="P209" s="59">
        <v>0</v>
      </c>
      <c r="Q209" s="59">
        <v>0</v>
      </c>
      <c r="R209" s="59">
        <v>0</v>
      </c>
      <c r="S209" s="59">
        <v>0</v>
      </c>
      <c r="T209" s="59">
        <v>0</v>
      </c>
      <c r="U209" s="59">
        <v>0</v>
      </c>
      <c r="V209" s="59">
        <v>0</v>
      </c>
      <c r="W209" s="59">
        <v>0</v>
      </c>
      <c r="X209" s="59">
        <v>0</v>
      </c>
      <c r="Y209" s="59">
        <v>0</v>
      </c>
      <c r="Z209" s="59">
        <v>0</v>
      </c>
      <c r="AA209" s="59">
        <v>0</v>
      </c>
      <c r="AB209" s="59">
        <v>0</v>
      </c>
      <c r="AC209" s="59">
        <v>0</v>
      </c>
      <c r="AD209" s="59">
        <v>0</v>
      </c>
      <c r="AE209" s="59">
        <v>0</v>
      </c>
      <c r="AF209" s="59">
        <v>0</v>
      </c>
      <c r="AG209" s="59">
        <v>0</v>
      </c>
      <c r="AH209" s="59">
        <v>0</v>
      </c>
      <c r="AI209" s="59">
        <v>0</v>
      </c>
      <c r="AJ209" s="59">
        <v>0</v>
      </c>
      <c r="AK209" s="59">
        <v>0</v>
      </c>
      <c r="AL209" s="59">
        <v>0</v>
      </c>
      <c r="AM209" s="59">
        <v>0</v>
      </c>
      <c r="AN209" s="59">
        <v>0</v>
      </c>
      <c r="AO209" s="59">
        <v>0</v>
      </c>
      <c r="AP209" s="59">
        <v>0</v>
      </c>
      <c r="AQ209" s="59">
        <v>10098.866759999999</v>
      </c>
    </row>
    <row r="210" spans="1:43">
      <c r="A210" s="64" t="s">
        <v>327</v>
      </c>
      <c r="B210" s="59">
        <v>0</v>
      </c>
      <c r="C210" s="59">
        <v>0</v>
      </c>
      <c r="D210" s="59">
        <v>0</v>
      </c>
      <c r="E210" s="59">
        <v>0</v>
      </c>
      <c r="F210" s="59">
        <v>0</v>
      </c>
      <c r="G210" s="59">
        <v>0</v>
      </c>
      <c r="H210" s="59">
        <v>0</v>
      </c>
      <c r="I210" s="59">
        <v>0</v>
      </c>
      <c r="J210" s="59">
        <v>0</v>
      </c>
      <c r="K210" s="59">
        <v>0</v>
      </c>
      <c r="L210" s="59">
        <v>0</v>
      </c>
      <c r="M210" s="59">
        <v>0</v>
      </c>
      <c r="N210" s="59">
        <v>0</v>
      </c>
      <c r="O210" s="59">
        <v>0</v>
      </c>
      <c r="P210" s="59">
        <v>0</v>
      </c>
      <c r="Q210" s="59">
        <v>0</v>
      </c>
      <c r="R210" s="59">
        <v>0</v>
      </c>
      <c r="S210" s="59">
        <v>0</v>
      </c>
      <c r="T210" s="59">
        <v>0</v>
      </c>
      <c r="U210" s="59">
        <v>0</v>
      </c>
      <c r="V210" s="59">
        <v>0</v>
      </c>
      <c r="W210" s="59">
        <v>0</v>
      </c>
      <c r="X210" s="59">
        <v>0</v>
      </c>
      <c r="Y210" s="59">
        <v>0</v>
      </c>
      <c r="Z210" s="59">
        <v>0</v>
      </c>
      <c r="AA210" s="59">
        <v>0</v>
      </c>
      <c r="AB210" s="59">
        <v>0</v>
      </c>
      <c r="AC210" s="59">
        <v>0</v>
      </c>
      <c r="AD210" s="59">
        <v>0</v>
      </c>
      <c r="AE210" s="59">
        <v>0</v>
      </c>
      <c r="AF210" s="59">
        <v>0</v>
      </c>
      <c r="AG210" s="59">
        <v>0</v>
      </c>
      <c r="AH210" s="59">
        <v>0</v>
      </c>
      <c r="AI210" s="59">
        <v>0</v>
      </c>
      <c r="AJ210" s="59">
        <v>0</v>
      </c>
      <c r="AK210" s="59">
        <v>0</v>
      </c>
      <c r="AL210" s="59">
        <v>0</v>
      </c>
      <c r="AM210" s="59">
        <v>0</v>
      </c>
      <c r="AN210" s="59">
        <v>0</v>
      </c>
      <c r="AO210" s="59">
        <v>0</v>
      </c>
      <c r="AP210" s="59">
        <v>0</v>
      </c>
      <c r="AQ210" s="59">
        <v>0</v>
      </c>
    </row>
    <row r="211" spans="1:43">
      <c r="A211" s="64" t="s">
        <v>328</v>
      </c>
      <c r="B211" s="59">
        <v>10098.866759999999</v>
      </c>
      <c r="C211" s="59">
        <v>0</v>
      </c>
      <c r="D211" s="59">
        <v>0</v>
      </c>
      <c r="E211" s="59">
        <v>0</v>
      </c>
      <c r="F211" s="59">
        <v>0</v>
      </c>
      <c r="G211" s="59">
        <v>0</v>
      </c>
      <c r="H211" s="59">
        <v>0</v>
      </c>
      <c r="I211" s="59">
        <v>0</v>
      </c>
      <c r="J211" s="59">
        <v>0</v>
      </c>
      <c r="K211" s="59">
        <v>0</v>
      </c>
      <c r="L211" s="59">
        <v>0</v>
      </c>
      <c r="M211" s="59">
        <v>0</v>
      </c>
      <c r="N211" s="59">
        <v>0</v>
      </c>
      <c r="O211" s="59">
        <v>0</v>
      </c>
      <c r="P211" s="59">
        <v>0</v>
      </c>
      <c r="Q211" s="59">
        <v>0</v>
      </c>
      <c r="R211" s="59">
        <v>0</v>
      </c>
      <c r="S211" s="59">
        <v>0</v>
      </c>
      <c r="T211" s="59">
        <v>0</v>
      </c>
      <c r="U211" s="59">
        <v>0</v>
      </c>
      <c r="V211" s="59">
        <v>0</v>
      </c>
      <c r="W211" s="59">
        <v>0</v>
      </c>
      <c r="X211" s="59">
        <v>0</v>
      </c>
      <c r="Y211" s="59">
        <v>0</v>
      </c>
      <c r="Z211" s="59">
        <v>0</v>
      </c>
      <c r="AA211" s="59">
        <v>0</v>
      </c>
      <c r="AB211" s="59">
        <v>0</v>
      </c>
      <c r="AC211" s="59">
        <v>0</v>
      </c>
      <c r="AD211" s="59">
        <v>0</v>
      </c>
      <c r="AE211" s="59">
        <v>0</v>
      </c>
      <c r="AF211" s="59">
        <v>0</v>
      </c>
      <c r="AG211" s="59">
        <v>0</v>
      </c>
      <c r="AH211" s="59">
        <v>0</v>
      </c>
      <c r="AI211" s="59">
        <v>0</v>
      </c>
      <c r="AJ211" s="59">
        <v>0</v>
      </c>
      <c r="AK211" s="59">
        <v>0</v>
      </c>
      <c r="AL211" s="59">
        <v>0</v>
      </c>
      <c r="AM211" s="59">
        <v>0</v>
      </c>
      <c r="AN211" s="59">
        <v>0</v>
      </c>
      <c r="AO211" s="59">
        <v>0</v>
      </c>
      <c r="AP211" s="59">
        <v>0</v>
      </c>
      <c r="AQ211" s="59">
        <v>10098.866759999999</v>
      </c>
    </row>
    <row r="212" spans="1:43">
      <c r="A212" s="64" t="s">
        <v>329</v>
      </c>
      <c r="B212" s="59">
        <v>0</v>
      </c>
      <c r="C212" s="59">
        <v>0</v>
      </c>
      <c r="D212" s="59">
        <v>0</v>
      </c>
      <c r="E212" s="59">
        <v>0</v>
      </c>
      <c r="F212" s="59">
        <v>0</v>
      </c>
      <c r="G212" s="59">
        <v>0</v>
      </c>
      <c r="H212" s="59">
        <v>0</v>
      </c>
      <c r="I212" s="59">
        <v>0</v>
      </c>
      <c r="J212" s="59">
        <v>0</v>
      </c>
      <c r="K212" s="59">
        <v>0</v>
      </c>
      <c r="L212" s="59">
        <v>0</v>
      </c>
      <c r="M212" s="59">
        <v>0</v>
      </c>
      <c r="N212" s="59">
        <v>0</v>
      </c>
      <c r="O212" s="59">
        <v>0</v>
      </c>
      <c r="P212" s="59">
        <v>0</v>
      </c>
      <c r="Q212" s="59">
        <v>0</v>
      </c>
      <c r="R212" s="59">
        <v>0</v>
      </c>
      <c r="S212" s="59">
        <v>0</v>
      </c>
      <c r="T212" s="59">
        <v>0</v>
      </c>
      <c r="U212" s="59">
        <v>0</v>
      </c>
      <c r="V212" s="59">
        <v>0</v>
      </c>
      <c r="W212" s="59">
        <v>0</v>
      </c>
      <c r="X212" s="59">
        <v>0</v>
      </c>
      <c r="Y212" s="59">
        <v>0</v>
      </c>
      <c r="Z212" s="59">
        <v>0</v>
      </c>
      <c r="AA212" s="59">
        <v>0</v>
      </c>
      <c r="AB212" s="59">
        <v>0</v>
      </c>
      <c r="AC212" s="59">
        <v>0</v>
      </c>
      <c r="AD212" s="59">
        <v>0</v>
      </c>
      <c r="AE212" s="59">
        <v>0</v>
      </c>
      <c r="AF212" s="59">
        <v>0</v>
      </c>
      <c r="AG212" s="59">
        <v>0</v>
      </c>
      <c r="AH212" s="59">
        <v>0</v>
      </c>
      <c r="AI212" s="59">
        <v>0</v>
      </c>
      <c r="AJ212" s="59">
        <v>0</v>
      </c>
      <c r="AK212" s="59">
        <v>0</v>
      </c>
      <c r="AL212" s="59">
        <v>0</v>
      </c>
      <c r="AM212" s="59">
        <v>0</v>
      </c>
      <c r="AN212" s="59">
        <v>0</v>
      </c>
      <c r="AO212" s="59">
        <v>0</v>
      </c>
      <c r="AP212" s="59">
        <v>0</v>
      </c>
      <c r="AQ212" s="59">
        <v>0</v>
      </c>
    </row>
    <row r="213" spans="1:43">
      <c r="A213" s="64" t="s">
        <v>330</v>
      </c>
      <c r="B213" s="59">
        <v>0</v>
      </c>
      <c r="C213" s="59">
        <v>0</v>
      </c>
      <c r="D213" s="59">
        <v>0</v>
      </c>
      <c r="E213" s="59">
        <v>0</v>
      </c>
      <c r="F213" s="59">
        <v>0</v>
      </c>
      <c r="G213" s="59">
        <v>0</v>
      </c>
      <c r="H213" s="59">
        <v>0</v>
      </c>
      <c r="I213" s="59">
        <v>0</v>
      </c>
      <c r="J213" s="59">
        <v>0</v>
      </c>
      <c r="K213" s="59">
        <v>0</v>
      </c>
      <c r="L213" s="59">
        <v>0</v>
      </c>
      <c r="M213" s="59">
        <v>0</v>
      </c>
      <c r="N213" s="59">
        <v>0</v>
      </c>
      <c r="O213" s="59">
        <v>0</v>
      </c>
      <c r="P213" s="59">
        <v>0</v>
      </c>
      <c r="Q213" s="59">
        <v>0</v>
      </c>
      <c r="R213" s="59">
        <v>0</v>
      </c>
      <c r="S213" s="59">
        <v>0</v>
      </c>
      <c r="T213" s="59">
        <v>0</v>
      </c>
      <c r="U213" s="59">
        <v>0</v>
      </c>
      <c r="V213" s="59">
        <v>0</v>
      </c>
      <c r="W213" s="59">
        <v>0</v>
      </c>
      <c r="X213" s="59">
        <v>0</v>
      </c>
      <c r="Y213" s="59">
        <v>0</v>
      </c>
      <c r="Z213" s="59">
        <v>0</v>
      </c>
      <c r="AA213" s="59">
        <v>0</v>
      </c>
      <c r="AB213" s="59">
        <v>0</v>
      </c>
      <c r="AC213" s="59">
        <v>0</v>
      </c>
      <c r="AD213" s="59">
        <v>0</v>
      </c>
      <c r="AE213" s="59">
        <v>0</v>
      </c>
      <c r="AF213" s="59">
        <v>0</v>
      </c>
      <c r="AG213" s="59">
        <v>0</v>
      </c>
      <c r="AH213" s="59">
        <v>0</v>
      </c>
      <c r="AI213" s="59">
        <v>0</v>
      </c>
      <c r="AJ213" s="59">
        <v>0</v>
      </c>
      <c r="AK213" s="59">
        <v>0</v>
      </c>
      <c r="AL213" s="59">
        <v>0</v>
      </c>
      <c r="AM213" s="59">
        <v>0</v>
      </c>
      <c r="AN213" s="59">
        <v>0</v>
      </c>
      <c r="AO213" s="59">
        <v>0</v>
      </c>
      <c r="AP213" s="59">
        <v>0</v>
      </c>
      <c r="AQ213" s="59">
        <v>0</v>
      </c>
    </row>
    <row r="214" spans="1:43">
      <c r="A214" s="63" t="s">
        <v>331</v>
      </c>
      <c r="B214" s="59">
        <v>0</v>
      </c>
      <c r="C214" s="59">
        <v>0</v>
      </c>
      <c r="D214" s="59">
        <v>0</v>
      </c>
      <c r="E214" s="59">
        <v>0</v>
      </c>
      <c r="F214" s="59">
        <v>0</v>
      </c>
      <c r="G214" s="59">
        <v>0</v>
      </c>
      <c r="H214" s="59">
        <v>0</v>
      </c>
      <c r="I214" s="59">
        <v>0</v>
      </c>
      <c r="J214" s="59">
        <v>0</v>
      </c>
      <c r="K214" s="59">
        <v>0</v>
      </c>
      <c r="L214" s="59">
        <v>0</v>
      </c>
      <c r="M214" s="59">
        <v>0</v>
      </c>
      <c r="N214" s="59">
        <v>0</v>
      </c>
      <c r="O214" s="59">
        <v>0</v>
      </c>
      <c r="P214" s="59">
        <v>0</v>
      </c>
      <c r="Q214" s="59">
        <v>0</v>
      </c>
      <c r="R214" s="59">
        <v>0</v>
      </c>
      <c r="S214" s="59">
        <v>0</v>
      </c>
      <c r="T214" s="59">
        <v>0</v>
      </c>
      <c r="U214" s="59">
        <v>0</v>
      </c>
      <c r="V214" s="59">
        <v>0</v>
      </c>
      <c r="W214" s="59">
        <v>0</v>
      </c>
      <c r="X214" s="59">
        <v>0</v>
      </c>
      <c r="Y214" s="59">
        <v>0</v>
      </c>
      <c r="Z214" s="59">
        <v>0</v>
      </c>
      <c r="AA214" s="59">
        <v>0</v>
      </c>
      <c r="AB214" s="59">
        <v>0</v>
      </c>
      <c r="AC214" s="59">
        <v>0</v>
      </c>
      <c r="AD214" s="59">
        <v>0</v>
      </c>
      <c r="AE214" s="59">
        <v>0</v>
      </c>
      <c r="AF214" s="59">
        <v>0</v>
      </c>
      <c r="AG214" s="59">
        <v>0</v>
      </c>
      <c r="AH214" s="59">
        <v>0</v>
      </c>
      <c r="AI214" s="59">
        <v>0</v>
      </c>
      <c r="AJ214" s="59">
        <v>0</v>
      </c>
      <c r="AK214" s="59">
        <v>0</v>
      </c>
      <c r="AL214" s="59">
        <v>0</v>
      </c>
      <c r="AM214" s="59">
        <v>0</v>
      </c>
      <c r="AN214" s="59">
        <v>0</v>
      </c>
      <c r="AO214" s="59">
        <v>0</v>
      </c>
      <c r="AP214" s="59">
        <v>0</v>
      </c>
      <c r="AQ214" s="59">
        <v>0</v>
      </c>
    </row>
    <row r="215" spans="1:43">
      <c r="A215" s="389" t="s">
        <v>332</v>
      </c>
      <c r="B215" s="438">
        <v>2930734.2071500001</v>
      </c>
      <c r="C215" s="438">
        <v>830809.55021999998</v>
      </c>
      <c r="D215" s="438">
        <v>1770565.50459</v>
      </c>
      <c r="E215" s="438">
        <v>1215580.2993399999</v>
      </c>
      <c r="F215" s="438">
        <v>553462.97367999994</v>
      </c>
      <c r="G215" s="438">
        <v>304499.77927</v>
      </c>
      <c r="H215" s="438">
        <v>147510.16753000001</v>
      </c>
      <c r="I215" s="438">
        <v>331076.57111999998</v>
      </c>
      <c r="J215" s="438">
        <v>421754.00448</v>
      </c>
      <c r="K215" s="438">
        <v>298388.81186999998</v>
      </c>
      <c r="L215" s="438">
        <v>147556.19812000002</v>
      </c>
      <c r="M215" s="438">
        <v>445764.40292999998</v>
      </c>
      <c r="N215" s="438">
        <v>225692.11478999999</v>
      </c>
      <c r="O215" s="438">
        <v>71079.60259000001</v>
      </c>
      <c r="P215" s="438">
        <v>294861.47954999999</v>
      </c>
      <c r="Q215" s="438">
        <v>94327.243739999991</v>
      </c>
      <c r="R215" s="438">
        <v>146689.55831999998</v>
      </c>
      <c r="S215" s="438">
        <v>119744.96846999999</v>
      </c>
      <c r="T215" s="438">
        <v>148212.39633000002</v>
      </c>
      <c r="U215" s="438">
        <v>279635.69942999998</v>
      </c>
      <c r="V215" s="438">
        <v>170122.83418000001</v>
      </c>
      <c r="W215" s="438">
        <v>192079.64474000002</v>
      </c>
      <c r="X215" s="438">
        <v>228510.53831999999</v>
      </c>
      <c r="Y215" s="438">
        <v>32411.579030000001</v>
      </c>
      <c r="Z215" s="438">
        <v>479309.02902999998</v>
      </c>
      <c r="AA215" s="438">
        <v>241353.55640999999</v>
      </c>
      <c r="AB215" s="438">
        <v>435987.22055999999</v>
      </c>
      <c r="AC215" s="438">
        <v>591377.47859000007</v>
      </c>
      <c r="AD215" s="438">
        <v>427101.62633</v>
      </c>
      <c r="AE215" s="438">
        <v>199662.62212000001</v>
      </c>
      <c r="AF215" s="438">
        <v>110394.64895999999</v>
      </c>
      <c r="AG215" s="438">
        <v>112709.43554000001</v>
      </c>
      <c r="AH215" s="438">
        <v>90612.306830000001</v>
      </c>
      <c r="AI215" s="438">
        <v>35913.543539999999</v>
      </c>
      <c r="AJ215" s="438">
        <v>80586.193540000007</v>
      </c>
      <c r="AK215" s="438">
        <v>40470.588840000004</v>
      </c>
      <c r="AL215" s="438">
        <v>314197.02726</v>
      </c>
      <c r="AM215" s="438">
        <v>50687.173539999996</v>
      </c>
      <c r="AN215" s="438">
        <v>297329.12167999998</v>
      </c>
      <c r="AO215" s="438">
        <v>130904.51509999999</v>
      </c>
      <c r="AP215" s="438">
        <v>9512.9790900000007</v>
      </c>
      <c r="AQ215" s="438">
        <v>15049179.19675</v>
      </c>
    </row>
    <row r="216" spans="1:43">
      <c r="A216" s="63" t="s">
        <v>333</v>
      </c>
      <c r="B216" s="59">
        <v>0</v>
      </c>
      <c r="C216" s="59">
        <v>0.1</v>
      </c>
      <c r="D216" s="59">
        <v>0</v>
      </c>
      <c r="E216" s="59">
        <v>2.66E-3</v>
      </c>
      <c r="F216" s="59">
        <v>0</v>
      </c>
      <c r="G216" s="59">
        <v>0</v>
      </c>
      <c r="H216" s="59">
        <v>0</v>
      </c>
      <c r="I216" s="59">
        <v>0</v>
      </c>
      <c r="J216" s="59">
        <v>0.06</v>
      </c>
      <c r="K216" s="59">
        <v>0</v>
      </c>
      <c r="L216" s="59">
        <v>0</v>
      </c>
      <c r="M216" s="59">
        <v>5.1999999999999998E-2</v>
      </c>
      <c r="N216" s="59">
        <v>0</v>
      </c>
      <c r="O216" s="59">
        <v>0</v>
      </c>
      <c r="P216" s="59">
        <v>5354.58439</v>
      </c>
      <c r="Q216" s="59">
        <v>0</v>
      </c>
      <c r="R216" s="59">
        <v>1</v>
      </c>
      <c r="S216" s="59">
        <v>0</v>
      </c>
      <c r="T216" s="59">
        <v>0</v>
      </c>
      <c r="U216" s="59">
        <v>0</v>
      </c>
      <c r="V216" s="59">
        <v>0</v>
      </c>
      <c r="W216" s="59">
        <v>0</v>
      </c>
      <c r="X216" s="59">
        <v>0</v>
      </c>
      <c r="Y216" s="59">
        <v>0</v>
      </c>
      <c r="Z216" s="59">
        <v>7245.32233</v>
      </c>
      <c r="AA216" s="59">
        <v>0</v>
      </c>
      <c r="AB216" s="59">
        <v>0</v>
      </c>
      <c r="AC216" s="59">
        <v>0</v>
      </c>
      <c r="AD216" s="59">
        <v>0</v>
      </c>
      <c r="AE216" s="59">
        <v>0</v>
      </c>
      <c r="AF216" s="59">
        <v>0</v>
      </c>
      <c r="AG216" s="59">
        <v>0</v>
      </c>
      <c r="AH216" s="59">
        <v>0</v>
      </c>
      <c r="AI216" s="59">
        <v>0</v>
      </c>
      <c r="AJ216" s="59">
        <v>0</v>
      </c>
      <c r="AK216" s="59">
        <v>0</v>
      </c>
      <c r="AL216" s="59">
        <v>0</v>
      </c>
      <c r="AM216" s="59">
        <v>0</v>
      </c>
      <c r="AN216" s="59">
        <v>0</v>
      </c>
      <c r="AO216" s="59">
        <v>0</v>
      </c>
      <c r="AP216" s="59">
        <v>0</v>
      </c>
      <c r="AQ216" s="59">
        <v>12601.12138</v>
      </c>
    </row>
    <row r="217" spans="1:43">
      <c r="A217" s="64" t="s">
        <v>334</v>
      </c>
      <c r="B217" s="59">
        <v>0</v>
      </c>
      <c r="C217" s="59">
        <v>0</v>
      </c>
      <c r="D217" s="59">
        <v>0</v>
      </c>
      <c r="E217" s="59">
        <v>0</v>
      </c>
      <c r="F217" s="59">
        <v>0</v>
      </c>
      <c r="G217" s="59">
        <v>0</v>
      </c>
      <c r="H217" s="59">
        <v>0</v>
      </c>
      <c r="I217" s="59">
        <v>0</v>
      </c>
      <c r="J217" s="59">
        <v>0</v>
      </c>
      <c r="K217" s="59">
        <v>0</v>
      </c>
      <c r="L217" s="59">
        <v>0</v>
      </c>
      <c r="M217" s="59">
        <v>0</v>
      </c>
      <c r="N217" s="59">
        <v>0</v>
      </c>
      <c r="O217" s="59">
        <v>0</v>
      </c>
      <c r="P217" s="59">
        <v>0</v>
      </c>
      <c r="Q217" s="59">
        <v>0</v>
      </c>
      <c r="R217" s="59">
        <v>0</v>
      </c>
      <c r="S217" s="59">
        <v>0</v>
      </c>
      <c r="T217" s="59">
        <v>0</v>
      </c>
      <c r="U217" s="59">
        <v>0</v>
      </c>
      <c r="V217" s="59">
        <v>0</v>
      </c>
      <c r="W217" s="59">
        <v>0</v>
      </c>
      <c r="X217" s="59">
        <v>0</v>
      </c>
      <c r="Y217" s="59">
        <v>0</v>
      </c>
      <c r="Z217" s="59">
        <v>0</v>
      </c>
      <c r="AA217" s="59">
        <v>0</v>
      </c>
      <c r="AB217" s="59">
        <v>0</v>
      </c>
      <c r="AC217" s="59">
        <v>0</v>
      </c>
      <c r="AD217" s="59">
        <v>0</v>
      </c>
      <c r="AE217" s="59">
        <v>0</v>
      </c>
      <c r="AF217" s="59">
        <v>0</v>
      </c>
      <c r="AG217" s="59">
        <v>0</v>
      </c>
      <c r="AH217" s="59">
        <v>0</v>
      </c>
      <c r="AI217" s="59">
        <v>0</v>
      </c>
      <c r="AJ217" s="59">
        <v>0</v>
      </c>
      <c r="AK217" s="59">
        <v>0</v>
      </c>
      <c r="AL217" s="59">
        <v>0</v>
      </c>
      <c r="AM217" s="59">
        <v>0</v>
      </c>
      <c r="AN217" s="59">
        <v>0</v>
      </c>
      <c r="AO217" s="59">
        <v>0</v>
      </c>
      <c r="AP217" s="59">
        <v>0</v>
      </c>
      <c r="AQ217" s="59">
        <v>0</v>
      </c>
    </row>
    <row r="218" spans="1:43">
      <c r="A218" s="64" t="s">
        <v>335</v>
      </c>
      <c r="B218" s="59">
        <v>0</v>
      </c>
      <c r="C218" s="59">
        <v>0</v>
      </c>
      <c r="D218" s="59">
        <v>0</v>
      </c>
      <c r="E218" s="59">
        <v>0</v>
      </c>
      <c r="F218" s="59">
        <v>0</v>
      </c>
      <c r="G218" s="59">
        <v>0</v>
      </c>
      <c r="H218" s="59">
        <v>0</v>
      </c>
      <c r="I218" s="59">
        <v>0</v>
      </c>
      <c r="J218" s="59">
        <v>0</v>
      </c>
      <c r="K218" s="59">
        <v>0</v>
      </c>
      <c r="L218" s="59">
        <v>0</v>
      </c>
      <c r="M218" s="59">
        <v>0</v>
      </c>
      <c r="N218" s="59">
        <v>0</v>
      </c>
      <c r="O218" s="59">
        <v>0</v>
      </c>
      <c r="P218" s="59">
        <v>0</v>
      </c>
      <c r="Q218" s="59">
        <v>0</v>
      </c>
      <c r="R218" s="59">
        <v>0</v>
      </c>
      <c r="S218" s="59">
        <v>0</v>
      </c>
      <c r="T218" s="59">
        <v>0</v>
      </c>
      <c r="U218" s="59">
        <v>0</v>
      </c>
      <c r="V218" s="59">
        <v>0</v>
      </c>
      <c r="W218" s="59">
        <v>0</v>
      </c>
      <c r="X218" s="59">
        <v>0</v>
      </c>
      <c r="Y218" s="59">
        <v>0</v>
      </c>
      <c r="Z218" s="59">
        <v>0</v>
      </c>
      <c r="AA218" s="59">
        <v>0</v>
      </c>
      <c r="AB218" s="59">
        <v>0</v>
      </c>
      <c r="AC218" s="59">
        <v>0</v>
      </c>
      <c r="AD218" s="59">
        <v>0</v>
      </c>
      <c r="AE218" s="59">
        <v>0</v>
      </c>
      <c r="AF218" s="59">
        <v>0</v>
      </c>
      <c r="AG218" s="59">
        <v>0</v>
      </c>
      <c r="AH218" s="59">
        <v>0</v>
      </c>
      <c r="AI218" s="59">
        <v>0</v>
      </c>
      <c r="AJ218" s="59">
        <v>0</v>
      </c>
      <c r="AK218" s="59">
        <v>0</v>
      </c>
      <c r="AL218" s="59">
        <v>0</v>
      </c>
      <c r="AM218" s="59">
        <v>0</v>
      </c>
      <c r="AN218" s="59">
        <v>0</v>
      </c>
      <c r="AO218" s="59">
        <v>0</v>
      </c>
      <c r="AP218" s="59">
        <v>0</v>
      </c>
      <c r="AQ218" s="59">
        <v>0</v>
      </c>
    </row>
    <row r="219" spans="1:43">
      <c r="A219" s="64" t="s">
        <v>336</v>
      </c>
      <c r="B219" s="59">
        <v>0</v>
      </c>
      <c r="C219" s="59">
        <v>0.1</v>
      </c>
      <c r="D219" s="59">
        <v>0</v>
      </c>
      <c r="E219" s="59">
        <v>2.66E-3</v>
      </c>
      <c r="F219" s="59">
        <v>0</v>
      </c>
      <c r="G219" s="59">
        <v>0</v>
      </c>
      <c r="H219" s="59">
        <v>0</v>
      </c>
      <c r="I219" s="59">
        <v>0</v>
      </c>
      <c r="J219" s="59">
        <v>0.06</v>
      </c>
      <c r="K219" s="59">
        <v>0</v>
      </c>
      <c r="L219" s="59">
        <v>0</v>
      </c>
      <c r="M219" s="59">
        <v>5.1999999999999998E-2</v>
      </c>
      <c r="N219" s="59">
        <v>0</v>
      </c>
      <c r="O219" s="59">
        <v>0</v>
      </c>
      <c r="P219" s="59">
        <v>5354.58439</v>
      </c>
      <c r="Q219" s="59">
        <v>0</v>
      </c>
      <c r="R219" s="59">
        <v>1</v>
      </c>
      <c r="S219" s="59">
        <v>0</v>
      </c>
      <c r="T219" s="59">
        <v>0</v>
      </c>
      <c r="U219" s="59">
        <v>0</v>
      </c>
      <c r="V219" s="59">
        <v>0</v>
      </c>
      <c r="W219" s="59">
        <v>0</v>
      </c>
      <c r="X219" s="59">
        <v>0</v>
      </c>
      <c r="Y219" s="59">
        <v>0</v>
      </c>
      <c r="Z219" s="59">
        <v>7245.32233</v>
      </c>
      <c r="AA219" s="59">
        <v>0</v>
      </c>
      <c r="AB219" s="59">
        <v>0</v>
      </c>
      <c r="AC219" s="59">
        <v>0</v>
      </c>
      <c r="AD219" s="59">
        <v>0</v>
      </c>
      <c r="AE219" s="59">
        <v>0</v>
      </c>
      <c r="AF219" s="59">
        <v>0</v>
      </c>
      <c r="AG219" s="59">
        <v>0</v>
      </c>
      <c r="AH219" s="59">
        <v>0</v>
      </c>
      <c r="AI219" s="59">
        <v>0</v>
      </c>
      <c r="AJ219" s="59">
        <v>0</v>
      </c>
      <c r="AK219" s="59">
        <v>0</v>
      </c>
      <c r="AL219" s="59">
        <v>0</v>
      </c>
      <c r="AM219" s="59">
        <v>0</v>
      </c>
      <c r="AN219" s="59">
        <v>0</v>
      </c>
      <c r="AO219" s="59">
        <v>0</v>
      </c>
      <c r="AP219" s="59">
        <v>0</v>
      </c>
      <c r="AQ219" s="59">
        <v>12601.12138</v>
      </c>
    </row>
    <row r="220" spans="1:43">
      <c r="A220" s="63" t="s">
        <v>337</v>
      </c>
      <c r="B220" s="59">
        <v>0</v>
      </c>
      <c r="C220" s="59">
        <v>0</v>
      </c>
      <c r="D220" s="59">
        <v>52027.85254</v>
      </c>
      <c r="E220" s="59">
        <v>0</v>
      </c>
      <c r="F220" s="59">
        <v>0</v>
      </c>
      <c r="G220" s="59">
        <v>0</v>
      </c>
      <c r="H220" s="59">
        <v>0</v>
      </c>
      <c r="I220" s="59">
        <v>0</v>
      </c>
      <c r="J220" s="59">
        <v>0</v>
      </c>
      <c r="K220" s="59">
        <v>0</v>
      </c>
      <c r="L220" s="59">
        <v>687.08526000000006</v>
      </c>
      <c r="M220" s="59">
        <v>0</v>
      </c>
      <c r="N220" s="59">
        <v>0</v>
      </c>
      <c r="O220" s="59">
        <v>0</v>
      </c>
      <c r="P220" s="59">
        <v>0</v>
      </c>
      <c r="Q220" s="59">
        <v>0</v>
      </c>
      <c r="R220" s="59">
        <v>0</v>
      </c>
      <c r="S220" s="59">
        <v>0</v>
      </c>
      <c r="T220" s="59">
        <v>0</v>
      </c>
      <c r="U220" s="59">
        <v>0</v>
      </c>
      <c r="V220" s="59">
        <v>0</v>
      </c>
      <c r="W220" s="59">
        <v>0</v>
      </c>
      <c r="X220" s="59">
        <v>0</v>
      </c>
      <c r="Y220" s="59">
        <v>0</v>
      </c>
      <c r="Z220" s="59">
        <v>0</v>
      </c>
      <c r="AA220" s="59">
        <v>0</v>
      </c>
      <c r="AB220" s="59">
        <v>0</v>
      </c>
      <c r="AC220" s="59">
        <v>0</v>
      </c>
      <c r="AD220" s="59">
        <v>0</v>
      </c>
      <c r="AE220" s="59">
        <v>0</v>
      </c>
      <c r="AF220" s="59">
        <v>0</v>
      </c>
      <c r="AG220" s="59">
        <v>0</v>
      </c>
      <c r="AH220" s="59">
        <v>0</v>
      </c>
      <c r="AI220" s="59">
        <v>0</v>
      </c>
      <c r="AJ220" s="59">
        <v>0</v>
      </c>
      <c r="AK220" s="59">
        <v>0</v>
      </c>
      <c r="AL220" s="59">
        <v>0</v>
      </c>
      <c r="AM220" s="59">
        <v>0</v>
      </c>
      <c r="AN220" s="59">
        <v>0</v>
      </c>
      <c r="AO220" s="59">
        <v>0</v>
      </c>
      <c r="AP220" s="59">
        <v>0</v>
      </c>
      <c r="AQ220" s="59">
        <v>52714.9378</v>
      </c>
    </row>
    <row r="221" spans="1:43">
      <c r="A221" s="65" t="s">
        <v>338</v>
      </c>
      <c r="B221" s="59">
        <v>0</v>
      </c>
      <c r="C221" s="59">
        <v>0</v>
      </c>
      <c r="D221" s="59">
        <v>0</v>
      </c>
      <c r="E221" s="59">
        <v>0</v>
      </c>
      <c r="F221" s="59">
        <v>0</v>
      </c>
      <c r="G221" s="59">
        <v>0</v>
      </c>
      <c r="H221" s="59">
        <v>0</v>
      </c>
      <c r="I221" s="59">
        <v>0</v>
      </c>
      <c r="J221" s="59">
        <v>0</v>
      </c>
      <c r="K221" s="59">
        <v>0</v>
      </c>
      <c r="L221" s="59">
        <v>0</v>
      </c>
      <c r="M221" s="59">
        <v>0</v>
      </c>
      <c r="N221" s="59">
        <v>0</v>
      </c>
      <c r="O221" s="59">
        <v>0</v>
      </c>
      <c r="P221" s="59">
        <v>0</v>
      </c>
      <c r="Q221" s="59">
        <v>0</v>
      </c>
      <c r="R221" s="59">
        <v>0</v>
      </c>
      <c r="S221" s="59">
        <v>0</v>
      </c>
      <c r="T221" s="59">
        <v>0</v>
      </c>
      <c r="U221" s="59">
        <v>0</v>
      </c>
      <c r="V221" s="59">
        <v>0</v>
      </c>
      <c r="W221" s="59">
        <v>0</v>
      </c>
      <c r="X221" s="59">
        <v>0</v>
      </c>
      <c r="Y221" s="59">
        <v>0</v>
      </c>
      <c r="Z221" s="59">
        <v>0</v>
      </c>
      <c r="AA221" s="59">
        <v>0</v>
      </c>
      <c r="AB221" s="59">
        <v>0</v>
      </c>
      <c r="AC221" s="59">
        <v>0</v>
      </c>
      <c r="AD221" s="59">
        <v>0</v>
      </c>
      <c r="AE221" s="59">
        <v>0</v>
      </c>
      <c r="AF221" s="59">
        <v>0</v>
      </c>
      <c r="AG221" s="59">
        <v>0</v>
      </c>
      <c r="AH221" s="59">
        <v>0</v>
      </c>
      <c r="AI221" s="59">
        <v>0</v>
      </c>
      <c r="AJ221" s="59">
        <v>0</v>
      </c>
      <c r="AK221" s="59">
        <v>0</v>
      </c>
      <c r="AL221" s="59">
        <v>0</v>
      </c>
      <c r="AM221" s="59">
        <v>0</v>
      </c>
      <c r="AN221" s="59">
        <v>0</v>
      </c>
      <c r="AO221" s="59">
        <v>0</v>
      </c>
      <c r="AP221" s="59">
        <v>0</v>
      </c>
      <c r="AQ221" s="59">
        <v>0</v>
      </c>
    </row>
    <row r="222" spans="1:43">
      <c r="A222" s="64" t="s">
        <v>339</v>
      </c>
      <c r="B222" s="59">
        <v>0</v>
      </c>
      <c r="C222" s="59">
        <v>0</v>
      </c>
      <c r="D222" s="59">
        <v>52027.85254</v>
      </c>
      <c r="E222" s="59">
        <v>0</v>
      </c>
      <c r="F222" s="59">
        <v>0</v>
      </c>
      <c r="G222" s="59">
        <v>0</v>
      </c>
      <c r="H222" s="59">
        <v>0</v>
      </c>
      <c r="I222" s="59">
        <v>0</v>
      </c>
      <c r="J222" s="59">
        <v>0</v>
      </c>
      <c r="K222" s="59">
        <v>0</v>
      </c>
      <c r="L222" s="59">
        <v>687.08526000000006</v>
      </c>
      <c r="M222" s="59">
        <v>0</v>
      </c>
      <c r="N222" s="59">
        <v>0</v>
      </c>
      <c r="O222" s="59">
        <v>0</v>
      </c>
      <c r="P222" s="59">
        <v>0</v>
      </c>
      <c r="Q222" s="59">
        <v>0</v>
      </c>
      <c r="R222" s="59">
        <v>0</v>
      </c>
      <c r="S222" s="59">
        <v>0</v>
      </c>
      <c r="T222" s="59">
        <v>0</v>
      </c>
      <c r="U222" s="59">
        <v>0</v>
      </c>
      <c r="V222" s="59">
        <v>0</v>
      </c>
      <c r="W222" s="59">
        <v>0</v>
      </c>
      <c r="X222" s="59">
        <v>0</v>
      </c>
      <c r="Y222" s="59">
        <v>0</v>
      </c>
      <c r="Z222" s="59">
        <v>0</v>
      </c>
      <c r="AA222" s="59">
        <v>0</v>
      </c>
      <c r="AB222" s="59">
        <v>0</v>
      </c>
      <c r="AC222" s="59">
        <v>0</v>
      </c>
      <c r="AD222" s="59">
        <v>0</v>
      </c>
      <c r="AE222" s="59">
        <v>0</v>
      </c>
      <c r="AF222" s="59">
        <v>0</v>
      </c>
      <c r="AG222" s="59">
        <v>0</v>
      </c>
      <c r="AH222" s="59">
        <v>0</v>
      </c>
      <c r="AI222" s="59">
        <v>0</v>
      </c>
      <c r="AJ222" s="59">
        <v>0</v>
      </c>
      <c r="AK222" s="59">
        <v>0</v>
      </c>
      <c r="AL222" s="59">
        <v>0</v>
      </c>
      <c r="AM222" s="59">
        <v>0</v>
      </c>
      <c r="AN222" s="59">
        <v>0</v>
      </c>
      <c r="AO222" s="59">
        <v>0</v>
      </c>
      <c r="AP222" s="59">
        <v>0</v>
      </c>
      <c r="AQ222" s="59">
        <v>52714.9378</v>
      </c>
    </row>
    <row r="223" spans="1:43">
      <c r="A223" s="64" t="s">
        <v>340</v>
      </c>
      <c r="B223" s="59">
        <v>0</v>
      </c>
      <c r="C223" s="59">
        <v>0</v>
      </c>
      <c r="D223" s="59">
        <v>0</v>
      </c>
      <c r="E223" s="59">
        <v>0</v>
      </c>
      <c r="F223" s="59">
        <v>0</v>
      </c>
      <c r="G223" s="59">
        <v>0</v>
      </c>
      <c r="H223" s="59">
        <v>0</v>
      </c>
      <c r="I223" s="59">
        <v>0</v>
      </c>
      <c r="J223" s="59">
        <v>0</v>
      </c>
      <c r="K223" s="59">
        <v>0</v>
      </c>
      <c r="L223" s="59">
        <v>0</v>
      </c>
      <c r="M223" s="59">
        <v>0</v>
      </c>
      <c r="N223" s="59">
        <v>0</v>
      </c>
      <c r="O223" s="59">
        <v>0</v>
      </c>
      <c r="P223" s="59">
        <v>0</v>
      </c>
      <c r="Q223" s="59">
        <v>0</v>
      </c>
      <c r="R223" s="59">
        <v>0</v>
      </c>
      <c r="S223" s="59">
        <v>0</v>
      </c>
      <c r="T223" s="59">
        <v>0</v>
      </c>
      <c r="U223" s="59">
        <v>0</v>
      </c>
      <c r="V223" s="59">
        <v>0</v>
      </c>
      <c r="W223" s="59">
        <v>0</v>
      </c>
      <c r="X223" s="59">
        <v>0</v>
      </c>
      <c r="Y223" s="59">
        <v>0</v>
      </c>
      <c r="Z223" s="59">
        <v>0</v>
      </c>
      <c r="AA223" s="59">
        <v>0</v>
      </c>
      <c r="AB223" s="59">
        <v>0</v>
      </c>
      <c r="AC223" s="59">
        <v>0</v>
      </c>
      <c r="AD223" s="59">
        <v>0</v>
      </c>
      <c r="AE223" s="59">
        <v>0</v>
      </c>
      <c r="AF223" s="59">
        <v>0</v>
      </c>
      <c r="AG223" s="59">
        <v>0</v>
      </c>
      <c r="AH223" s="59">
        <v>0</v>
      </c>
      <c r="AI223" s="59">
        <v>0</v>
      </c>
      <c r="AJ223" s="59">
        <v>0</v>
      </c>
      <c r="AK223" s="59">
        <v>0</v>
      </c>
      <c r="AL223" s="59">
        <v>0</v>
      </c>
      <c r="AM223" s="59">
        <v>0</v>
      </c>
      <c r="AN223" s="59">
        <v>0</v>
      </c>
      <c r="AO223" s="59">
        <v>0</v>
      </c>
      <c r="AP223" s="59">
        <v>0</v>
      </c>
      <c r="AQ223" s="59">
        <v>0</v>
      </c>
    </row>
    <row r="224" spans="1:43">
      <c r="A224" s="64" t="s">
        <v>341</v>
      </c>
      <c r="B224" s="59">
        <v>0</v>
      </c>
      <c r="C224" s="59">
        <v>0</v>
      </c>
      <c r="D224" s="59">
        <v>0</v>
      </c>
      <c r="E224" s="59">
        <v>0</v>
      </c>
      <c r="F224" s="59">
        <v>0</v>
      </c>
      <c r="G224" s="59">
        <v>0</v>
      </c>
      <c r="H224" s="59">
        <v>0</v>
      </c>
      <c r="I224" s="59">
        <v>0</v>
      </c>
      <c r="J224" s="59">
        <v>0</v>
      </c>
      <c r="K224" s="59">
        <v>0</v>
      </c>
      <c r="L224" s="59">
        <v>0</v>
      </c>
      <c r="M224" s="59">
        <v>0</v>
      </c>
      <c r="N224" s="59">
        <v>0</v>
      </c>
      <c r="O224" s="59">
        <v>0</v>
      </c>
      <c r="P224" s="59">
        <v>0</v>
      </c>
      <c r="Q224" s="59">
        <v>0</v>
      </c>
      <c r="R224" s="59">
        <v>0</v>
      </c>
      <c r="S224" s="59">
        <v>0</v>
      </c>
      <c r="T224" s="59">
        <v>0</v>
      </c>
      <c r="U224" s="59">
        <v>0</v>
      </c>
      <c r="V224" s="59">
        <v>0</v>
      </c>
      <c r="W224" s="59">
        <v>0</v>
      </c>
      <c r="X224" s="59">
        <v>0</v>
      </c>
      <c r="Y224" s="59">
        <v>0</v>
      </c>
      <c r="Z224" s="59">
        <v>0</v>
      </c>
      <c r="AA224" s="59">
        <v>0</v>
      </c>
      <c r="AB224" s="59">
        <v>0</v>
      </c>
      <c r="AC224" s="59">
        <v>0</v>
      </c>
      <c r="AD224" s="59">
        <v>0</v>
      </c>
      <c r="AE224" s="59">
        <v>0</v>
      </c>
      <c r="AF224" s="59">
        <v>0</v>
      </c>
      <c r="AG224" s="59">
        <v>0</v>
      </c>
      <c r="AH224" s="59">
        <v>0</v>
      </c>
      <c r="AI224" s="59">
        <v>0</v>
      </c>
      <c r="AJ224" s="59">
        <v>0</v>
      </c>
      <c r="AK224" s="59">
        <v>0</v>
      </c>
      <c r="AL224" s="59">
        <v>0</v>
      </c>
      <c r="AM224" s="59">
        <v>0</v>
      </c>
      <c r="AN224" s="59">
        <v>0</v>
      </c>
      <c r="AO224" s="59">
        <v>0</v>
      </c>
      <c r="AP224" s="59">
        <v>0</v>
      </c>
      <c r="AQ224" s="59">
        <v>0</v>
      </c>
    </row>
    <row r="225" spans="1:43">
      <c r="A225" s="64" t="s">
        <v>342</v>
      </c>
      <c r="B225" s="59">
        <v>0</v>
      </c>
      <c r="C225" s="59">
        <v>0</v>
      </c>
      <c r="D225" s="59">
        <v>0</v>
      </c>
      <c r="E225" s="59">
        <v>0</v>
      </c>
      <c r="F225" s="59">
        <v>0</v>
      </c>
      <c r="G225" s="59">
        <v>0</v>
      </c>
      <c r="H225" s="59">
        <v>0</v>
      </c>
      <c r="I225" s="59">
        <v>0</v>
      </c>
      <c r="J225" s="59">
        <v>0</v>
      </c>
      <c r="K225" s="59">
        <v>0</v>
      </c>
      <c r="L225" s="59">
        <v>0</v>
      </c>
      <c r="M225" s="59">
        <v>0</v>
      </c>
      <c r="N225" s="59">
        <v>0</v>
      </c>
      <c r="O225" s="59">
        <v>0</v>
      </c>
      <c r="P225" s="59">
        <v>0</v>
      </c>
      <c r="Q225" s="59">
        <v>0</v>
      </c>
      <c r="R225" s="59">
        <v>0</v>
      </c>
      <c r="S225" s="59">
        <v>0</v>
      </c>
      <c r="T225" s="59">
        <v>0</v>
      </c>
      <c r="U225" s="59">
        <v>0</v>
      </c>
      <c r="V225" s="59">
        <v>0</v>
      </c>
      <c r="W225" s="59">
        <v>0</v>
      </c>
      <c r="X225" s="59">
        <v>0</v>
      </c>
      <c r="Y225" s="59">
        <v>0</v>
      </c>
      <c r="Z225" s="59">
        <v>0</v>
      </c>
      <c r="AA225" s="59">
        <v>0</v>
      </c>
      <c r="AB225" s="59">
        <v>0</v>
      </c>
      <c r="AC225" s="59">
        <v>0</v>
      </c>
      <c r="AD225" s="59">
        <v>0</v>
      </c>
      <c r="AE225" s="59">
        <v>0</v>
      </c>
      <c r="AF225" s="59">
        <v>0</v>
      </c>
      <c r="AG225" s="59">
        <v>0</v>
      </c>
      <c r="AH225" s="59">
        <v>0</v>
      </c>
      <c r="AI225" s="59">
        <v>0</v>
      </c>
      <c r="AJ225" s="59">
        <v>0</v>
      </c>
      <c r="AK225" s="59">
        <v>0</v>
      </c>
      <c r="AL225" s="59">
        <v>0</v>
      </c>
      <c r="AM225" s="59">
        <v>0</v>
      </c>
      <c r="AN225" s="59">
        <v>0</v>
      </c>
      <c r="AO225" s="59">
        <v>0</v>
      </c>
      <c r="AP225" s="59">
        <v>0</v>
      </c>
      <c r="AQ225" s="59">
        <v>0</v>
      </c>
    </row>
    <row r="226" spans="1:43">
      <c r="A226" s="63" t="s">
        <v>343</v>
      </c>
      <c r="B226" s="59">
        <v>0</v>
      </c>
      <c r="C226" s="59">
        <v>0</v>
      </c>
      <c r="D226" s="59">
        <v>0</v>
      </c>
      <c r="E226" s="59">
        <v>0</v>
      </c>
      <c r="F226" s="59">
        <v>0</v>
      </c>
      <c r="G226" s="59">
        <v>0</v>
      </c>
      <c r="H226" s="59">
        <v>0</v>
      </c>
      <c r="I226" s="59">
        <v>0</v>
      </c>
      <c r="J226" s="59">
        <v>0</v>
      </c>
      <c r="K226" s="59">
        <v>0</v>
      </c>
      <c r="L226" s="59">
        <v>0</v>
      </c>
      <c r="M226" s="59">
        <v>0</v>
      </c>
      <c r="N226" s="59">
        <v>0</v>
      </c>
      <c r="O226" s="59">
        <v>0</v>
      </c>
      <c r="P226" s="59">
        <v>1569.4701100000002</v>
      </c>
      <c r="Q226" s="59">
        <v>0</v>
      </c>
      <c r="R226" s="59">
        <v>0</v>
      </c>
      <c r="S226" s="59">
        <v>0</v>
      </c>
      <c r="T226" s="59">
        <v>0</v>
      </c>
      <c r="U226" s="59">
        <v>0</v>
      </c>
      <c r="V226" s="59">
        <v>0</v>
      </c>
      <c r="W226" s="59">
        <v>0</v>
      </c>
      <c r="X226" s="59">
        <v>0</v>
      </c>
      <c r="Y226" s="59">
        <v>0</v>
      </c>
      <c r="Z226" s="59">
        <v>0</v>
      </c>
      <c r="AA226" s="59">
        <v>0</v>
      </c>
      <c r="AB226" s="59">
        <v>0</v>
      </c>
      <c r="AC226" s="59">
        <v>0</v>
      </c>
      <c r="AD226" s="59">
        <v>0</v>
      </c>
      <c r="AE226" s="59">
        <v>0</v>
      </c>
      <c r="AF226" s="59">
        <v>0</v>
      </c>
      <c r="AG226" s="59">
        <v>0</v>
      </c>
      <c r="AH226" s="59">
        <v>0</v>
      </c>
      <c r="AI226" s="59">
        <v>0</v>
      </c>
      <c r="AJ226" s="59">
        <v>0</v>
      </c>
      <c r="AK226" s="59">
        <v>0</v>
      </c>
      <c r="AL226" s="59">
        <v>0</v>
      </c>
      <c r="AM226" s="59">
        <v>0</v>
      </c>
      <c r="AN226" s="59">
        <v>0</v>
      </c>
      <c r="AO226" s="59">
        <v>0</v>
      </c>
      <c r="AP226" s="59">
        <v>0</v>
      </c>
      <c r="AQ226" s="59">
        <v>1569.4701100000002</v>
      </c>
    </row>
    <row r="227" spans="1:43">
      <c r="A227" s="64" t="s">
        <v>344</v>
      </c>
      <c r="B227" s="59">
        <v>0</v>
      </c>
      <c r="C227" s="59">
        <v>0</v>
      </c>
      <c r="D227" s="59">
        <v>0</v>
      </c>
      <c r="E227" s="59">
        <v>0</v>
      </c>
      <c r="F227" s="59">
        <v>0</v>
      </c>
      <c r="G227" s="59">
        <v>0</v>
      </c>
      <c r="H227" s="59">
        <v>0</v>
      </c>
      <c r="I227" s="59">
        <v>0</v>
      </c>
      <c r="J227" s="59">
        <v>0</v>
      </c>
      <c r="K227" s="59">
        <v>0</v>
      </c>
      <c r="L227" s="59">
        <v>0</v>
      </c>
      <c r="M227" s="59">
        <v>0</v>
      </c>
      <c r="N227" s="59">
        <v>0</v>
      </c>
      <c r="O227" s="59">
        <v>0</v>
      </c>
      <c r="P227" s="59">
        <v>1569.4701100000002</v>
      </c>
      <c r="Q227" s="59">
        <v>0</v>
      </c>
      <c r="R227" s="59">
        <v>0</v>
      </c>
      <c r="S227" s="59">
        <v>0</v>
      </c>
      <c r="T227" s="59">
        <v>0</v>
      </c>
      <c r="U227" s="59">
        <v>0</v>
      </c>
      <c r="V227" s="59">
        <v>0</v>
      </c>
      <c r="W227" s="59">
        <v>0</v>
      </c>
      <c r="X227" s="59">
        <v>0</v>
      </c>
      <c r="Y227" s="59">
        <v>0</v>
      </c>
      <c r="Z227" s="59">
        <v>0</v>
      </c>
      <c r="AA227" s="59">
        <v>0</v>
      </c>
      <c r="AB227" s="59">
        <v>0</v>
      </c>
      <c r="AC227" s="59">
        <v>0</v>
      </c>
      <c r="AD227" s="59">
        <v>0</v>
      </c>
      <c r="AE227" s="59">
        <v>0</v>
      </c>
      <c r="AF227" s="59">
        <v>0</v>
      </c>
      <c r="AG227" s="59">
        <v>0</v>
      </c>
      <c r="AH227" s="59">
        <v>0</v>
      </c>
      <c r="AI227" s="59">
        <v>0</v>
      </c>
      <c r="AJ227" s="59">
        <v>0</v>
      </c>
      <c r="AK227" s="59">
        <v>0</v>
      </c>
      <c r="AL227" s="59">
        <v>0</v>
      </c>
      <c r="AM227" s="59">
        <v>0</v>
      </c>
      <c r="AN227" s="59">
        <v>0</v>
      </c>
      <c r="AO227" s="59">
        <v>0</v>
      </c>
      <c r="AP227" s="59">
        <v>0</v>
      </c>
      <c r="AQ227" s="59">
        <v>1569.4701100000002</v>
      </c>
    </row>
    <row r="228" spans="1:43">
      <c r="A228" s="64" t="s">
        <v>345</v>
      </c>
      <c r="B228" s="59">
        <v>0</v>
      </c>
      <c r="C228" s="59">
        <v>0</v>
      </c>
      <c r="D228" s="59">
        <v>0</v>
      </c>
      <c r="E228" s="59">
        <v>0</v>
      </c>
      <c r="F228" s="59">
        <v>0</v>
      </c>
      <c r="G228" s="59">
        <v>0</v>
      </c>
      <c r="H228" s="59">
        <v>0</v>
      </c>
      <c r="I228" s="59">
        <v>0</v>
      </c>
      <c r="J228" s="59">
        <v>0</v>
      </c>
      <c r="K228" s="59">
        <v>0</v>
      </c>
      <c r="L228" s="59">
        <v>0</v>
      </c>
      <c r="M228" s="59">
        <v>0</v>
      </c>
      <c r="N228" s="59">
        <v>0</v>
      </c>
      <c r="O228" s="59">
        <v>0</v>
      </c>
      <c r="P228" s="59">
        <v>0</v>
      </c>
      <c r="Q228" s="59">
        <v>0</v>
      </c>
      <c r="R228" s="59">
        <v>0</v>
      </c>
      <c r="S228" s="59">
        <v>0</v>
      </c>
      <c r="T228" s="59">
        <v>0</v>
      </c>
      <c r="U228" s="59">
        <v>0</v>
      </c>
      <c r="V228" s="59">
        <v>0</v>
      </c>
      <c r="W228" s="59">
        <v>0</v>
      </c>
      <c r="X228" s="59">
        <v>0</v>
      </c>
      <c r="Y228" s="59">
        <v>0</v>
      </c>
      <c r="Z228" s="59">
        <v>0</v>
      </c>
      <c r="AA228" s="59">
        <v>0</v>
      </c>
      <c r="AB228" s="59">
        <v>0</v>
      </c>
      <c r="AC228" s="59">
        <v>0</v>
      </c>
      <c r="AD228" s="59">
        <v>0</v>
      </c>
      <c r="AE228" s="59">
        <v>0</v>
      </c>
      <c r="AF228" s="59">
        <v>0</v>
      </c>
      <c r="AG228" s="59">
        <v>0</v>
      </c>
      <c r="AH228" s="59">
        <v>0</v>
      </c>
      <c r="AI228" s="59">
        <v>0</v>
      </c>
      <c r="AJ228" s="59">
        <v>0</v>
      </c>
      <c r="AK228" s="59">
        <v>0</v>
      </c>
      <c r="AL228" s="59">
        <v>0</v>
      </c>
      <c r="AM228" s="59">
        <v>0</v>
      </c>
      <c r="AN228" s="59">
        <v>0</v>
      </c>
      <c r="AO228" s="59">
        <v>0</v>
      </c>
      <c r="AP228" s="59">
        <v>0</v>
      </c>
      <c r="AQ228" s="59">
        <v>0</v>
      </c>
    </row>
    <row r="229" spans="1:43">
      <c r="A229" s="63" t="s">
        <v>346</v>
      </c>
      <c r="B229" s="59">
        <v>0</v>
      </c>
      <c r="C229" s="59">
        <v>0</v>
      </c>
      <c r="D229" s="59">
        <v>0</v>
      </c>
      <c r="E229" s="59">
        <v>0</v>
      </c>
      <c r="F229" s="59">
        <v>0</v>
      </c>
      <c r="G229" s="59">
        <v>0</v>
      </c>
      <c r="H229" s="59">
        <v>0</v>
      </c>
      <c r="I229" s="59">
        <v>0</v>
      </c>
      <c r="J229" s="59">
        <v>0</v>
      </c>
      <c r="K229" s="59">
        <v>0</v>
      </c>
      <c r="L229" s="59">
        <v>0</v>
      </c>
      <c r="M229" s="59">
        <v>0</v>
      </c>
      <c r="N229" s="59">
        <v>0</v>
      </c>
      <c r="O229" s="59">
        <v>0</v>
      </c>
      <c r="P229" s="59">
        <v>0</v>
      </c>
      <c r="Q229" s="59">
        <v>0</v>
      </c>
      <c r="R229" s="59">
        <v>0</v>
      </c>
      <c r="S229" s="59">
        <v>0</v>
      </c>
      <c r="T229" s="59">
        <v>0</v>
      </c>
      <c r="U229" s="59">
        <v>0</v>
      </c>
      <c r="V229" s="59">
        <v>0</v>
      </c>
      <c r="W229" s="59">
        <v>0</v>
      </c>
      <c r="X229" s="59">
        <v>0</v>
      </c>
      <c r="Y229" s="59">
        <v>0</v>
      </c>
      <c r="Z229" s="59">
        <v>0</v>
      </c>
      <c r="AA229" s="59">
        <v>0</v>
      </c>
      <c r="AB229" s="59">
        <v>0</v>
      </c>
      <c r="AC229" s="59">
        <v>0</v>
      </c>
      <c r="AD229" s="59">
        <v>0</v>
      </c>
      <c r="AE229" s="59">
        <v>0</v>
      </c>
      <c r="AF229" s="59">
        <v>0</v>
      </c>
      <c r="AG229" s="59">
        <v>0</v>
      </c>
      <c r="AH229" s="59">
        <v>0</v>
      </c>
      <c r="AI229" s="59">
        <v>0</v>
      </c>
      <c r="AJ229" s="59">
        <v>0</v>
      </c>
      <c r="AK229" s="59">
        <v>0</v>
      </c>
      <c r="AL229" s="59">
        <v>0</v>
      </c>
      <c r="AM229" s="59">
        <v>0</v>
      </c>
      <c r="AN229" s="59">
        <v>0</v>
      </c>
      <c r="AO229" s="59">
        <v>0</v>
      </c>
      <c r="AP229" s="59">
        <v>0</v>
      </c>
      <c r="AQ229" s="59">
        <v>0</v>
      </c>
    </row>
    <row r="230" spans="1:43">
      <c r="A230" s="64" t="s">
        <v>347</v>
      </c>
      <c r="B230" s="59">
        <v>0</v>
      </c>
      <c r="C230" s="59">
        <v>0</v>
      </c>
      <c r="D230" s="59">
        <v>0</v>
      </c>
      <c r="E230" s="59">
        <v>0</v>
      </c>
      <c r="F230" s="59">
        <v>0</v>
      </c>
      <c r="G230" s="59">
        <v>0</v>
      </c>
      <c r="H230" s="59">
        <v>0</v>
      </c>
      <c r="I230" s="59">
        <v>0</v>
      </c>
      <c r="J230" s="59">
        <v>0</v>
      </c>
      <c r="K230" s="59">
        <v>0</v>
      </c>
      <c r="L230" s="59">
        <v>0</v>
      </c>
      <c r="M230" s="59">
        <v>0</v>
      </c>
      <c r="N230" s="59">
        <v>0</v>
      </c>
      <c r="O230" s="59">
        <v>0</v>
      </c>
      <c r="P230" s="59">
        <v>0</v>
      </c>
      <c r="Q230" s="59">
        <v>0</v>
      </c>
      <c r="R230" s="59">
        <v>0</v>
      </c>
      <c r="S230" s="59">
        <v>0</v>
      </c>
      <c r="T230" s="59">
        <v>0</v>
      </c>
      <c r="U230" s="59">
        <v>0</v>
      </c>
      <c r="V230" s="59">
        <v>0</v>
      </c>
      <c r="W230" s="59">
        <v>0</v>
      </c>
      <c r="X230" s="59">
        <v>0</v>
      </c>
      <c r="Y230" s="59">
        <v>0</v>
      </c>
      <c r="Z230" s="59">
        <v>0</v>
      </c>
      <c r="AA230" s="59">
        <v>0</v>
      </c>
      <c r="AB230" s="59">
        <v>0</v>
      </c>
      <c r="AC230" s="59">
        <v>0</v>
      </c>
      <c r="AD230" s="59">
        <v>0</v>
      </c>
      <c r="AE230" s="59">
        <v>0</v>
      </c>
      <c r="AF230" s="59">
        <v>0</v>
      </c>
      <c r="AG230" s="59">
        <v>0</v>
      </c>
      <c r="AH230" s="59">
        <v>0</v>
      </c>
      <c r="AI230" s="59">
        <v>0</v>
      </c>
      <c r="AJ230" s="59">
        <v>0</v>
      </c>
      <c r="AK230" s="59">
        <v>0</v>
      </c>
      <c r="AL230" s="59">
        <v>0</v>
      </c>
      <c r="AM230" s="59">
        <v>0</v>
      </c>
      <c r="AN230" s="59">
        <v>0</v>
      </c>
      <c r="AO230" s="59">
        <v>0</v>
      </c>
      <c r="AP230" s="59">
        <v>0</v>
      </c>
      <c r="AQ230" s="59">
        <v>0</v>
      </c>
    </row>
    <row r="231" spans="1:43">
      <c r="A231" s="64" t="s">
        <v>348</v>
      </c>
      <c r="B231" s="59">
        <v>0</v>
      </c>
      <c r="C231" s="59">
        <v>0</v>
      </c>
      <c r="D231" s="59">
        <v>0</v>
      </c>
      <c r="E231" s="59">
        <v>0</v>
      </c>
      <c r="F231" s="59">
        <v>0</v>
      </c>
      <c r="G231" s="59">
        <v>0</v>
      </c>
      <c r="H231" s="59">
        <v>0</v>
      </c>
      <c r="I231" s="59">
        <v>0</v>
      </c>
      <c r="J231" s="59">
        <v>0</v>
      </c>
      <c r="K231" s="59">
        <v>0</v>
      </c>
      <c r="L231" s="59">
        <v>0</v>
      </c>
      <c r="M231" s="59">
        <v>0</v>
      </c>
      <c r="N231" s="59">
        <v>0</v>
      </c>
      <c r="O231" s="59">
        <v>0</v>
      </c>
      <c r="P231" s="59">
        <v>0</v>
      </c>
      <c r="Q231" s="59">
        <v>0</v>
      </c>
      <c r="R231" s="59">
        <v>0</v>
      </c>
      <c r="S231" s="59">
        <v>0</v>
      </c>
      <c r="T231" s="59">
        <v>0</v>
      </c>
      <c r="U231" s="59">
        <v>0</v>
      </c>
      <c r="V231" s="59">
        <v>0</v>
      </c>
      <c r="W231" s="59">
        <v>0</v>
      </c>
      <c r="X231" s="59">
        <v>0</v>
      </c>
      <c r="Y231" s="59">
        <v>0</v>
      </c>
      <c r="Z231" s="59">
        <v>0</v>
      </c>
      <c r="AA231" s="59">
        <v>0</v>
      </c>
      <c r="AB231" s="59">
        <v>0</v>
      </c>
      <c r="AC231" s="59">
        <v>0</v>
      </c>
      <c r="AD231" s="59">
        <v>0</v>
      </c>
      <c r="AE231" s="59">
        <v>0</v>
      </c>
      <c r="AF231" s="59">
        <v>0</v>
      </c>
      <c r="AG231" s="59">
        <v>0</v>
      </c>
      <c r="AH231" s="59">
        <v>0</v>
      </c>
      <c r="AI231" s="59">
        <v>0</v>
      </c>
      <c r="AJ231" s="59">
        <v>0</v>
      </c>
      <c r="AK231" s="59">
        <v>0</v>
      </c>
      <c r="AL231" s="59">
        <v>0</v>
      </c>
      <c r="AM231" s="59">
        <v>0</v>
      </c>
      <c r="AN231" s="59">
        <v>0</v>
      </c>
      <c r="AO231" s="59">
        <v>0</v>
      </c>
      <c r="AP231" s="59">
        <v>0</v>
      </c>
      <c r="AQ231" s="59">
        <v>0</v>
      </c>
    </row>
    <row r="232" spans="1:43">
      <c r="A232" s="63" t="s">
        <v>349</v>
      </c>
      <c r="B232" s="59">
        <v>2235647.1228899998</v>
      </c>
      <c r="C232" s="59">
        <v>755173.78752999997</v>
      </c>
      <c r="D232" s="59">
        <v>1523925.73156</v>
      </c>
      <c r="E232" s="59">
        <v>394246.84450999997</v>
      </c>
      <c r="F232" s="59">
        <v>461173.04739999998</v>
      </c>
      <c r="G232" s="59">
        <v>271781.80658999999</v>
      </c>
      <c r="H232" s="59">
        <v>113512.59482</v>
      </c>
      <c r="I232" s="59">
        <v>304235.12725000002</v>
      </c>
      <c r="J232" s="59">
        <v>368193.02325999999</v>
      </c>
      <c r="K232" s="59">
        <v>261522.16140000001</v>
      </c>
      <c r="L232" s="59">
        <v>135556.22378999999</v>
      </c>
      <c r="M232" s="59">
        <v>417447.89452999999</v>
      </c>
      <c r="N232" s="59">
        <v>202856.49708</v>
      </c>
      <c r="O232" s="59">
        <v>25403.37284</v>
      </c>
      <c r="P232" s="59">
        <v>105129.36884000001</v>
      </c>
      <c r="Q232" s="59">
        <v>78866.085430000006</v>
      </c>
      <c r="R232" s="59">
        <v>101078.09781000001</v>
      </c>
      <c r="S232" s="59">
        <v>106723.03960999999</v>
      </c>
      <c r="T232" s="59">
        <v>101031.66576999999</v>
      </c>
      <c r="U232" s="59">
        <v>39704.125610000003</v>
      </c>
      <c r="V232" s="59">
        <v>153265.50440999999</v>
      </c>
      <c r="W232" s="59">
        <v>163073.8125</v>
      </c>
      <c r="X232" s="59">
        <v>171055.06919000001</v>
      </c>
      <c r="Y232" s="59">
        <v>11078.538369999998</v>
      </c>
      <c r="Z232" s="59">
        <v>447580.90331999998</v>
      </c>
      <c r="AA232" s="59">
        <v>226731.47755000001</v>
      </c>
      <c r="AB232" s="59">
        <v>331235.28461999999</v>
      </c>
      <c r="AC232" s="59">
        <v>539677.39960999996</v>
      </c>
      <c r="AD232" s="59">
        <v>412909.45658999996</v>
      </c>
      <c r="AE232" s="59">
        <v>150748.12784</v>
      </c>
      <c r="AF232" s="59">
        <v>107480.66081999999</v>
      </c>
      <c r="AG232" s="59">
        <v>98410.468569999997</v>
      </c>
      <c r="AH232" s="59">
        <v>76496.203880000001</v>
      </c>
      <c r="AI232" s="59">
        <v>28770.712809999997</v>
      </c>
      <c r="AJ232" s="59">
        <v>62092.694560000004</v>
      </c>
      <c r="AK232" s="59">
        <v>39892.065049999997</v>
      </c>
      <c r="AL232" s="59">
        <v>308302.35858</v>
      </c>
      <c r="AM232" s="59">
        <v>40717.842990000005</v>
      </c>
      <c r="AN232" s="59">
        <v>241160.22745999999</v>
      </c>
      <c r="AO232" s="59">
        <v>77799.114870000005</v>
      </c>
      <c r="AP232" s="59">
        <v>9488.4850999999999</v>
      </c>
      <c r="AQ232" s="59">
        <v>11701174.027209999</v>
      </c>
    </row>
    <row r="233" spans="1:43">
      <c r="A233" s="64" t="s">
        <v>350</v>
      </c>
      <c r="B233" s="59">
        <v>1749678.65778</v>
      </c>
      <c r="C233" s="59">
        <v>746923.18426000001</v>
      </c>
      <c r="D233" s="59">
        <v>1298264.9433800001</v>
      </c>
      <c r="E233" s="59">
        <v>389523.09964999999</v>
      </c>
      <c r="F233" s="59">
        <v>456516.78768000001</v>
      </c>
      <c r="G233" s="59">
        <v>267411.72957999998</v>
      </c>
      <c r="H233" s="59">
        <v>105914.01204</v>
      </c>
      <c r="I233" s="59">
        <v>285428.90487000003</v>
      </c>
      <c r="J233" s="59">
        <v>331148.85202999995</v>
      </c>
      <c r="K233" s="59">
        <v>245374.99797999999</v>
      </c>
      <c r="L233" s="59">
        <v>129891.19786</v>
      </c>
      <c r="M233" s="59">
        <v>411743.88300999999</v>
      </c>
      <c r="N233" s="59">
        <v>200611.47393000001</v>
      </c>
      <c r="O233" s="59">
        <v>23065.009969999999</v>
      </c>
      <c r="P233" s="59">
        <v>60366.349609999997</v>
      </c>
      <c r="Q233" s="59">
        <v>77732.925860000003</v>
      </c>
      <c r="R233" s="59">
        <v>98121.526809999996</v>
      </c>
      <c r="S233" s="59">
        <v>100580.12624</v>
      </c>
      <c r="T233" s="59">
        <v>100420.63162999999</v>
      </c>
      <c r="U233" s="59">
        <v>38441.484990000004</v>
      </c>
      <c r="V233" s="59">
        <v>147752.76512999999</v>
      </c>
      <c r="W233" s="59">
        <v>160532.86965000001</v>
      </c>
      <c r="X233" s="59">
        <v>168354.45677000002</v>
      </c>
      <c r="Y233" s="59">
        <v>8774.1039899999996</v>
      </c>
      <c r="Z233" s="59">
        <v>441965.28463999997</v>
      </c>
      <c r="AA233" s="59">
        <v>149629.49064999999</v>
      </c>
      <c r="AB233" s="59">
        <v>321290.10667000001</v>
      </c>
      <c r="AC233" s="59">
        <v>454776.00575000001</v>
      </c>
      <c r="AD233" s="59">
        <v>222242.52750999999</v>
      </c>
      <c r="AE233" s="59">
        <v>145568.01969999998</v>
      </c>
      <c r="AF233" s="59">
        <v>94168.923180000013</v>
      </c>
      <c r="AG233" s="59">
        <v>98260.880969999998</v>
      </c>
      <c r="AH233" s="59">
        <v>70821.493690000003</v>
      </c>
      <c r="AI233" s="59">
        <v>28013.826290000001</v>
      </c>
      <c r="AJ233" s="59">
        <v>22470.557120000001</v>
      </c>
      <c r="AK233" s="59">
        <v>29125.619460000002</v>
      </c>
      <c r="AL233" s="59">
        <v>301720.70107000001</v>
      </c>
      <c r="AM233" s="59">
        <v>33969.222299999994</v>
      </c>
      <c r="AN233" s="59">
        <v>239064.46906999999</v>
      </c>
      <c r="AO233" s="59">
        <v>77799.114870000005</v>
      </c>
      <c r="AP233" s="59">
        <v>9276.4850999999999</v>
      </c>
      <c r="AQ233" s="59">
        <v>10342736.702740001</v>
      </c>
    </row>
    <row r="234" spans="1:43">
      <c r="A234" s="64" t="s">
        <v>351</v>
      </c>
      <c r="B234" s="59">
        <v>0</v>
      </c>
      <c r="C234" s="59">
        <v>0</v>
      </c>
      <c r="D234" s="59">
        <v>0</v>
      </c>
      <c r="E234" s="59">
        <v>0</v>
      </c>
      <c r="F234" s="59">
        <v>0</v>
      </c>
      <c r="G234" s="59">
        <v>0</v>
      </c>
      <c r="H234" s="59">
        <v>0</v>
      </c>
      <c r="I234" s="59">
        <v>0</v>
      </c>
      <c r="J234" s="59">
        <v>0</v>
      </c>
      <c r="K234" s="59">
        <v>0</v>
      </c>
      <c r="L234" s="59">
        <v>0</v>
      </c>
      <c r="M234" s="59">
        <v>0</v>
      </c>
      <c r="N234" s="59">
        <v>0</v>
      </c>
      <c r="O234" s="59">
        <v>0</v>
      </c>
      <c r="P234" s="59">
        <v>5.1999999999999998E-2</v>
      </c>
      <c r="Q234" s="59">
        <v>0</v>
      </c>
      <c r="R234" s="59">
        <v>0</v>
      </c>
      <c r="S234" s="59">
        <v>0</v>
      </c>
      <c r="T234" s="59">
        <v>0</v>
      </c>
      <c r="U234" s="59">
        <v>0</v>
      </c>
      <c r="V234" s="59">
        <v>0</v>
      </c>
      <c r="W234" s="59">
        <v>0</v>
      </c>
      <c r="X234" s="59">
        <v>0</v>
      </c>
      <c r="Y234" s="59">
        <v>0</v>
      </c>
      <c r="Z234" s="59">
        <v>0</v>
      </c>
      <c r="AA234" s="59">
        <v>0</v>
      </c>
      <c r="AB234" s="59">
        <v>0</v>
      </c>
      <c r="AC234" s="59">
        <v>0</v>
      </c>
      <c r="AD234" s="59">
        <v>0</v>
      </c>
      <c r="AE234" s="59">
        <v>0</v>
      </c>
      <c r="AF234" s="59">
        <v>0</v>
      </c>
      <c r="AG234" s="59">
        <v>0</v>
      </c>
      <c r="AH234" s="59">
        <v>0</v>
      </c>
      <c r="AI234" s="59">
        <v>0</v>
      </c>
      <c r="AJ234" s="59">
        <v>0</v>
      </c>
      <c r="AK234" s="59">
        <v>0</v>
      </c>
      <c r="AL234" s="59">
        <v>0</v>
      </c>
      <c r="AM234" s="59">
        <v>0</v>
      </c>
      <c r="AN234" s="59">
        <v>0</v>
      </c>
      <c r="AO234" s="59">
        <v>0</v>
      </c>
      <c r="AP234" s="59">
        <v>0</v>
      </c>
      <c r="AQ234" s="59">
        <v>5.1999999999999998E-2</v>
      </c>
    </row>
    <row r="235" spans="1:43">
      <c r="A235" s="64" t="s">
        <v>352</v>
      </c>
      <c r="B235" s="59">
        <v>232588.07133000001</v>
      </c>
      <c r="C235" s="59">
        <v>0</v>
      </c>
      <c r="D235" s="59">
        <v>5540.1061100000006</v>
      </c>
      <c r="E235" s="59">
        <v>0</v>
      </c>
      <c r="F235" s="59">
        <v>0</v>
      </c>
      <c r="G235" s="59">
        <v>1044.8803599999999</v>
      </c>
      <c r="H235" s="59">
        <v>5416.4338200000002</v>
      </c>
      <c r="I235" s="59">
        <v>3988.0843799999998</v>
      </c>
      <c r="J235" s="59">
        <v>3153.5863899999999</v>
      </c>
      <c r="K235" s="59">
        <v>0</v>
      </c>
      <c r="L235" s="59">
        <v>1034.9570000000001</v>
      </c>
      <c r="M235" s="59">
        <v>0</v>
      </c>
      <c r="N235" s="59">
        <v>1652.5519999999999</v>
      </c>
      <c r="O235" s="59">
        <v>0</v>
      </c>
      <c r="P235" s="59">
        <v>58.125</v>
      </c>
      <c r="Q235" s="59">
        <v>0</v>
      </c>
      <c r="R235" s="59">
        <v>0</v>
      </c>
      <c r="S235" s="59">
        <v>0</v>
      </c>
      <c r="T235" s="59">
        <v>0</v>
      </c>
      <c r="U235" s="59">
        <v>0</v>
      </c>
      <c r="V235" s="59">
        <v>0</v>
      </c>
      <c r="W235" s="59">
        <v>0</v>
      </c>
      <c r="X235" s="59">
        <v>0</v>
      </c>
      <c r="Y235" s="59">
        <v>0</v>
      </c>
      <c r="Z235" s="59">
        <v>0</v>
      </c>
      <c r="AA235" s="59">
        <v>1029.028</v>
      </c>
      <c r="AB235" s="59">
        <v>938.63254000000006</v>
      </c>
      <c r="AC235" s="59">
        <v>12701.95</v>
      </c>
      <c r="AD235" s="59">
        <v>173871.67108</v>
      </c>
      <c r="AE235" s="59">
        <v>2450.2829999999999</v>
      </c>
      <c r="AF235" s="59">
        <v>12952.29226</v>
      </c>
      <c r="AG235" s="59">
        <v>0</v>
      </c>
      <c r="AH235" s="59">
        <v>0</v>
      </c>
      <c r="AI235" s="59">
        <v>0</v>
      </c>
      <c r="AJ235" s="59">
        <v>15989.50382</v>
      </c>
      <c r="AK235" s="59">
        <v>9944.2745899999991</v>
      </c>
      <c r="AL235" s="59">
        <v>291.55</v>
      </c>
      <c r="AM235" s="59">
        <v>1602.6057499999999</v>
      </c>
      <c r="AN235" s="59">
        <v>714.56187</v>
      </c>
      <c r="AO235" s="59">
        <v>0</v>
      </c>
      <c r="AP235" s="59">
        <v>0</v>
      </c>
      <c r="AQ235" s="59">
        <v>486963.14929999999</v>
      </c>
    </row>
    <row r="236" spans="1:43">
      <c r="A236" s="64" t="s">
        <v>353</v>
      </c>
      <c r="B236" s="59">
        <v>0</v>
      </c>
      <c r="C236" s="59">
        <v>0</v>
      </c>
      <c r="D236" s="59">
        <v>0</v>
      </c>
      <c r="E236" s="59">
        <v>0</v>
      </c>
      <c r="F236" s="59">
        <v>0</v>
      </c>
      <c r="G236" s="59">
        <v>0</v>
      </c>
      <c r="H236" s="59">
        <v>0</v>
      </c>
      <c r="I236" s="59">
        <v>0</v>
      </c>
      <c r="J236" s="59">
        <v>0</v>
      </c>
      <c r="K236" s="59">
        <v>0</v>
      </c>
      <c r="L236" s="59">
        <v>0</v>
      </c>
      <c r="M236" s="59">
        <v>0</v>
      </c>
      <c r="N236" s="59">
        <v>0</v>
      </c>
      <c r="O236" s="59">
        <v>0</v>
      </c>
      <c r="P236" s="59">
        <v>0</v>
      </c>
      <c r="Q236" s="59">
        <v>0</v>
      </c>
      <c r="R236" s="59">
        <v>0</v>
      </c>
      <c r="S236" s="59">
        <v>0</v>
      </c>
      <c r="T236" s="59">
        <v>0</v>
      </c>
      <c r="U236" s="59">
        <v>0</v>
      </c>
      <c r="V236" s="59">
        <v>0</v>
      </c>
      <c r="W236" s="59">
        <v>0</v>
      </c>
      <c r="X236" s="59">
        <v>0</v>
      </c>
      <c r="Y236" s="59">
        <v>0</v>
      </c>
      <c r="Z236" s="59">
        <v>0</v>
      </c>
      <c r="AA236" s="59">
        <v>0</v>
      </c>
      <c r="AB236" s="59">
        <v>0</v>
      </c>
      <c r="AC236" s="59">
        <v>0</v>
      </c>
      <c r="AD236" s="59">
        <v>0</v>
      </c>
      <c r="AE236" s="59">
        <v>0</v>
      </c>
      <c r="AF236" s="59">
        <v>0</v>
      </c>
      <c r="AG236" s="59">
        <v>0</v>
      </c>
      <c r="AH236" s="59">
        <v>0</v>
      </c>
      <c r="AI236" s="59">
        <v>0</v>
      </c>
      <c r="AJ236" s="59">
        <v>0</v>
      </c>
      <c r="AK236" s="59">
        <v>0</v>
      </c>
      <c r="AL236" s="59">
        <v>0</v>
      </c>
      <c r="AM236" s="59">
        <v>0</v>
      </c>
      <c r="AN236" s="59">
        <v>0</v>
      </c>
      <c r="AO236" s="59">
        <v>0</v>
      </c>
      <c r="AP236" s="59">
        <v>0</v>
      </c>
      <c r="AQ236" s="59">
        <v>0</v>
      </c>
    </row>
    <row r="237" spans="1:43">
      <c r="A237" s="64" t="s">
        <v>354</v>
      </c>
      <c r="B237" s="59">
        <v>55797.863990000005</v>
      </c>
      <c r="C237" s="59">
        <v>8250.6032699999996</v>
      </c>
      <c r="D237" s="59">
        <v>49264.689789999997</v>
      </c>
      <c r="E237" s="59">
        <v>4723.7448600000007</v>
      </c>
      <c r="F237" s="59">
        <v>4656.25972</v>
      </c>
      <c r="G237" s="59">
        <v>1889.6839199999999</v>
      </c>
      <c r="H237" s="59">
        <v>2182.14896</v>
      </c>
      <c r="I237" s="59">
        <v>3087.8170099999998</v>
      </c>
      <c r="J237" s="59">
        <v>4338.9748200000004</v>
      </c>
      <c r="K237" s="59">
        <v>16147.163420000001</v>
      </c>
      <c r="L237" s="59">
        <v>4630.0689299999995</v>
      </c>
      <c r="M237" s="59">
        <v>5704.0115199999991</v>
      </c>
      <c r="N237" s="59">
        <v>592.47115000000008</v>
      </c>
      <c r="O237" s="59">
        <v>2338.3628699999999</v>
      </c>
      <c r="P237" s="59">
        <v>4440.2550300000003</v>
      </c>
      <c r="Q237" s="59">
        <v>1133.15957</v>
      </c>
      <c r="R237" s="59">
        <v>2956.5709999999999</v>
      </c>
      <c r="S237" s="59">
        <v>2122.0079300000002</v>
      </c>
      <c r="T237" s="59">
        <v>603.95614</v>
      </c>
      <c r="U237" s="59">
        <v>1262.6406200000001</v>
      </c>
      <c r="V237" s="59">
        <v>5512.7392800000007</v>
      </c>
      <c r="W237" s="59">
        <v>2540.9428499999999</v>
      </c>
      <c r="X237" s="59">
        <v>2700.6124199999999</v>
      </c>
      <c r="Y237" s="59">
        <v>2303.8343799999998</v>
      </c>
      <c r="Z237" s="59">
        <v>5615.6186799999996</v>
      </c>
      <c r="AA237" s="59">
        <v>1712.60734</v>
      </c>
      <c r="AB237" s="59">
        <v>9006.5454100000006</v>
      </c>
      <c r="AC237" s="59">
        <v>11619.57403</v>
      </c>
      <c r="AD237" s="59">
        <v>192.02292</v>
      </c>
      <c r="AE237" s="59">
        <v>2729.8251399999999</v>
      </c>
      <c r="AF237" s="59">
        <v>135.83439999999999</v>
      </c>
      <c r="AG237" s="59">
        <v>149.58760000000001</v>
      </c>
      <c r="AH237" s="59">
        <v>5672.9767400000001</v>
      </c>
      <c r="AI237" s="59">
        <v>756.88652000000002</v>
      </c>
      <c r="AJ237" s="59">
        <v>2005</v>
      </c>
      <c r="AK237" s="59">
        <v>0</v>
      </c>
      <c r="AL237" s="59">
        <v>1114.3710100000001</v>
      </c>
      <c r="AM237" s="59">
        <v>0</v>
      </c>
      <c r="AN237" s="59">
        <v>1381.19652</v>
      </c>
      <c r="AO237" s="59">
        <v>0</v>
      </c>
      <c r="AP237" s="59">
        <v>212</v>
      </c>
      <c r="AQ237" s="59">
        <v>231484.62975999998</v>
      </c>
    </row>
    <row r="238" spans="1:43">
      <c r="A238" s="64" t="s">
        <v>355</v>
      </c>
      <c r="B238" s="59">
        <v>0</v>
      </c>
      <c r="C238" s="59">
        <v>0</v>
      </c>
      <c r="D238" s="59">
        <v>228.31683999999998</v>
      </c>
      <c r="E238" s="59">
        <v>0</v>
      </c>
      <c r="F238" s="59">
        <v>0</v>
      </c>
      <c r="G238" s="59">
        <v>0</v>
      </c>
      <c r="H238" s="59">
        <v>0</v>
      </c>
      <c r="I238" s="59">
        <v>21</v>
      </c>
      <c r="J238" s="59">
        <v>50</v>
      </c>
      <c r="K238" s="59">
        <v>0</v>
      </c>
      <c r="L238" s="59">
        <v>0</v>
      </c>
      <c r="M238" s="59">
        <v>0</v>
      </c>
      <c r="N238" s="59">
        <v>0</v>
      </c>
      <c r="O238" s="59">
        <v>0</v>
      </c>
      <c r="P238" s="59">
        <v>0</v>
      </c>
      <c r="Q238" s="59">
        <v>0</v>
      </c>
      <c r="R238" s="59">
        <v>0</v>
      </c>
      <c r="S238" s="59">
        <v>0</v>
      </c>
      <c r="T238" s="59">
        <v>0</v>
      </c>
      <c r="U238" s="59">
        <v>0</v>
      </c>
      <c r="V238" s="59">
        <v>0</v>
      </c>
      <c r="W238" s="59">
        <v>0</v>
      </c>
      <c r="X238" s="59">
        <v>0</v>
      </c>
      <c r="Y238" s="59">
        <v>0</v>
      </c>
      <c r="Z238" s="59">
        <v>0</v>
      </c>
      <c r="AA238" s="59">
        <v>0</v>
      </c>
      <c r="AB238" s="59">
        <v>0</v>
      </c>
      <c r="AC238" s="59">
        <v>0</v>
      </c>
      <c r="AD238" s="59">
        <v>0</v>
      </c>
      <c r="AE238" s="59">
        <v>0</v>
      </c>
      <c r="AF238" s="59">
        <v>0</v>
      </c>
      <c r="AG238" s="59">
        <v>0</v>
      </c>
      <c r="AH238" s="59">
        <v>0</v>
      </c>
      <c r="AI238" s="59">
        <v>0</v>
      </c>
      <c r="AJ238" s="59">
        <v>0</v>
      </c>
      <c r="AK238" s="59">
        <v>0</v>
      </c>
      <c r="AL238" s="59">
        <v>0</v>
      </c>
      <c r="AM238" s="59">
        <v>294.80730999999997</v>
      </c>
      <c r="AN238" s="59">
        <v>0</v>
      </c>
      <c r="AO238" s="59">
        <v>0</v>
      </c>
      <c r="AP238" s="59">
        <v>0</v>
      </c>
      <c r="AQ238" s="59">
        <v>594.12414999999999</v>
      </c>
    </row>
    <row r="239" spans="1:43">
      <c r="A239" s="64" t="s">
        <v>356</v>
      </c>
      <c r="B239" s="59">
        <v>0</v>
      </c>
      <c r="C239" s="59">
        <v>0</v>
      </c>
      <c r="D239" s="59">
        <v>0</v>
      </c>
      <c r="E239" s="59">
        <v>0</v>
      </c>
      <c r="F239" s="59">
        <v>0</v>
      </c>
      <c r="G239" s="59">
        <v>0</v>
      </c>
      <c r="H239" s="59">
        <v>0</v>
      </c>
      <c r="I239" s="59">
        <v>4.0000000000000001E-3</v>
      </c>
      <c r="J239" s="59">
        <v>0</v>
      </c>
      <c r="K239" s="59">
        <v>0</v>
      </c>
      <c r="L239" s="59">
        <v>0</v>
      </c>
      <c r="M239" s="59">
        <v>0</v>
      </c>
      <c r="N239" s="59">
        <v>0</v>
      </c>
      <c r="O239" s="59">
        <v>0</v>
      </c>
      <c r="P239" s="59">
        <v>0</v>
      </c>
      <c r="Q239" s="59">
        <v>0</v>
      </c>
      <c r="R239" s="59">
        <v>0</v>
      </c>
      <c r="S239" s="59">
        <v>0</v>
      </c>
      <c r="T239" s="59">
        <v>7.0780000000000003</v>
      </c>
      <c r="U239" s="59">
        <v>0</v>
      </c>
      <c r="V239" s="59">
        <v>0</v>
      </c>
      <c r="W239" s="59">
        <v>0</v>
      </c>
      <c r="X239" s="59">
        <v>0</v>
      </c>
      <c r="Y239" s="59">
        <v>0.6</v>
      </c>
      <c r="Z239" s="59">
        <v>0</v>
      </c>
      <c r="AA239" s="59">
        <v>0</v>
      </c>
      <c r="AB239" s="59">
        <v>0</v>
      </c>
      <c r="AC239" s="59">
        <v>0</v>
      </c>
      <c r="AD239" s="59">
        <v>0</v>
      </c>
      <c r="AE239" s="59">
        <v>0</v>
      </c>
      <c r="AF239" s="59">
        <v>0</v>
      </c>
      <c r="AG239" s="59">
        <v>0</v>
      </c>
      <c r="AH239" s="59">
        <v>1.7334499999999999</v>
      </c>
      <c r="AI239" s="59">
        <v>0</v>
      </c>
      <c r="AJ239" s="59">
        <v>0</v>
      </c>
      <c r="AK239" s="59">
        <v>0</v>
      </c>
      <c r="AL239" s="59">
        <v>0</v>
      </c>
      <c r="AM239" s="59">
        <v>0</v>
      </c>
      <c r="AN239" s="59">
        <v>0</v>
      </c>
      <c r="AO239" s="59">
        <v>0</v>
      </c>
      <c r="AP239" s="59">
        <v>0</v>
      </c>
      <c r="AQ239" s="59">
        <v>9.4154499999999999</v>
      </c>
    </row>
    <row r="240" spans="1:43">
      <c r="A240" s="64" t="s">
        <v>357</v>
      </c>
      <c r="B240" s="59">
        <v>197582.52979</v>
      </c>
      <c r="C240" s="59">
        <v>0</v>
      </c>
      <c r="D240" s="59">
        <v>170627.67543999999</v>
      </c>
      <c r="E240" s="59">
        <v>0</v>
      </c>
      <c r="F240" s="59">
        <v>0</v>
      </c>
      <c r="G240" s="59">
        <v>1435.5127299999999</v>
      </c>
      <c r="H240" s="59">
        <v>0</v>
      </c>
      <c r="I240" s="59">
        <v>11709.316989999999</v>
      </c>
      <c r="J240" s="59">
        <v>29501.61002</v>
      </c>
      <c r="K240" s="59">
        <v>0</v>
      </c>
      <c r="L240" s="59">
        <v>0</v>
      </c>
      <c r="M240" s="59">
        <v>0</v>
      </c>
      <c r="N240" s="59">
        <v>0</v>
      </c>
      <c r="O240" s="59">
        <v>0</v>
      </c>
      <c r="P240" s="59">
        <v>40264.587200000002</v>
      </c>
      <c r="Q240" s="59">
        <v>0</v>
      </c>
      <c r="R240" s="59">
        <v>0</v>
      </c>
      <c r="S240" s="59">
        <v>4020.90544</v>
      </c>
      <c r="T240" s="59">
        <v>0</v>
      </c>
      <c r="U240" s="59">
        <v>0</v>
      </c>
      <c r="V240" s="59">
        <v>0</v>
      </c>
      <c r="W240" s="59">
        <v>0</v>
      </c>
      <c r="X240" s="59">
        <v>0</v>
      </c>
      <c r="Y240" s="59">
        <v>0</v>
      </c>
      <c r="Z240" s="59">
        <v>0</v>
      </c>
      <c r="AA240" s="59">
        <v>74360.351559999996</v>
      </c>
      <c r="AB240" s="59">
        <v>0</v>
      </c>
      <c r="AC240" s="59">
        <v>60579.869829999996</v>
      </c>
      <c r="AD240" s="59">
        <v>16603.235079999999</v>
      </c>
      <c r="AE240" s="59">
        <v>0</v>
      </c>
      <c r="AF240" s="59">
        <v>223.61098000000001</v>
      </c>
      <c r="AG240" s="59">
        <v>0</v>
      </c>
      <c r="AH240" s="59">
        <v>0</v>
      </c>
      <c r="AI240" s="59">
        <v>0</v>
      </c>
      <c r="AJ240" s="59">
        <v>21627.633620000001</v>
      </c>
      <c r="AK240" s="59">
        <v>822.17100000000005</v>
      </c>
      <c r="AL240" s="59">
        <v>5175.7365</v>
      </c>
      <c r="AM240" s="59">
        <v>4851.2076299999999</v>
      </c>
      <c r="AN240" s="59">
        <v>0</v>
      </c>
      <c r="AO240" s="59">
        <v>0</v>
      </c>
      <c r="AP240" s="59">
        <v>0</v>
      </c>
      <c r="AQ240" s="59">
        <v>639385.95380999998</v>
      </c>
    </row>
    <row r="241" spans="1:43">
      <c r="A241" s="63" t="s">
        <v>358</v>
      </c>
      <c r="B241" s="59">
        <v>629337.09476999997</v>
      </c>
      <c r="C241" s="59">
        <v>75635.662689999997</v>
      </c>
      <c r="D241" s="59">
        <v>194611.92049000002</v>
      </c>
      <c r="E241" s="59">
        <v>821333.45216999995</v>
      </c>
      <c r="F241" s="59">
        <v>92289.92628</v>
      </c>
      <c r="G241" s="59">
        <v>32717.972679999999</v>
      </c>
      <c r="H241" s="59">
        <v>33997.57271</v>
      </c>
      <c r="I241" s="59">
        <v>26841.443870000003</v>
      </c>
      <c r="J241" s="59">
        <v>53560.921219999997</v>
      </c>
      <c r="K241" s="59">
        <v>36866.65047</v>
      </c>
      <c r="L241" s="59">
        <v>11312.889070000001</v>
      </c>
      <c r="M241" s="59">
        <v>28316.456399999999</v>
      </c>
      <c r="N241" s="59">
        <v>22835.617710000002</v>
      </c>
      <c r="O241" s="59">
        <v>45676.229749999999</v>
      </c>
      <c r="P241" s="59">
        <v>182808.05621000001</v>
      </c>
      <c r="Q241" s="59">
        <v>15461.158310000001</v>
      </c>
      <c r="R241" s="59">
        <v>45610.460509999997</v>
      </c>
      <c r="S241" s="59">
        <v>13021.92886</v>
      </c>
      <c r="T241" s="59">
        <v>47180.730560000004</v>
      </c>
      <c r="U241" s="59">
        <v>239931.57381999999</v>
      </c>
      <c r="V241" s="59">
        <v>16857.32977</v>
      </c>
      <c r="W241" s="59">
        <v>29005.83224</v>
      </c>
      <c r="X241" s="59">
        <v>57455.469130000005</v>
      </c>
      <c r="Y241" s="59">
        <v>21333.040659999999</v>
      </c>
      <c r="Z241" s="59">
        <v>24482.803379999998</v>
      </c>
      <c r="AA241" s="59">
        <v>14622.07886</v>
      </c>
      <c r="AB241" s="59">
        <v>104751.93594</v>
      </c>
      <c r="AC241" s="59">
        <v>51700.078979999998</v>
      </c>
      <c r="AD241" s="59">
        <v>14192.169739999999</v>
      </c>
      <c r="AE241" s="59">
        <v>48914.494279999999</v>
      </c>
      <c r="AF241" s="59">
        <v>2913.9881399999999</v>
      </c>
      <c r="AG241" s="59">
        <v>14298.966970000001</v>
      </c>
      <c r="AH241" s="59">
        <v>14116.102949999999</v>
      </c>
      <c r="AI241" s="59">
        <v>7142.8307300000006</v>
      </c>
      <c r="AJ241" s="59">
        <v>18493.49898</v>
      </c>
      <c r="AK241" s="59">
        <v>578.52379000000008</v>
      </c>
      <c r="AL241" s="59">
        <v>5894.6686799999998</v>
      </c>
      <c r="AM241" s="59">
        <v>9969.3305500000006</v>
      </c>
      <c r="AN241" s="59">
        <v>56168.894220000002</v>
      </c>
      <c r="AO241" s="59">
        <v>53105.400229999999</v>
      </c>
      <c r="AP241" s="59">
        <v>24.49399</v>
      </c>
      <c r="AQ241" s="59">
        <v>3215369.6507600001</v>
      </c>
    </row>
    <row r="242" spans="1:43">
      <c r="A242" s="64" t="s">
        <v>359</v>
      </c>
      <c r="B242" s="59">
        <v>52779.01453</v>
      </c>
      <c r="C242" s="59">
        <v>18961.778579999998</v>
      </c>
      <c r="D242" s="59">
        <v>22736.842579999997</v>
      </c>
      <c r="E242" s="59">
        <v>43080.576529999998</v>
      </c>
      <c r="F242" s="59">
        <v>171.8904</v>
      </c>
      <c r="G242" s="59">
        <v>4851.4959500000004</v>
      </c>
      <c r="H242" s="59">
        <v>7115.0414800000008</v>
      </c>
      <c r="I242" s="59">
        <v>3679.1883199999997</v>
      </c>
      <c r="J242" s="59">
        <v>10295.29081</v>
      </c>
      <c r="K242" s="59">
        <v>1341.78801</v>
      </c>
      <c r="L242" s="59">
        <v>2442.6543799999999</v>
      </c>
      <c r="M242" s="59">
        <v>0</v>
      </c>
      <c r="N242" s="59">
        <v>0</v>
      </c>
      <c r="O242" s="59">
        <v>1506.8591399999998</v>
      </c>
      <c r="P242" s="59">
        <v>0</v>
      </c>
      <c r="Q242" s="59">
        <v>0</v>
      </c>
      <c r="R242" s="59">
        <v>28106.72867</v>
      </c>
      <c r="S242" s="59">
        <v>0</v>
      </c>
      <c r="T242" s="59">
        <v>3132.1994100000002</v>
      </c>
      <c r="U242" s="59">
        <v>0</v>
      </c>
      <c r="V242" s="59">
        <v>0</v>
      </c>
      <c r="W242" s="59">
        <v>0</v>
      </c>
      <c r="X242" s="59">
        <v>2328.9625799999999</v>
      </c>
      <c r="Y242" s="59">
        <v>0</v>
      </c>
      <c r="Z242" s="59">
        <v>424</v>
      </c>
      <c r="AA242" s="59">
        <v>31.772299999999998</v>
      </c>
      <c r="AB242" s="59">
        <v>78148.39512999999</v>
      </c>
      <c r="AC242" s="59">
        <v>41403.834909999998</v>
      </c>
      <c r="AD242" s="59">
        <v>0</v>
      </c>
      <c r="AE242" s="59">
        <v>0</v>
      </c>
      <c r="AF242" s="59">
        <v>0</v>
      </c>
      <c r="AG242" s="59">
        <v>0</v>
      </c>
      <c r="AH242" s="59">
        <v>0</v>
      </c>
      <c r="AI242" s="59">
        <v>0</v>
      </c>
      <c r="AJ242" s="59">
        <v>567.19330000000002</v>
      </c>
      <c r="AK242" s="59">
        <v>0</v>
      </c>
      <c r="AL242" s="59">
        <v>856.43547999999998</v>
      </c>
      <c r="AM242" s="59">
        <v>0</v>
      </c>
      <c r="AN242" s="59">
        <v>0</v>
      </c>
      <c r="AO242" s="59">
        <v>0</v>
      </c>
      <c r="AP242" s="59">
        <v>0</v>
      </c>
      <c r="AQ242" s="59">
        <v>323961.94248999999</v>
      </c>
    </row>
    <row r="243" spans="1:43">
      <c r="A243" s="64" t="s">
        <v>360</v>
      </c>
      <c r="B243" s="59">
        <v>49546.2</v>
      </c>
      <c r="C243" s="59">
        <v>0</v>
      </c>
      <c r="D243" s="59">
        <v>0</v>
      </c>
      <c r="E243" s="59">
        <v>0</v>
      </c>
      <c r="F243" s="59">
        <v>0</v>
      </c>
      <c r="G243" s="59">
        <v>0</v>
      </c>
      <c r="H243" s="59">
        <v>0</v>
      </c>
      <c r="I243" s="59">
        <v>290</v>
      </c>
      <c r="J243" s="59">
        <v>8412.94</v>
      </c>
      <c r="K243" s="59">
        <v>0</v>
      </c>
      <c r="L243" s="59">
        <v>0</v>
      </c>
      <c r="M243" s="59">
        <v>0</v>
      </c>
      <c r="N243" s="59">
        <v>0</v>
      </c>
      <c r="O243" s="59">
        <v>0</v>
      </c>
      <c r="P243" s="59">
        <v>0</v>
      </c>
      <c r="Q243" s="59">
        <v>0</v>
      </c>
      <c r="R243" s="59">
        <v>0</v>
      </c>
      <c r="S243" s="59">
        <v>0</v>
      </c>
      <c r="T243" s="59">
        <v>0</v>
      </c>
      <c r="U243" s="59">
        <v>0</v>
      </c>
      <c r="V243" s="59">
        <v>0</v>
      </c>
      <c r="W243" s="59">
        <v>0</v>
      </c>
      <c r="X243" s="59">
        <v>0</v>
      </c>
      <c r="Y243" s="59">
        <v>0</v>
      </c>
      <c r="Z243" s="59">
        <v>0</v>
      </c>
      <c r="AA243" s="59">
        <v>0</v>
      </c>
      <c r="AB243" s="59">
        <v>0</v>
      </c>
      <c r="AC243" s="59">
        <v>0</v>
      </c>
      <c r="AD243" s="59">
        <v>9038.3025600000001</v>
      </c>
      <c r="AE243" s="59">
        <v>0</v>
      </c>
      <c r="AF243" s="59">
        <v>0</v>
      </c>
      <c r="AG243" s="59">
        <v>0</v>
      </c>
      <c r="AH243" s="59">
        <v>0</v>
      </c>
      <c r="AI243" s="59">
        <v>0</v>
      </c>
      <c r="AJ243" s="59">
        <v>0</v>
      </c>
      <c r="AK243" s="59">
        <v>0</v>
      </c>
      <c r="AL243" s="59">
        <v>0</v>
      </c>
      <c r="AM243" s="59">
        <v>0</v>
      </c>
      <c r="AN243" s="59">
        <v>0</v>
      </c>
      <c r="AO243" s="59">
        <v>0</v>
      </c>
      <c r="AP243" s="59">
        <v>0</v>
      </c>
      <c r="AQ243" s="59">
        <v>67287.442559999996</v>
      </c>
    </row>
    <row r="244" spans="1:43">
      <c r="A244" s="64" t="s">
        <v>361</v>
      </c>
      <c r="B244" s="59">
        <v>94568.29204</v>
      </c>
      <c r="C244" s="59">
        <v>11629.602429999999</v>
      </c>
      <c r="D244" s="59">
        <v>30894.696530000001</v>
      </c>
      <c r="E244" s="59">
        <v>10707.669</v>
      </c>
      <c r="F244" s="59">
        <v>933.0375600000001</v>
      </c>
      <c r="G244" s="59">
        <v>5026.64977</v>
      </c>
      <c r="H244" s="59">
        <v>871.07521999999994</v>
      </c>
      <c r="I244" s="59">
        <v>4257.6373300000005</v>
      </c>
      <c r="J244" s="59">
        <v>5400.4075199999997</v>
      </c>
      <c r="K244" s="59">
        <v>1046.43442</v>
      </c>
      <c r="L244" s="59">
        <v>3845.2032100000001</v>
      </c>
      <c r="M244" s="59">
        <v>626.27688000000001</v>
      </c>
      <c r="N244" s="59">
        <v>1384.78316</v>
      </c>
      <c r="O244" s="59">
        <v>1366.64357</v>
      </c>
      <c r="P244" s="59">
        <v>3024.81835</v>
      </c>
      <c r="Q244" s="59">
        <v>1227.10349</v>
      </c>
      <c r="R244" s="59">
        <v>1419.9472900000001</v>
      </c>
      <c r="S244" s="59">
        <v>268.18997999999999</v>
      </c>
      <c r="T244" s="59">
        <v>1585.6171499999998</v>
      </c>
      <c r="U244" s="59">
        <v>2736.7893100000001</v>
      </c>
      <c r="V244" s="59">
        <v>361.95269000000002</v>
      </c>
      <c r="W244" s="59">
        <v>1198.6092900000001</v>
      </c>
      <c r="X244" s="59">
        <v>5893.3387999999995</v>
      </c>
      <c r="Y244" s="59">
        <v>1011.7273100000001</v>
      </c>
      <c r="Z244" s="59">
        <v>13812.37802</v>
      </c>
      <c r="AA244" s="59">
        <v>2683.8108700000003</v>
      </c>
      <c r="AB244" s="59">
        <v>763.30293999999992</v>
      </c>
      <c r="AC244" s="59">
        <v>3724.3304900000003</v>
      </c>
      <c r="AD244" s="59">
        <v>5022.7271799999999</v>
      </c>
      <c r="AE244" s="59">
        <v>1574.4517800000001</v>
      </c>
      <c r="AF244" s="59">
        <v>1835.12563</v>
      </c>
      <c r="AG244" s="59">
        <v>1188.24153</v>
      </c>
      <c r="AH244" s="59">
        <v>1582.0412900000001</v>
      </c>
      <c r="AI244" s="59">
        <v>187.06326000000001</v>
      </c>
      <c r="AJ244" s="59">
        <v>1270.86976</v>
      </c>
      <c r="AK244" s="59">
        <v>523.00427000000002</v>
      </c>
      <c r="AL244" s="59">
        <v>2387.3101099999999</v>
      </c>
      <c r="AM244" s="59">
        <v>870.48255000000006</v>
      </c>
      <c r="AN244" s="59">
        <v>9771.999679999999</v>
      </c>
      <c r="AO244" s="59">
        <v>13544.895490000001</v>
      </c>
      <c r="AP244" s="59">
        <v>4.1463000000000001</v>
      </c>
      <c r="AQ244" s="59">
        <v>252032.68344999998</v>
      </c>
    </row>
    <row r="245" spans="1:43">
      <c r="A245" s="64" t="s">
        <v>362</v>
      </c>
      <c r="B245" s="59">
        <v>43208.255720000001</v>
      </c>
      <c r="C245" s="59">
        <v>5514.1633200000006</v>
      </c>
      <c r="D245" s="59">
        <v>20260.1643</v>
      </c>
      <c r="E245" s="59">
        <v>10011.268539999999</v>
      </c>
      <c r="F245" s="59">
        <v>3912.3728900000001</v>
      </c>
      <c r="G245" s="59">
        <v>4476.9184599999999</v>
      </c>
      <c r="H245" s="59">
        <v>682.02780000000007</v>
      </c>
      <c r="I245" s="59">
        <v>2192.6101200000003</v>
      </c>
      <c r="J245" s="59">
        <v>4516.1267900000003</v>
      </c>
      <c r="K245" s="59">
        <v>2453.0230499999998</v>
      </c>
      <c r="L245" s="59">
        <v>3612.38796</v>
      </c>
      <c r="M245" s="59">
        <v>3797.8277499999999</v>
      </c>
      <c r="N245" s="59">
        <v>2012.9905000000001</v>
      </c>
      <c r="O245" s="59">
        <v>2367.7663700000003</v>
      </c>
      <c r="P245" s="59">
        <v>899.68561</v>
      </c>
      <c r="Q245" s="59">
        <v>1368.40382</v>
      </c>
      <c r="R245" s="59">
        <v>561.64032999999995</v>
      </c>
      <c r="S245" s="59">
        <v>1342.7156299999999</v>
      </c>
      <c r="T245" s="59">
        <v>2524.0586699999999</v>
      </c>
      <c r="U245" s="59">
        <v>718.70662000000004</v>
      </c>
      <c r="V245" s="59">
        <v>146.70429000000001</v>
      </c>
      <c r="W245" s="59">
        <v>2181.63726</v>
      </c>
      <c r="X245" s="59">
        <v>1670.0801399999998</v>
      </c>
      <c r="Y245" s="59">
        <v>377.73248000000001</v>
      </c>
      <c r="Z245" s="59">
        <v>2619.3090499999998</v>
      </c>
      <c r="AA245" s="59">
        <v>1955.73325</v>
      </c>
      <c r="AB245" s="59">
        <v>1622.9226699999999</v>
      </c>
      <c r="AC245" s="59">
        <v>6425.7422699999997</v>
      </c>
      <c r="AD245" s="59">
        <v>0</v>
      </c>
      <c r="AE245" s="59">
        <v>605.71599000000003</v>
      </c>
      <c r="AF245" s="59">
        <v>1078.8625099999999</v>
      </c>
      <c r="AG245" s="59">
        <v>75.737870000000001</v>
      </c>
      <c r="AH245" s="59">
        <v>1245.63941</v>
      </c>
      <c r="AI245" s="59">
        <v>336.91730999999999</v>
      </c>
      <c r="AJ245" s="59">
        <v>355.46066999999999</v>
      </c>
      <c r="AK245" s="59">
        <v>49.054449999999996</v>
      </c>
      <c r="AL245" s="59">
        <v>1652.8548500000002</v>
      </c>
      <c r="AM245" s="59">
        <v>691.49970999999994</v>
      </c>
      <c r="AN245" s="59">
        <v>3487.2492099999999</v>
      </c>
      <c r="AO245" s="59">
        <v>7873.0937100000001</v>
      </c>
      <c r="AP245" s="59">
        <v>20.34769</v>
      </c>
      <c r="AQ245" s="59">
        <v>150905.40904</v>
      </c>
    </row>
    <row r="246" spans="1:43">
      <c r="A246" s="64" t="s">
        <v>1384</v>
      </c>
      <c r="B246" s="95">
        <v>0</v>
      </c>
      <c r="C246" s="95">
        <v>0</v>
      </c>
      <c r="D246" s="95">
        <v>0</v>
      </c>
      <c r="E246" s="95">
        <v>0</v>
      </c>
      <c r="F246" s="95">
        <v>0</v>
      </c>
      <c r="G246" s="95">
        <v>0</v>
      </c>
      <c r="H246" s="95">
        <v>0</v>
      </c>
      <c r="I246" s="95">
        <v>0</v>
      </c>
      <c r="J246" s="95">
        <v>0</v>
      </c>
      <c r="K246" s="95">
        <v>0</v>
      </c>
      <c r="L246" s="95">
        <v>0</v>
      </c>
      <c r="M246" s="95">
        <v>0</v>
      </c>
      <c r="N246" s="95">
        <v>0</v>
      </c>
      <c r="O246" s="95">
        <v>0</v>
      </c>
      <c r="P246" s="95">
        <v>0</v>
      </c>
      <c r="Q246" s="95">
        <v>0</v>
      </c>
      <c r="R246" s="95">
        <v>0</v>
      </c>
      <c r="S246" s="95">
        <v>0</v>
      </c>
      <c r="T246" s="95">
        <v>0</v>
      </c>
      <c r="U246" s="95">
        <v>0</v>
      </c>
      <c r="V246" s="95">
        <v>0</v>
      </c>
      <c r="W246" s="95">
        <v>0</v>
      </c>
      <c r="X246" s="95">
        <v>0</v>
      </c>
      <c r="Y246" s="95">
        <v>0</v>
      </c>
      <c r="Z246" s="95">
        <v>0</v>
      </c>
      <c r="AA246" s="95">
        <v>0</v>
      </c>
      <c r="AB246" s="95">
        <v>0</v>
      </c>
      <c r="AC246" s="95">
        <v>0</v>
      </c>
      <c r="AD246" s="95">
        <v>0</v>
      </c>
      <c r="AE246" s="95">
        <v>0</v>
      </c>
      <c r="AF246" s="95">
        <v>0</v>
      </c>
      <c r="AG246" s="95">
        <v>0</v>
      </c>
      <c r="AH246" s="95">
        <v>0</v>
      </c>
      <c r="AI246" s="95">
        <v>0</v>
      </c>
      <c r="AJ246" s="95">
        <v>0</v>
      </c>
      <c r="AK246" s="95">
        <v>0</v>
      </c>
      <c r="AL246" s="95">
        <v>0</v>
      </c>
      <c r="AM246" s="95">
        <v>0</v>
      </c>
      <c r="AN246" s="95">
        <v>0</v>
      </c>
      <c r="AO246" s="95">
        <v>0</v>
      </c>
      <c r="AP246" s="95">
        <v>0</v>
      </c>
      <c r="AQ246" s="95">
        <v>0</v>
      </c>
    </row>
    <row r="247" spans="1:43">
      <c r="A247" s="64" t="s">
        <v>363</v>
      </c>
      <c r="B247" s="95">
        <v>389235.33248000004</v>
      </c>
      <c r="C247" s="95">
        <v>39530.11836</v>
      </c>
      <c r="D247" s="95">
        <v>120720.21708</v>
      </c>
      <c r="E247" s="95">
        <v>757533.93810000003</v>
      </c>
      <c r="F247" s="95">
        <v>87272.62543</v>
      </c>
      <c r="G247" s="95">
        <v>18362.908500000001</v>
      </c>
      <c r="H247" s="95">
        <v>25329.428210000002</v>
      </c>
      <c r="I247" s="95">
        <v>16422.008099999999</v>
      </c>
      <c r="J247" s="95">
        <v>24936.1561</v>
      </c>
      <c r="K247" s="95">
        <v>32025.404989999999</v>
      </c>
      <c r="L247" s="95">
        <v>1412.6435200000001</v>
      </c>
      <c r="M247" s="95">
        <v>23892.351770000001</v>
      </c>
      <c r="N247" s="95">
        <v>19437.84405</v>
      </c>
      <c r="O247" s="95">
        <v>40434.96067</v>
      </c>
      <c r="P247" s="95">
        <v>178883.55225000001</v>
      </c>
      <c r="Q247" s="95">
        <v>12865.651</v>
      </c>
      <c r="R247" s="95">
        <v>15522.14422</v>
      </c>
      <c r="S247" s="95">
        <v>11411.02325</v>
      </c>
      <c r="T247" s="95">
        <v>39938.855329999999</v>
      </c>
      <c r="U247" s="95">
        <v>236476.07788999999</v>
      </c>
      <c r="V247" s="95">
        <v>16348.672789999999</v>
      </c>
      <c r="W247" s="95">
        <v>25625.58569</v>
      </c>
      <c r="X247" s="95">
        <v>47563.087610000002</v>
      </c>
      <c r="Y247" s="95">
        <v>19943.580870000002</v>
      </c>
      <c r="Z247" s="95">
        <v>7627.1163099999994</v>
      </c>
      <c r="AA247" s="95">
        <v>9950.7624399999986</v>
      </c>
      <c r="AB247" s="95">
        <v>24217.315200000001</v>
      </c>
      <c r="AC247" s="95">
        <v>146.17131000000001</v>
      </c>
      <c r="AD247" s="95">
        <v>131.13999999999999</v>
      </c>
      <c r="AE247" s="95">
        <v>46734.326509999999</v>
      </c>
      <c r="AF247" s="95">
        <v>0</v>
      </c>
      <c r="AG247" s="95">
        <v>13034.987570000001</v>
      </c>
      <c r="AH247" s="95">
        <v>11288.42225</v>
      </c>
      <c r="AI247" s="95">
        <v>6618.85016</v>
      </c>
      <c r="AJ247" s="95">
        <v>16299.97525</v>
      </c>
      <c r="AK247" s="95">
        <v>6.4650699999999999</v>
      </c>
      <c r="AL247" s="95">
        <v>998.06823999999995</v>
      </c>
      <c r="AM247" s="95">
        <v>8407.3482899999999</v>
      </c>
      <c r="AN247" s="95">
        <v>42909.645329999999</v>
      </c>
      <c r="AO247" s="95">
        <v>31687.411030000003</v>
      </c>
      <c r="AP247" s="95">
        <v>0</v>
      </c>
      <c r="AQ247" s="95">
        <v>2421182.1732199998</v>
      </c>
    </row>
    <row r="248" spans="1:43">
      <c r="A248" s="63" t="s">
        <v>364</v>
      </c>
      <c r="B248" s="95">
        <v>65749.989490000007</v>
      </c>
      <c r="C248" s="95">
        <v>0</v>
      </c>
      <c r="D248" s="95">
        <v>0</v>
      </c>
      <c r="E248" s="95">
        <v>0</v>
      </c>
      <c r="F248" s="95">
        <v>0</v>
      </c>
      <c r="G248" s="95">
        <v>0</v>
      </c>
      <c r="H248" s="95">
        <v>0</v>
      </c>
      <c r="I248" s="95">
        <v>0</v>
      </c>
      <c r="J248" s="95">
        <v>0</v>
      </c>
      <c r="K248" s="95">
        <v>0</v>
      </c>
      <c r="L248" s="95">
        <v>0</v>
      </c>
      <c r="M248" s="95">
        <v>0</v>
      </c>
      <c r="N248" s="95">
        <v>0</v>
      </c>
      <c r="O248" s="95">
        <v>0</v>
      </c>
      <c r="P248" s="95">
        <v>0</v>
      </c>
      <c r="Q248" s="95">
        <v>0</v>
      </c>
      <c r="R248" s="95">
        <v>0</v>
      </c>
      <c r="S248" s="95">
        <v>0</v>
      </c>
      <c r="T248" s="95">
        <v>0</v>
      </c>
      <c r="U248" s="95">
        <v>0</v>
      </c>
      <c r="V248" s="95">
        <v>0</v>
      </c>
      <c r="W248" s="95">
        <v>0</v>
      </c>
      <c r="X248" s="95">
        <v>0</v>
      </c>
      <c r="Y248" s="95">
        <v>0</v>
      </c>
      <c r="Z248" s="95">
        <v>0</v>
      </c>
      <c r="AA248" s="95">
        <v>0</v>
      </c>
      <c r="AB248" s="95">
        <v>0</v>
      </c>
      <c r="AC248" s="95">
        <v>0</v>
      </c>
      <c r="AD248" s="95">
        <v>0</v>
      </c>
      <c r="AE248" s="95">
        <v>0</v>
      </c>
      <c r="AF248" s="95">
        <v>0</v>
      </c>
      <c r="AG248" s="95">
        <v>0</v>
      </c>
      <c r="AH248" s="95">
        <v>0</v>
      </c>
      <c r="AI248" s="95">
        <v>0</v>
      </c>
      <c r="AJ248" s="95">
        <v>0</v>
      </c>
      <c r="AK248" s="95">
        <v>0</v>
      </c>
      <c r="AL248" s="95">
        <v>0</v>
      </c>
      <c r="AM248" s="95">
        <v>0</v>
      </c>
      <c r="AN248" s="95">
        <v>0</v>
      </c>
      <c r="AO248" s="95">
        <v>0</v>
      </c>
      <c r="AP248" s="95">
        <v>0</v>
      </c>
      <c r="AQ248" s="95">
        <v>65749.989490000007</v>
      </c>
    </row>
    <row r="249" spans="1:43">
      <c r="A249" s="64" t="s">
        <v>365</v>
      </c>
      <c r="B249" s="95">
        <v>65749.989490000007</v>
      </c>
      <c r="C249" s="95">
        <v>0</v>
      </c>
      <c r="D249" s="95">
        <v>0</v>
      </c>
      <c r="E249" s="95">
        <v>0</v>
      </c>
      <c r="F249" s="95">
        <v>0</v>
      </c>
      <c r="G249" s="95">
        <v>0</v>
      </c>
      <c r="H249" s="95">
        <v>0</v>
      </c>
      <c r="I249" s="95">
        <v>0</v>
      </c>
      <c r="J249" s="95">
        <v>0</v>
      </c>
      <c r="K249" s="95">
        <v>0</v>
      </c>
      <c r="L249" s="95">
        <v>0</v>
      </c>
      <c r="M249" s="95">
        <v>0</v>
      </c>
      <c r="N249" s="95">
        <v>0</v>
      </c>
      <c r="O249" s="95">
        <v>0</v>
      </c>
      <c r="P249" s="95">
        <v>0</v>
      </c>
      <c r="Q249" s="95">
        <v>0</v>
      </c>
      <c r="R249" s="95">
        <v>0</v>
      </c>
      <c r="S249" s="95">
        <v>0</v>
      </c>
      <c r="T249" s="95">
        <v>0</v>
      </c>
      <c r="U249" s="95">
        <v>0</v>
      </c>
      <c r="V249" s="95">
        <v>0</v>
      </c>
      <c r="W249" s="95">
        <v>0</v>
      </c>
      <c r="X249" s="95">
        <v>0</v>
      </c>
      <c r="Y249" s="95">
        <v>0</v>
      </c>
      <c r="Z249" s="95">
        <v>0</v>
      </c>
      <c r="AA249" s="95">
        <v>0</v>
      </c>
      <c r="AB249" s="95">
        <v>0</v>
      </c>
      <c r="AC249" s="95">
        <v>0</v>
      </c>
      <c r="AD249" s="95">
        <v>0</v>
      </c>
      <c r="AE249" s="95">
        <v>0</v>
      </c>
      <c r="AF249" s="95">
        <v>0</v>
      </c>
      <c r="AG249" s="95">
        <v>0</v>
      </c>
      <c r="AH249" s="95">
        <v>0</v>
      </c>
      <c r="AI249" s="95">
        <v>0</v>
      </c>
      <c r="AJ249" s="95">
        <v>0</v>
      </c>
      <c r="AK249" s="95">
        <v>0</v>
      </c>
      <c r="AL249" s="95">
        <v>0</v>
      </c>
      <c r="AM249" s="95">
        <v>0</v>
      </c>
      <c r="AN249" s="95">
        <v>0</v>
      </c>
      <c r="AO249" s="95">
        <v>0</v>
      </c>
      <c r="AP249" s="95">
        <v>0</v>
      </c>
      <c r="AQ249" s="95">
        <v>65749.989490000007</v>
      </c>
    </row>
    <row r="250" spans="1:43">
      <c r="A250" s="64" t="s">
        <v>366</v>
      </c>
      <c r="B250" s="95">
        <v>0</v>
      </c>
      <c r="C250" s="95">
        <v>0</v>
      </c>
      <c r="D250" s="95">
        <v>0</v>
      </c>
      <c r="E250" s="95">
        <v>0</v>
      </c>
      <c r="F250" s="95">
        <v>0</v>
      </c>
      <c r="G250" s="95">
        <v>0</v>
      </c>
      <c r="H250" s="95">
        <v>0</v>
      </c>
      <c r="I250" s="95">
        <v>0</v>
      </c>
      <c r="J250" s="95">
        <v>0</v>
      </c>
      <c r="K250" s="95">
        <v>0</v>
      </c>
      <c r="L250" s="95">
        <v>0</v>
      </c>
      <c r="M250" s="95">
        <v>0</v>
      </c>
      <c r="N250" s="95">
        <v>0</v>
      </c>
      <c r="O250" s="95">
        <v>0</v>
      </c>
      <c r="P250" s="95">
        <v>0</v>
      </c>
      <c r="Q250" s="95">
        <v>0</v>
      </c>
      <c r="R250" s="95">
        <v>0</v>
      </c>
      <c r="S250" s="95">
        <v>0</v>
      </c>
      <c r="T250" s="95">
        <v>0</v>
      </c>
      <c r="U250" s="95">
        <v>0</v>
      </c>
      <c r="V250" s="95">
        <v>0</v>
      </c>
      <c r="W250" s="95">
        <v>0</v>
      </c>
      <c r="X250" s="95">
        <v>0</v>
      </c>
      <c r="Y250" s="95">
        <v>0</v>
      </c>
      <c r="Z250" s="95">
        <v>0</v>
      </c>
      <c r="AA250" s="95">
        <v>0</v>
      </c>
      <c r="AB250" s="95">
        <v>0</v>
      </c>
      <c r="AC250" s="95">
        <v>0</v>
      </c>
      <c r="AD250" s="95">
        <v>0</v>
      </c>
      <c r="AE250" s="95">
        <v>0</v>
      </c>
      <c r="AF250" s="95">
        <v>0</v>
      </c>
      <c r="AG250" s="95">
        <v>0</v>
      </c>
      <c r="AH250" s="95">
        <v>0</v>
      </c>
      <c r="AI250" s="95">
        <v>0</v>
      </c>
      <c r="AJ250" s="95">
        <v>0</v>
      </c>
      <c r="AK250" s="95">
        <v>0</v>
      </c>
      <c r="AL250" s="95">
        <v>0</v>
      </c>
      <c r="AM250" s="95">
        <v>0</v>
      </c>
      <c r="AN250" s="95">
        <v>0</v>
      </c>
      <c r="AO250" s="95">
        <v>0</v>
      </c>
      <c r="AP250" s="95">
        <v>0</v>
      </c>
      <c r="AQ250" s="95">
        <v>0</v>
      </c>
    </row>
    <row r="251" spans="1:43">
      <c r="A251" s="63" t="s">
        <v>367</v>
      </c>
      <c r="B251" s="95">
        <v>0</v>
      </c>
      <c r="C251" s="95">
        <v>0</v>
      </c>
      <c r="D251" s="95">
        <v>0</v>
      </c>
      <c r="E251" s="95">
        <v>0</v>
      </c>
      <c r="F251" s="95">
        <v>0</v>
      </c>
      <c r="G251" s="95">
        <v>0</v>
      </c>
      <c r="H251" s="95">
        <v>0</v>
      </c>
      <c r="I251" s="95">
        <v>0</v>
      </c>
      <c r="J251" s="95">
        <v>0</v>
      </c>
      <c r="K251" s="95">
        <v>0</v>
      </c>
      <c r="L251" s="95">
        <v>0</v>
      </c>
      <c r="M251" s="95">
        <v>0</v>
      </c>
      <c r="N251" s="95">
        <v>0</v>
      </c>
      <c r="O251" s="95">
        <v>0</v>
      </c>
      <c r="P251" s="95">
        <v>0</v>
      </c>
      <c r="Q251" s="95">
        <v>0</v>
      </c>
      <c r="R251" s="95">
        <v>0</v>
      </c>
      <c r="S251" s="95">
        <v>0</v>
      </c>
      <c r="T251" s="95">
        <v>0</v>
      </c>
      <c r="U251" s="95">
        <v>0</v>
      </c>
      <c r="V251" s="95">
        <v>0</v>
      </c>
      <c r="W251" s="95">
        <v>0</v>
      </c>
      <c r="X251" s="95">
        <v>0</v>
      </c>
      <c r="Y251" s="95">
        <v>0</v>
      </c>
      <c r="Z251" s="95">
        <v>0</v>
      </c>
      <c r="AA251" s="95">
        <v>0</v>
      </c>
      <c r="AB251" s="95">
        <v>0</v>
      </c>
      <c r="AC251" s="95">
        <v>0</v>
      </c>
      <c r="AD251" s="95">
        <v>0</v>
      </c>
      <c r="AE251" s="95">
        <v>0</v>
      </c>
      <c r="AF251" s="95">
        <v>0</v>
      </c>
      <c r="AG251" s="95">
        <v>0</v>
      </c>
      <c r="AH251" s="95">
        <v>0</v>
      </c>
      <c r="AI251" s="95">
        <v>0</v>
      </c>
      <c r="AJ251" s="95">
        <v>0</v>
      </c>
      <c r="AK251" s="95">
        <v>0</v>
      </c>
      <c r="AL251" s="95">
        <v>0</v>
      </c>
      <c r="AM251" s="95">
        <v>0</v>
      </c>
      <c r="AN251" s="95">
        <v>0</v>
      </c>
      <c r="AO251" s="95">
        <v>0</v>
      </c>
      <c r="AP251" s="95">
        <v>0</v>
      </c>
      <c r="AQ251" s="95">
        <v>0</v>
      </c>
    </row>
    <row r="252" spans="1:43">
      <c r="A252" s="64" t="s">
        <v>365</v>
      </c>
      <c r="B252" s="95">
        <v>0</v>
      </c>
      <c r="C252" s="95">
        <v>0</v>
      </c>
      <c r="D252" s="95">
        <v>0</v>
      </c>
      <c r="E252" s="95">
        <v>0</v>
      </c>
      <c r="F252" s="95">
        <v>0</v>
      </c>
      <c r="G252" s="95">
        <v>0</v>
      </c>
      <c r="H252" s="95">
        <v>0</v>
      </c>
      <c r="I252" s="95">
        <v>0</v>
      </c>
      <c r="J252" s="95">
        <v>0</v>
      </c>
      <c r="K252" s="95">
        <v>0</v>
      </c>
      <c r="L252" s="95">
        <v>0</v>
      </c>
      <c r="M252" s="95">
        <v>0</v>
      </c>
      <c r="N252" s="95">
        <v>0</v>
      </c>
      <c r="O252" s="95">
        <v>0</v>
      </c>
      <c r="P252" s="95">
        <v>0</v>
      </c>
      <c r="Q252" s="95">
        <v>0</v>
      </c>
      <c r="R252" s="95">
        <v>0</v>
      </c>
      <c r="S252" s="95">
        <v>0</v>
      </c>
      <c r="T252" s="95">
        <v>0</v>
      </c>
      <c r="U252" s="95">
        <v>0</v>
      </c>
      <c r="V252" s="95">
        <v>0</v>
      </c>
      <c r="W252" s="95">
        <v>0</v>
      </c>
      <c r="X252" s="95">
        <v>0</v>
      </c>
      <c r="Y252" s="95">
        <v>0</v>
      </c>
      <c r="Z252" s="95">
        <v>0</v>
      </c>
      <c r="AA252" s="95">
        <v>0</v>
      </c>
      <c r="AB252" s="95">
        <v>0</v>
      </c>
      <c r="AC252" s="95">
        <v>0</v>
      </c>
      <c r="AD252" s="95">
        <v>0</v>
      </c>
      <c r="AE252" s="95">
        <v>0</v>
      </c>
      <c r="AF252" s="95">
        <v>0</v>
      </c>
      <c r="AG252" s="95">
        <v>0</v>
      </c>
      <c r="AH252" s="95">
        <v>0</v>
      </c>
      <c r="AI252" s="95">
        <v>0</v>
      </c>
      <c r="AJ252" s="95">
        <v>0</v>
      </c>
      <c r="AK252" s="95">
        <v>0</v>
      </c>
      <c r="AL252" s="95">
        <v>0</v>
      </c>
      <c r="AM252" s="95">
        <v>0</v>
      </c>
      <c r="AN252" s="95">
        <v>0</v>
      </c>
      <c r="AO252" s="95">
        <v>0</v>
      </c>
      <c r="AP252" s="95">
        <v>0</v>
      </c>
      <c r="AQ252" s="95">
        <v>0</v>
      </c>
    </row>
    <row r="253" spans="1:43">
      <c r="A253" s="64" t="s">
        <v>366</v>
      </c>
      <c r="B253" s="95">
        <v>0</v>
      </c>
      <c r="C253" s="95">
        <v>0</v>
      </c>
      <c r="D253" s="95">
        <v>0</v>
      </c>
      <c r="E253" s="95">
        <v>0</v>
      </c>
      <c r="F253" s="95">
        <v>0</v>
      </c>
      <c r="G253" s="95">
        <v>0</v>
      </c>
      <c r="H253" s="95">
        <v>0</v>
      </c>
      <c r="I253" s="95">
        <v>0</v>
      </c>
      <c r="J253" s="95">
        <v>0</v>
      </c>
      <c r="K253" s="95">
        <v>0</v>
      </c>
      <c r="L253" s="95">
        <v>0</v>
      </c>
      <c r="M253" s="95">
        <v>0</v>
      </c>
      <c r="N253" s="95">
        <v>0</v>
      </c>
      <c r="O253" s="95">
        <v>0</v>
      </c>
      <c r="P253" s="95">
        <v>0</v>
      </c>
      <c r="Q253" s="95">
        <v>0</v>
      </c>
      <c r="R253" s="95">
        <v>0</v>
      </c>
      <c r="S253" s="95">
        <v>0</v>
      </c>
      <c r="T253" s="95">
        <v>0</v>
      </c>
      <c r="U253" s="95">
        <v>0</v>
      </c>
      <c r="V253" s="95">
        <v>0</v>
      </c>
      <c r="W253" s="95">
        <v>0</v>
      </c>
      <c r="X253" s="95">
        <v>0</v>
      </c>
      <c r="Y253" s="95">
        <v>0</v>
      </c>
      <c r="Z253" s="95">
        <v>0</v>
      </c>
      <c r="AA253" s="95">
        <v>0</v>
      </c>
      <c r="AB253" s="95">
        <v>0</v>
      </c>
      <c r="AC253" s="95">
        <v>0</v>
      </c>
      <c r="AD253" s="95">
        <v>0</v>
      </c>
      <c r="AE253" s="95">
        <v>0</v>
      </c>
      <c r="AF253" s="95">
        <v>0</v>
      </c>
      <c r="AG253" s="95">
        <v>0</v>
      </c>
      <c r="AH253" s="95">
        <v>0</v>
      </c>
      <c r="AI253" s="95">
        <v>0</v>
      </c>
      <c r="AJ253" s="95">
        <v>0</v>
      </c>
      <c r="AK253" s="95">
        <v>0</v>
      </c>
      <c r="AL253" s="95">
        <v>0</v>
      </c>
      <c r="AM253" s="95">
        <v>0</v>
      </c>
      <c r="AN253" s="95">
        <v>0</v>
      </c>
      <c r="AO253" s="95">
        <v>0</v>
      </c>
      <c r="AP253" s="95">
        <v>0</v>
      </c>
      <c r="AQ253" s="95">
        <v>0</v>
      </c>
    </row>
    <row r="254" spans="1:43">
      <c r="A254" s="389" t="s">
        <v>368</v>
      </c>
      <c r="B254" s="438">
        <v>78173.067239999989</v>
      </c>
      <c r="C254" s="438">
        <v>17554.931410000001</v>
      </c>
      <c r="D254" s="438">
        <v>46276.895109999998</v>
      </c>
      <c r="E254" s="438">
        <v>15975.601500000001</v>
      </c>
      <c r="F254" s="438">
        <v>9178.1547300000002</v>
      </c>
      <c r="G254" s="438">
        <v>8767.3445199999987</v>
      </c>
      <c r="H254" s="438">
        <v>7168.8392300000005</v>
      </c>
      <c r="I254" s="438">
        <v>10547.75592</v>
      </c>
      <c r="J254" s="438">
        <v>9787.5239499999989</v>
      </c>
      <c r="K254" s="438">
        <v>16749.76296</v>
      </c>
      <c r="L254" s="438">
        <v>5165.5651600000001</v>
      </c>
      <c r="M254" s="438">
        <v>15714.22848</v>
      </c>
      <c r="N254" s="438">
        <v>17015.831529999999</v>
      </c>
      <c r="O254" s="438">
        <v>7684.9866400000001</v>
      </c>
      <c r="P254" s="438">
        <v>7219.4841100000003</v>
      </c>
      <c r="Q254" s="438">
        <v>4720.4748600000003</v>
      </c>
      <c r="R254" s="438">
        <v>4628.1700199999996</v>
      </c>
      <c r="S254" s="438">
        <v>3874.82467</v>
      </c>
      <c r="T254" s="438">
        <v>7794.2497599999997</v>
      </c>
      <c r="U254" s="438">
        <v>11056.89991</v>
      </c>
      <c r="V254" s="438">
        <v>3315.87392</v>
      </c>
      <c r="W254" s="438">
        <v>5251.8265099999999</v>
      </c>
      <c r="X254" s="438">
        <v>13682.888510000001</v>
      </c>
      <c r="Y254" s="438">
        <v>6434.7324800000006</v>
      </c>
      <c r="Z254" s="438">
        <v>13397.22322</v>
      </c>
      <c r="AA254" s="438">
        <v>6031.6003200000005</v>
      </c>
      <c r="AB254" s="438">
        <v>14791.20376</v>
      </c>
      <c r="AC254" s="438">
        <v>16341.748750000001</v>
      </c>
      <c r="AD254" s="438">
        <v>6773.5945400000001</v>
      </c>
      <c r="AE254" s="438">
        <v>14886.435119999998</v>
      </c>
      <c r="AF254" s="438">
        <v>3737.0786899999998</v>
      </c>
      <c r="AG254" s="438">
        <v>3850.8600499999998</v>
      </c>
      <c r="AH254" s="438">
        <v>3809.5388800000001</v>
      </c>
      <c r="AI254" s="438">
        <v>1429.4931100000001</v>
      </c>
      <c r="AJ254" s="438">
        <v>2366.0409199999999</v>
      </c>
      <c r="AK254" s="438">
        <v>1686.73668</v>
      </c>
      <c r="AL254" s="438">
        <v>5596.2085700000007</v>
      </c>
      <c r="AM254" s="438">
        <v>1909.3224399999999</v>
      </c>
      <c r="AN254" s="438">
        <v>8135.0192000000006</v>
      </c>
      <c r="AO254" s="438">
        <v>3736.4865499999996</v>
      </c>
      <c r="AP254" s="438">
        <v>1414.03919</v>
      </c>
      <c r="AQ254" s="438">
        <v>443632.54311999999</v>
      </c>
    </row>
    <row r="255" spans="1:43">
      <c r="A255" s="64" t="s">
        <v>369</v>
      </c>
      <c r="B255" s="59">
        <v>423.39216999999996</v>
      </c>
      <c r="C255" s="59">
        <v>6.096E-2</v>
      </c>
      <c r="D255" s="59">
        <v>271.41252000000003</v>
      </c>
      <c r="E255" s="59">
        <v>0</v>
      </c>
      <c r="F255" s="59">
        <v>13.117610000000001</v>
      </c>
      <c r="G255" s="59">
        <v>1.5053099999999999</v>
      </c>
      <c r="H255" s="59">
        <v>3.7609699999999999</v>
      </c>
      <c r="I255" s="59">
        <v>34.659339999999993</v>
      </c>
      <c r="J255" s="59">
        <v>0.12247</v>
      </c>
      <c r="K255" s="59">
        <v>90.895759999999996</v>
      </c>
      <c r="L255" s="59">
        <v>23.084099999999999</v>
      </c>
      <c r="M255" s="59">
        <v>21.179009999999998</v>
      </c>
      <c r="N255" s="59">
        <v>0</v>
      </c>
      <c r="O255" s="59">
        <v>0</v>
      </c>
      <c r="P255" s="59">
        <v>17.96556</v>
      </c>
      <c r="Q255" s="59">
        <v>0</v>
      </c>
      <c r="R255" s="59">
        <v>0</v>
      </c>
      <c r="S255" s="59">
        <v>0</v>
      </c>
      <c r="T255" s="59">
        <v>0</v>
      </c>
      <c r="U255" s="59">
        <v>0</v>
      </c>
      <c r="V255" s="59">
        <v>0</v>
      </c>
      <c r="W255" s="59">
        <v>3.7099999999999998E-3</v>
      </c>
      <c r="X255" s="59">
        <v>8.72987</v>
      </c>
      <c r="Y255" s="59">
        <v>0</v>
      </c>
      <c r="Z255" s="59">
        <v>52.314190000000004</v>
      </c>
      <c r="AA255" s="59">
        <v>0</v>
      </c>
      <c r="AB255" s="59">
        <v>16.867330000000003</v>
      </c>
      <c r="AC255" s="59">
        <v>24.084900000000001</v>
      </c>
      <c r="AD255" s="59">
        <v>0</v>
      </c>
      <c r="AE255" s="59">
        <v>75.870829999999998</v>
      </c>
      <c r="AF255" s="59">
        <v>0</v>
      </c>
      <c r="AG255" s="59">
        <v>3.0089999999999999E-2</v>
      </c>
      <c r="AH255" s="59">
        <v>0</v>
      </c>
      <c r="AI255" s="59">
        <v>0</v>
      </c>
      <c r="AJ255" s="59">
        <v>0</v>
      </c>
      <c r="AK255" s="59">
        <v>0</v>
      </c>
      <c r="AL255" s="59">
        <v>11.407350000000001</v>
      </c>
      <c r="AM255" s="59">
        <v>0.16488999999999998</v>
      </c>
      <c r="AN255" s="59">
        <v>0</v>
      </c>
      <c r="AO255" s="59">
        <v>73.116169999999997</v>
      </c>
      <c r="AP255" s="59">
        <v>2.9143300000000001</v>
      </c>
      <c r="AQ255" s="59">
        <v>1166.6594399999999</v>
      </c>
    </row>
    <row r="256" spans="1:43">
      <c r="A256" s="64" t="s">
        <v>370</v>
      </c>
      <c r="B256" s="59">
        <v>713.23718000000008</v>
      </c>
      <c r="C256" s="59">
        <v>311.56428000000005</v>
      </c>
      <c r="D256" s="59">
        <v>389.39046000000002</v>
      </c>
      <c r="E256" s="59">
        <v>418.51779999999997</v>
      </c>
      <c r="F256" s="59">
        <v>163.59562</v>
      </c>
      <c r="G256" s="59">
        <v>272.80932999999999</v>
      </c>
      <c r="H256" s="59">
        <v>115.03415</v>
      </c>
      <c r="I256" s="59">
        <v>331.92039</v>
      </c>
      <c r="J256" s="59">
        <v>68.328460000000007</v>
      </c>
      <c r="K256" s="59">
        <v>250.58744000000002</v>
      </c>
      <c r="L256" s="59">
        <v>312.56597999999997</v>
      </c>
      <c r="M256" s="59">
        <v>149.02088000000001</v>
      </c>
      <c r="N256" s="59">
        <v>292.69602000000003</v>
      </c>
      <c r="O256" s="59">
        <v>64.008679999999998</v>
      </c>
      <c r="P256" s="59">
        <v>274.43099999999998</v>
      </c>
      <c r="Q256" s="59">
        <v>38.646039999999999</v>
      </c>
      <c r="R256" s="59">
        <v>18.024470000000001</v>
      </c>
      <c r="S256" s="59">
        <v>25.83756</v>
      </c>
      <c r="T256" s="59">
        <v>70.844970000000004</v>
      </c>
      <c r="U256" s="59">
        <v>233.62424999999999</v>
      </c>
      <c r="V256" s="59">
        <v>24.601740000000003</v>
      </c>
      <c r="W256" s="59">
        <v>97.053429999999992</v>
      </c>
      <c r="X256" s="59">
        <v>204.15573999999998</v>
      </c>
      <c r="Y256" s="59">
        <v>130.94202000000001</v>
      </c>
      <c r="Z256" s="59">
        <v>100.03766</v>
      </c>
      <c r="AA256" s="59">
        <v>153.19026000000002</v>
      </c>
      <c r="AB256" s="59">
        <v>439.32928999999996</v>
      </c>
      <c r="AC256" s="59">
        <v>88.700519999999997</v>
      </c>
      <c r="AD256" s="59">
        <v>51.880379999999995</v>
      </c>
      <c r="AE256" s="59">
        <v>798.48683999999992</v>
      </c>
      <c r="AF256" s="59">
        <v>19.49879</v>
      </c>
      <c r="AG256" s="59">
        <v>69.983140000000006</v>
      </c>
      <c r="AH256" s="59">
        <v>23.341900000000003</v>
      </c>
      <c r="AI256" s="59">
        <v>6.0227899999999996</v>
      </c>
      <c r="AJ256" s="59">
        <v>27.3096</v>
      </c>
      <c r="AK256" s="59">
        <v>3.00373</v>
      </c>
      <c r="AL256" s="59">
        <v>84.77685000000001</v>
      </c>
      <c r="AM256" s="59">
        <v>0.96235000000000004</v>
      </c>
      <c r="AN256" s="59">
        <v>296.20127000000002</v>
      </c>
      <c r="AO256" s="59">
        <v>32.500909999999998</v>
      </c>
      <c r="AP256" s="59">
        <v>16.75629</v>
      </c>
      <c r="AQ256" s="59">
        <v>7183.4204600000003</v>
      </c>
    </row>
    <row r="257" spans="1:43">
      <c r="A257" s="64" t="s">
        <v>371</v>
      </c>
      <c r="B257" s="59">
        <v>60655.868820000003</v>
      </c>
      <c r="C257" s="59">
        <v>8330.0465599999989</v>
      </c>
      <c r="D257" s="59">
        <v>25656.464</v>
      </c>
      <c r="E257" s="59">
        <v>11940.21024</v>
      </c>
      <c r="F257" s="59">
        <v>6412.8821799999996</v>
      </c>
      <c r="G257" s="59">
        <v>7201.0074400000003</v>
      </c>
      <c r="H257" s="59">
        <v>6463.2930999999999</v>
      </c>
      <c r="I257" s="59">
        <v>9461.8489399999999</v>
      </c>
      <c r="J257" s="59">
        <v>9548.4907300000013</v>
      </c>
      <c r="K257" s="59">
        <v>12895.77485</v>
      </c>
      <c r="L257" s="59">
        <v>4294.4568799999997</v>
      </c>
      <c r="M257" s="59">
        <v>15511.668689999999</v>
      </c>
      <c r="N257" s="59">
        <v>15949.22237</v>
      </c>
      <c r="O257" s="59">
        <v>5749.0054600000003</v>
      </c>
      <c r="P257" s="59">
        <v>6360.9576999999999</v>
      </c>
      <c r="Q257" s="59">
        <v>3597.7022999999999</v>
      </c>
      <c r="R257" s="59">
        <v>2745.8339900000001</v>
      </c>
      <c r="S257" s="59">
        <v>1871.0538600000002</v>
      </c>
      <c r="T257" s="59">
        <v>6014.9494000000004</v>
      </c>
      <c r="U257" s="59">
        <v>8306.7515000000003</v>
      </c>
      <c r="V257" s="59">
        <v>1928.1647700000001</v>
      </c>
      <c r="W257" s="59">
        <v>3454.9432900000002</v>
      </c>
      <c r="X257" s="59">
        <v>12429.99375</v>
      </c>
      <c r="Y257" s="59">
        <v>5176.1674800000001</v>
      </c>
      <c r="Z257" s="59">
        <v>5962.2008599999999</v>
      </c>
      <c r="AA257" s="59">
        <v>3374.4959900000003</v>
      </c>
      <c r="AB257" s="59">
        <v>11887.7708</v>
      </c>
      <c r="AC257" s="59">
        <v>11916.87098</v>
      </c>
      <c r="AD257" s="59">
        <v>5500.62165</v>
      </c>
      <c r="AE257" s="59">
        <v>11425.67499</v>
      </c>
      <c r="AF257" s="59">
        <v>3638.4280699999999</v>
      </c>
      <c r="AG257" s="59">
        <v>3233.7595499999998</v>
      </c>
      <c r="AH257" s="59">
        <v>2609.4156699999999</v>
      </c>
      <c r="AI257" s="59">
        <v>1035.8860099999999</v>
      </c>
      <c r="AJ257" s="59">
        <v>2138.3464599999998</v>
      </c>
      <c r="AK257" s="59">
        <v>1452.5849499999999</v>
      </c>
      <c r="AL257" s="59">
        <v>3747.75353</v>
      </c>
      <c r="AM257" s="59">
        <v>1837.5174999999999</v>
      </c>
      <c r="AN257" s="59">
        <v>7398.3362800000004</v>
      </c>
      <c r="AO257" s="59">
        <v>3101.63922</v>
      </c>
      <c r="AP257" s="59">
        <v>1336.35627</v>
      </c>
      <c r="AQ257" s="59">
        <v>333554.41707999998</v>
      </c>
    </row>
    <row r="258" spans="1:43">
      <c r="A258" s="64" t="s">
        <v>372</v>
      </c>
      <c r="B258" s="59">
        <v>13764.5401</v>
      </c>
      <c r="C258" s="59">
        <v>6978.5071399999997</v>
      </c>
      <c r="D258" s="59">
        <v>16597.629420000001</v>
      </c>
      <c r="E258" s="59">
        <v>3315.4880800000001</v>
      </c>
      <c r="F258" s="59">
        <v>2362.9125400000003</v>
      </c>
      <c r="G258" s="59">
        <v>1133.21486</v>
      </c>
      <c r="H258" s="59">
        <v>516.67134999999996</v>
      </c>
      <c r="I258" s="59">
        <v>0</v>
      </c>
      <c r="J258" s="59">
        <v>0</v>
      </c>
      <c r="K258" s="59">
        <v>1323.5113000000001</v>
      </c>
      <c r="L258" s="59">
        <v>0</v>
      </c>
      <c r="M258" s="59">
        <v>0</v>
      </c>
      <c r="N258" s="59">
        <v>0</v>
      </c>
      <c r="O258" s="59">
        <v>1801.1539599999999</v>
      </c>
      <c r="P258" s="59">
        <v>0</v>
      </c>
      <c r="Q258" s="59">
        <v>651.24034999999992</v>
      </c>
      <c r="R258" s="59">
        <v>1490.63103</v>
      </c>
      <c r="S258" s="59">
        <v>1955.63006</v>
      </c>
      <c r="T258" s="59">
        <v>1636.0569599999999</v>
      </c>
      <c r="U258" s="59">
        <v>2516.5241599999999</v>
      </c>
      <c r="V258" s="59">
        <v>1236.7361299999998</v>
      </c>
      <c r="W258" s="59">
        <v>1396.2465400000001</v>
      </c>
      <c r="X258" s="59">
        <v>75.390500000000003</v>
      </c>
      <c r="Y258" s="59">
        <v>1048.83215</v>
      </c>
      <c r="Z258" s="59">
        <v>6403.0163400000001</v>
      </c>
      <c r="AA258" s="59">
        <v>2481.4744500000002</v>
      </c>
      <c r="AB258" s="59">
        <v>2316.4472900000001</v>
      </c>
      <c r="AC258" s="59">
        <v>3427.1347799999999</v>
      </c>
      <c r="AD258" s="59">
        <v>880.62301000000002</v>
      </c>
      <c r="AE258" s="59">
        <v>2485.9214300000003</v>
      </c>
      <c r="AF258" s="59">
        <v>5.9861700000000004</v>
      </c>
      <c r="AG258" s="59">
        <v>481.35784999999998</v>
      </c>
      <c r="AH258" s="59">
        <v>1075.5378000000001</v>
      </c>
      <c r="AI258" s="59">
        <v>352.54124999999999</v>
      </c>
      <c r="AJ258" s="59">
        <v>194.83797000000001</v>
      </c>
      <c r="AK258" s="59">
        <v>147.05295000000001</v>
      </c>
      <c r="AL258" s="59">
        <v>1149.51412</v>
      </c>
      <c r="AM258" s="59">
        <v>32.541029999999999</v>
      </c>
      <c r="AN258" s="59">
        <v>0</v>
      </c>
      <c r="AO258" s="59">
        <v>338.88524000000001</v>
      </c>
      <c r="AP258" s="59">
        <v>54.210860000000004</v>
      </c>
      <c r="AQ258" s="59">
        <v>81627.999169999996</v>
      </c>
    </row>
    <row r="259" spans="1:43">
      <c r="A259" s="64" t="s">
        <v>373</v>
      </c>
      <c r="B259" s="59">
        <v>1027.20075</v>
      </c>
      <c r="C259" s="59">
        <v>131.35081</v>
      </c>
      <c r="D259" s="59">
        <v>590.53279000000009</v>
      </c>
      <c r="E259" s="59">
        <v>72.750860000000003</v>
      </c>
      <c r="F259" s="59">
        <v>50.460620000000006</v>
      </c>
      <c r="G259" s="59">
        <v>4.7656299999999998</v>
      </c>
      <c r="H259" s="59">
        <v>18.419840000000001</v>
      </c>
      <c r="I259" s="59">
        <v>331.47946999999999</v>
      </c>
      <c r="J259" s="59">
        <v>80.418679999999995</v>
      </c>
      <c r="K259" s="59">
        <v>527.62756000000002</v>
      </c>
      <c r="L259" s="59">
        <v>68.397410000000008</v>
      </c>
      <c r="M259" s="59">
        <v>0.10736</v>
      </c>
      <c r="N259" s="59">
        <v>84.202439999999996</v>
      </c>
      <c r="O259" s="59">
        <v>11.863239999999999</v>
      </c>
      <c r="P259" s="59">
        <v>28.565999999999999</v>
      </c>
      <c r="Q259" s="59">
        <v>248.80237</v>
      </c>
      <c r="R259" s="59">
        <v>6.6288500000000008</v>
      </c>
      <c r="S259" s="59">
        <v>12.627690000000001</v>
      </c>
      <c r="T259" s="59">
        <v>48.120110000000004</v>
      </c>
      <c r="U259" s="59">
        <v>0</v>
      </c>
      <c r="V259" s="59">
        <v>23.516539999999999</v>
      </c>
      <c r="W259" s="59">
        <v>21.55583</v>
      </c>
      <c r="X259" s="59">
        <v>279.67841999999996</v>
      </c>
      <c r="Y259" s="59">
        <v>5.1859999999999999</v>
      </c>
      <c r="Z259" s="59">
        <v>7.5191499999999998</v>
      </c>
      <c r="AA259" s="59">
        <v>16.376139999999999</v>
      </c>
      <c r="AB259" s="59">
        <v>21.39132</v>
      </c>
      <c r="AC259" s="59">
        <v>302.08274</v>
      </c>
      <c r="AD259" s="59">
        <v>306.72404</v>
      </c>
      <c r="AE259" s="59">
        <v>40.597059999999999</v>
      </c>
      <c r="AF259" s="59">
        <v>11.465669999999999</v>
      </c>
      <c r="AG259" s="59">
        <v>9.6198899999999998</v>
      </c>
      <c r="AH259" s="59">
        <v>18.27505</v>
      </c>
      <c r="AI259" s="59">
        <v>10.047030000000001</v>
      </c>
      <c r="AJ259" s="59">
        <v>5.4096599999999997</v>
      </c>
      <c r="AK259" s="59">
        <v>36.336320000000001</v>
      </c>
      <c r="AL259" s="59">
        <v>47.3508</v>
      </c>
      <c r="AM259" s="59">
        <v>29.810500000000001</v>
      </c>
      <c r="AN259" s="59">
        <v>342.03118999999998</v>
      </c>
      <c r="AO259" s="59">
        <v>46.512929999999997</v>
      </c>
      <c r="AP259" s="59">
        <v>3.7751399999999999</v>
      </c>
      <c r="AQ259" s="59">
        <v>4929.5839000000005</v>
      </c>
    </row>
    <row r="260" spans="1:43">
      <c r="A260" s="64" t="s">
        <v>374</v>
      </c>
      <c r="B260" s="59">
        <v>710.32770999999991</v>
      </c>
      <c r="C260" s="59">
        <v>624.02174000000002</v>
      </c>
      <c r="D260" s="59">
        <v>1839.5556399999998</v>
      </c>
      <c r="E260" s="59">
        <v>77.241429999999994</v>
      </c>
      <c r="F260" s="59">
        <v>138.45785999999998</v>
      </c>
      <c r="G260" s="59">
        <v>0.70833000000000002</v>
      </c>
      <c r="H260" s="59">
        <v>6.1968000000000005</v>
      </c>
      <c r="I260" s="59">
        <v>0</v>
      </c>
      <c r="J260" s="59">
        <v>0</v>
      </c>
      <c r="K260" s="59">
        <v>26.20833</v>
      </c>
      <c r="L260" s="59">
        <v>0</v>
      </c>
      <c r="M260" s="59">
        <v>0</v>
      </c>
      <c r="N260" s="59">
        <v>0</v>
      </c>
      <c r="O260" s="59">
        <v>31.270979999999998</v>
      </c>
      <c r="P260" s="59">
        <v>106.29156</v>
      </c>
      <c r="Q260" s="59">
        <v>181.46813</v>
      </c>
      <c r="R260" s="59">
        <v>26.550759999999997</v>
      </c>
      <c r="S260" s="59">
        <v>2.0198</v>
      </c>
      <c r="T260" s="59">
        <v>14.958489999999999</v>
      </c>
      <c r="U260" s="59">
        <v>0</v>
      </c>
      <c r="V260" s="59">
        <v>2.0644400000000003</v>
      </c>
      <c r="W260" s="59">
        <v>68.22287</v>
      </c>
      <c r="X260" s="59">
        <v>73.949250000000006</v>
      </c>
      <c r="Y260" s="59">
        <v>18.86195</v>
      </c>
      <c r="Z260" s="59">
        <v>25.562110000000001</v>
      </c>
      <c r="AA260" s="59">
        <v>3.6516599999999997</v>
      </c>
      <c r="AB260" s="59">
        <v>34.221309999999995</v>
      </c>
      <c r="AC260" s="59">
        <v>427.2029</v>
      </c>
      <c r="AD260" s="59">
        <v>33.745460000000001</v>
      </c>
      <c r="AE260" s="59">
        <v>7.9190299999999993</v>
      </c>
      <c r="AF260" s="59">
        <v>48.453009999999999</v>
      </c>
      <c r="AG260" s="59">
        <v>7.9175399999999998</v>
      </c>
      <c r="AH260" s="59">
        <v>57.230640000000001</v>
      </c>
      <c r="AI260" s="59">
        <v>11.765889999999999</v>
      </c>
      <c r="AJ260" s="59">
        <v>0</v>
      </c>
      <c r="AK260" s="59">
        <v>47.75873</v>
      </c>
      <c r="AL260" s="59">
        <v>322.73202000000003</v>
      </c>
      <c r="AM260" s="59">
        <v>3.4396999999999998</v>
      </c>
      <c r="AN260" s="59">
        <v>0</v>
      </c>
      <c r="AO260" s="59">
        <v>113.17137</v>
      </c>
      <c r="AP260" s="59">
        <v>0</v>
      </c>
      <c r="AQ260" s="59">
        <v>5093.1474400000006</v>
      </c>
    </row>
    <row r="261" spans="1:43">
      <c r="A261" s="64" t="s">
        <v>375</v>
      </c>
      <c r="B261" s="59">
        <v>607.36321999999996</v>
      </c>
      <c r="C261" s="59">
        <v>45.311019999999999</v>
      </c>
      <c r="D261" s="59">
        <v>18.429659999999998</v>
      </c>
      <c r="E261" s="59">
        <v>101.50393</v>
      </c>
      <c r="F261" s="59">
        <v>4.3515500000000005</v>
      </c>
      <c r="G261" s="59">
        <v>48.91686</v>
      </c>
      <c r="H261" s="59">
        <v>31.950189999999999</v>
      </c>
      <c r="I261" s="59">
        <v>315.62640999999996</v>
      </c>
      <c r="J261" s="59">
        <v>90.163610000000006</v>
      </c>
      <c r="K261" s="59">
        <v>1393.65867</v>
      </c>
      <c r="L261" s="59">
        <v>376.56099999999998</v>
      </c>
      <c r="M261" s="59">
        <v>0.49789</v>
      </c>
      <c r="N261" s="59">
        <v>65.238860000000003</v>
      </c>
      <c r="O261" s="59">
        <v>1.82907</v>
      </c>
      <c r="P261" s="59">
        <v>389.88281000000001</v>
      </c>
      <c r="Q261" s="59">
        <v>2.5483899999999999</v>
      </c>
      <c r="R261" s="59">
        <v>44.246279999999999</v>
      </c>
      <c r="S261" s="59">
        <v>3.6157699999999999</v>
      </c>
      <c r="T261" s="59">
        <v>9.2317400000000003</v>
      </c>
      <c r="U261" s="59">
        <v>0</v>
      </c>
      <c r="V261" s="59">
        <v>87.444960000000009</v>
      </c>
      <c r="W261" s="59">
        <v>185.39448999999999</v>
      </c>
      <c r="X261" s="59">
        <v>178.25058999999999</v>
      </c>
      <c r="Y261" s="59">
        <v>4.3935500000000003</v>
      </c>
      <c r="Z261" s="59">
        <v>846.57290999999998</v>
      </c>
      <c r="AA261" s="59">
        <v>0.48993999999999999</v>
      </c>
      <c r="AB261" s="59">
        <v>32.844329999999999</v>
      </c>
      <c r="AC261" s="59">
        <v>38.615279999999998</v>
      </c>
      <c r="AD261" s="59">
        <v>0</v>
      </c>
      <c r="AE261" s="59">
        <v>51.964940000000006</v>
      </c>
      <c r="AF261" s="59">
        <v>4.0209700000000002</v>
      </c>
      <c r="AG261" s="59">
        <v>48.191989999999997</v>
      </c>
      <c r="AH261" s="59">
        <v>13.915610000000001</v>
      </c>
      <c r="AI261" s="59">
        <v>0.22803000000000001</v>
      </c>
      <c r="AJ261" s="59">
        <v>0.13722999999999999</v>
      </c>
      <c r="AK261" s="59">
        <v>0</v>
      </c>
      <c r="AL261" s="59">
        <v>12.24929</v>
      </c>
      <c r="AM261" s="59">
        <v>4.8864700000000001</v>
      </c>
      <c r="AN261" s="59">
        <v>33.856190000000005</v>
      </c>
      <c r="AO261" s="59">
        <v>4.5464399999999996</v>
      </c>
      <c r="AP261" s="59">
        <v>2.63E-2</v>
      </c>
      <c r="AQ261" s="59">
        <v>5098.9564400000008</v>
      </c>
    </row>
    <row r="262" spans="1:43">
      <c r="A262" s="64" t="s">
        <v>376</v>
      </c>
      <c r="B262" s="59">
        <v>205.98555999999999</v>
      </c>
      <c r="C262" s="59">
        <v>800.15158999999994</v>
      </c>
      <c r="D262" s="59">
        <v>783.73484999999994</v>
      </c>
      <c r="E262" s="59">
        <v>49.889160000000004</v>
      </c>
      <c r="F262" s="59">
        <v>0</v>
      </c>
      <c r="G262" s="59">
        <v>2.0579999999999998E-2</v>
      </c>
      <c r="H262" s="59">
        <v>13.512829999999999</v>
      </c>
      <c r="I262" s="59">
        <v>0</v>
      </c>
      <c r="J262" s="59">
        <v>0</v>
      </c>
      <c r="K262" s="59">
        <v>163.3407</v>
      </c>
      <c r="L262" s="59">
        <v>0</v>
      </c>
      <c r="M262" s="59">
        <v>0</v>
      </c>
      <c r="N262" s="59">
        <v>0</v>
      </c>
      <c r="O262" s="59">
        <v>25.855250000000002</v>
      </c>
      <c r="P262" s="59">
        <v>41.389480000000006</v>
      </c>
      <c r="Q262" s="59">
        <v>6.7280000000000006E-2</v>
      </c>
      <c r="R262" s="59">
        <v>296.25463999999999</v>
      </c>
      <c r="S262" s="59">
        <v>4.03993</v>
      </c>
      <c r="T262" s="59">
        <v>0</v>
      </c>
      <c r="U262" s="59">
        <v>0</v>
      </c>
      <c r="V262" s="59">
        <v>13.34534</v>
      </c>
      <c r="W262" s="59">
        <v>5.2911599999999996</v>
      </c>
      <c r="X262" s="59">
        <v>113.69261999999999</v>
      </c>
      <c r="Y262" s="59">
        <v>50.349330000000002</v>
      </c>
      <c r="Z262" s="59">
        <v>0</v>
      </c>
      <c r="AA262" s="59">
        <v>1.92188</v>
      </c>
      <c r="AB262" s="59">
        <v>12.531270000000001</v>
      </c>
      <c r="AC262" s="59">
        <v>0</v>
      </c>
      <c r="AD262" s="59">
        <v>0</v>
      </c>
      <c r="AE262" s="59">
        <v>0</v>
      </c>
      <c r="AF262" s="59">
        <v>1.65723</v>
      </c>
      <c r="AG262" s="59">
        <v>0</v>
      </c>
      <c r="AH262" s="59">
        <v>0</v>
      </c>
      <c r="AI262" s="59">
        <v>4.6912700000000003</v>
      </c>
      <c r="AJ262" s="59">
        <v>0</v>
      </c>
      <c r="AK262" s="59">
        <v>0</v>
      </c>
      <c r="AL262" s="59">
        <v>220.18370999999999</v>
      </c>
      <c r="AM262" s="59">
        <v>0</v>
      </c>
      <c r="AN262" s="59">
        <v>0</v>
      </c>
      <c r="AO262" s="59">
        <v>26.114270000000001</v>
      </c>
      <c r="AP262" s="59">
        <v>0</v>
      </c>
      <c r="AQ262" s="59">
        <v>2834.0199300000004</v>
      </c>
    </row>
    <row r="263" spans="1:43">
      <c r="A263" s="64" t="s">
        <v>377</v>
      </c>
      <c r="B263" s="59">
        <v>0</v>
      </c>
      <c r="C263" s="59">
        <v>0</v>
      </c>
      <c r="D263" s="59">
        <v>0</v>
      </c>
      <c r="E263" s="59">
        <v>0</v>
      </c>
      <c r="F263" s="59">
        <v>0</v>
      </c>
      <c r="G263" s="59">
        <v>0</v>
      </c>
      <c r="H263" s="59">
        <v>0</v>
      </c>
      <c r="I263" s="59">
        <v>0</v>
      </c>
      <c r="J263" s="59">
        <v>0</v>
      </c>
      <c r="K263" s="59">
        <v>0</v>
      </c>
      <c r="L263" s="59">
        <v>0</v>
      </c>
      <c r="M263" s="59">
        <v>0</v>
      </c>
      <c r="N263" s="59">
        <v>0</v>
      </c>
      <c r="O263" s="59">
        <v>0</v>
      </c>
      <c r="P263" s="59">
        <v>0</v>
      </c>
      <c r="Q263" s="59">
        <v>0</v>
      </c>
      <c r="R263" s="59">
        <v>0</v>
      </c>
      <c r="S263" s="59">
        <v>0</v>
      </c>
      <c r="T263" s="59">
        <v>0</v>
      </c>
      <c r="U263" s="59">
        <v>0</v>
      </c>
      <c r="V263" s="59">
        <v>0</v>
      </c>
      <c r="W263" s="59">
        <v>0</v>
      </c>
      <c r="X263" s="59">
        <v>0</v>
      </c>
      <c r="Y263" s="59">
        <v>0</v>
      </c>
      <c r="Z263" s="59">
        <v>0</v>
      </c>
      <c r="AA263" s="59">
        <v>0</v>
      </c>
      <c r="AB263" s="59">
        <v>0</v>
      </c>
      <c r="AC263" s="59">
        <v>0</v>
      </c>
      <c r="AD263" s="59">
        <v>0</v>
      </c>
      <c r="AE263" s="59">
        <v>0</v>
      </c>
      <c r="AF263" s="59">
        <v>0</v>
      </c>
      <c r="AG263" s="59">
        <v>0</v>
      </c>
      <c r="AH263" s="59">
        <v>0</v>
      </c>
      <c r="AI263" s="59">
        <v>0</v>
      </c>
      <c r="AJ263" s="59">
        <v>0</v>
      </c>
      <c r="AK263" s="59">
        <v>0</v>
      </c>
      <c r="AL263" s="59">
        <v>0</v>
      </c>
      <c r="AM263" s="59">
        <v>0</v>
      </c>
      <c r="AN263" s="59">
        <v>0</v>
      </c>
      <c r="AO263" s="59">
        <v>0</v>
      </c>
      <c r="AP263" s="59">
        <v>0</v>
      </c>
      <c r="AQ263" s="59">
        <v>0</v>
      </c>
    </row>
    <row r="264" spans="1:43">
      <c r="A264" s="64" t="s">
        <v>378</v>
      </c>
      <c r="B264" s="59">
        <v>52.678170000000001</v>
      </c>
      <c r="C264" s="59">
        <v>333.91730999999999</v>
      </c>
      <c r="D264" s="59">
        <v>129.74576999999999</v>
      </c>
      <c r="E264" s="59">
        <v>0</v>
      </c>
      <c r="F264" s="59">
        <v>32.376750000000001</v>
      </c>
      <c r="G264" s="59">
        <v>104.39617999999999</v>
      </c>
      <c r="H264" s="59">
        <v>0</v>
      </c>
      <c r="I264" s="59">
        <v>72.221369999999993</v>
      </c>
      <c r="J264" s="59">
        <v>0</v>
      </c>
      <c r="K264" s="59">
        <v>78.158350000000013</v>
      </c>
      <c r="L264" s="59">
        <v>90.49978999999999</v>
      </c>
      <c r="M264" s="59">
        <v>31.075800000000001</v>
      </c>
      <c r="N264" s="59">
        <v>624.47183999999993</v>
      </c>
      <c r="O264" s="59">
        <v>0</v>
      </c>
      <c r="P264" s="59">
        <v>0</v>
      </c>
      <c r="Q264" s="59">
        <v>0</v>
      </c>
      <c r="R264" s="59">
        <v>0</v>
      </c>
      <c r="S264" s="59">
        <v>0</v>
      </c>
      <c r="T264" s="59">
        <v>8.8090000000000002E-2</v>
      </c>
      <c r="U264" s="59">
        <v>0</v>
      </c>
      <c r="V264" s="59">
        <v>0</v>
      </c>
      <c r="W264" s="59">
        <v>23.115189999999998</v>
      </c>
      <c r="X264" s="59">
        <v>319.04777000000001</v>
      </c>
      <c r="Y264" s="59">
        <v>0</v>
      </c>
      <c r="Z264" s="59">
        <v>0</v>
      </c>
      <c r="AA264" s="59">
        <v>0</v>
      </c>
      <c r="AB264" s="59">
        <v>29.800819999999998</v>
      </c>
      <c r="AC264" s="59">
        <v>117.05664999999999</v>
      </c>
      <c r="AD264" s="59">
        <v>0</v>
      </c>
      <c r="AE264" s="59">
        <v>0</v>
      </c>
      <c r="AF264" s="59">
        <v>7.5687799999999994</v>
      </c>
      <c r="AG264" s="59">
        <v>0</v>
      </c>
      <c r="AH264" s="59">
        <v>11.822209999999998</v>
      </c>
      <c r="AI264" s="59">
        <v>8.3108400000000007</v>
      </c>
      <c r="AJ264" s="59">
        <v>0</v>
      </c>
      <c r="AK264" s="59">
        <v>0</v>
      </c>
      <c r="AL264" s="59">
        <v>0.2409</v>
      </c>
      <c r="AM264" s="59">
        <v>0</v>
      </c>
      <c r="AN264" s="59">
        <v>64.594269999999995</v>
      </c>
      <c r="AO264" s="59">
        <v>0</v>
      </c>
      <c r="AP264" s="59">
        <v>0</v>
      </c>
      <c r="AQ264" s="59">
        <v>2131.18685</v>
      </c>
    </row>
    <row r="265" spans="1:43">
      <c r="A265" s="64" t="s">
        <v>379</v>
      </c>
      <c r="B265" s="59">
        <v>12.473559999999999</v>
      </c>
      <c r="C265" s="59">
        <v>0</v>
      </c>
      <c r="D265" s="59">
        <v>0</v>
      </c>
      <c r="E265" s="59">
        <v>0</v>
      </c>
      <c r="F265" s="59">
        <v>0</v>
      </c>
      <c r="G265" s="59">
        <v>0</v>
      </c>
      <c r="H265" s="59">
        <v>0</v>
      </c>
      <c r="I265" s="59">
        <v>0</v>
      </c>
      <c r="J265" s="59">
        <v>0</v>
      </c>
      <c r="K265" s="59">
        <v>0</v>
      </c>
      <c r="L265" s="59">
        <v>0</v>
      </c>
      <c r="M265" s="59">
        <v>0.67885000000000006</v>
      </c>
      <c r="N265" s="59">
        <v>0</v>
      </c>
      <c r="O265" s="59">
        <v>0</v>
      </c>
      <c r="P265" s="59">
        <v>0</v>
      </c>
      <c r="Q265" s="59">
        <v>0</v>
      </c>
      <c r="R265" s="59">
        <v>0</v>
      </c>
      <c r="S265" s="59">
        <v>0</v>
      </c>
      <c r="T265" s="59">
        <v>0</v>
      </c>
      <c r="U265" s="59">
        <v>0</v>
      </c>
      <c r="V265" s="59">
        <v>0</v>
      </c>
      <c r="W265" s="59">
        <v>0</v>
      </c>
      <c r="X265" s="59">
        <v>0</v>
      </c>
      <c r="Y265" s="59">
        <v>0</v>
      </c>
      <c r="Z265" s="59">
        <v>0</v>
      </c>
      <c r="AA265" s="59">
        <v>0</v>
      </c>
      <c r="AB265" s="59">
        <v>0</v>
      </c>
      <c r="AC265" s="59">
        <v>0</v>
      </c>
      <c r="AD265" s="59">
        <v>0</v>
      </c>
      <c r="AE265" s="59">
        <v>0</v>
      </c>
      <c r="AF265" s="59">
        <v>0</v>
      </c>
      <c r="AG265" s="59">
        <v>0</v>
      </c>
      <c r="AH265" s="59">
        <v>0</v>
      </c>
      <c r="AI265" s="59">
        <v>0</v>
      </c>
      <c r="AJ265" s="59">
        <v>0</v>
      </c>
      <c r="AK265" s="59">
        <v>0</v>
      </c>
      <c r="AL265" s="59">
        <v>0</v>
      </c>
      <c r="AM265" s="59">
        <v>0</v>
      </c>
      <c r="AN265" s="59">
        <v>0</v>
      </c>
      <c r="AO265" s="59">
        <v>0</v>
      </c>
      <c r="AP265" s="59">
        <v>0</v>
      </c>
      <c r="AQ265" s="59">
        <v>13.15241</v>
      </c>
    </row>
    <row r="266" spans="1:43">
      <c r="A266" s="389" t="s">
        <v>380</v>
      </c>
      <c r="B266" s="438">
        <v>-24743.245489999998</v>
      </c>
      <c r="C266" s="438">
        <v>-6121.3692300000002</v>
      </c>
      <c r="D266" s="438">
        <v>-18186.399229999999</v>
      </c>
      <c r="E266" s="438">
        <v>-5036.9985700000007</v>
      </c>
      <c r="F266" s="438">
        <v>-3306.1637700000001</v>
      </c>
      <c r="G266" s="438">
        <v>-3057.0404700000004</v>
      </c>
      <c r="H266" s="438">
        <v>-2022.4716599999999</v>
      </c>
      <c r="I266" s="438">
        <v>-4464.01253</v>
      </c>
      <c r="J266" s="438">
        <v>-4002.9899599999999</v>
      </c>
      <c r="K266" s="438">
        <v>-5655.0015100000001</v>
      </c>
      <c r="L266" s="438">
        <v>-1202.0314499999999</v>
      </c>
      <c r="M266" s="438">
        <v>-6921.9879500000006</v>
      </c>
      <c r="N266" s="438">
        <v>-4900.6762900000003</v>
      </c>
      <c r="O266" s="438">
        <v>-2213.6636899999999</v>
      </c>
      <c r="P266" s="438">
        <v>-2809.3175200000001</v>
      </c>
      <c r="Q266" s="438">
        <v>-1486.33402</v>
      </c>
      <c r="R266" s="438">
        <v>-1465.4511200000002</v>
      </c>
      <c r="S266" s="438">
        <v>-1518.0878600000001</v>
      </c>
      <c r="T266" s="438">
        <v>-1268.2488999999998</v>
      </c>
      <c r="U266" s="438">
        <v>-4371.7728099999995</v>
      </c>
      <c r="V266" s="438">
        <v>-1341.2641000000001</v>
      </c>
      <c r="W266" s="438">
        <v>-1815.7623600000002</v>
      </c>
      <c r="X266" s="438">
        <v>-6402.7040900000002</v>
      </c>
      <c r="Y266" s="438">
        <v>-2193.15958</v>
      </c>
      <c r="Z266" s="438">
        <v>-5352.7311300000001</v>
      </c>
      <c r="AA266" s="438">
        <v>-2763.4720600000001</v>
      </c>
      <c r="AB266" s="438">
        <v>-6557.5269600000001</v>
      </c>
      <c r="AC266" s="438">
        <v>-5466.5812800000003</v>
      </c>
      <c r="AD266" s="438">
        <v>-1852.6008700000002</v>
      </c>
      <c r="AE266" s="438">
        <v>-4741.3717400000005</v>
      </c>
      <c r="AF266" s="438">
        <v>-822.77574000000004</v>
      </c>
      <c r="AG266" s="438">
        <v>-1162.2555500000001</v>
      </c>
      <c r="AH266" s="438">
        <v>-1445.95775</v>
      </c>
      <c r="AI266" s="438">
        <v>-428.93671000000001</v>
      </c>
      <c r="AJ266" s="438">
        <v>-912.50369999999998</v>
      </c>
      <c r="AK266" s="438">
        <v>-125.44049000000001</v>
      </c>
      <c r="AL266" s="438">
        <v>-2365.4934600000001</v>
      </c>
      <c r="AM266" s="438">
        <v>-632.90381000000002</v>
      </c>
      <c r="AN266" s="438">
        <v>-2652.6533399999998</v>
      </c>
      <c r="AO266" s="438">
        <v>-888.39818000000002</v>
      </c>
      <c r="AP266" s="438">
        <v>-291.1026</v>
      </c>
      <c r="AQ266" s="438">
        <v>-154968.85952999999</v>
      </c>
    </row>
    <row r="267" spans="1:43">
      <c r="A267" s="64" t="s">
        <v>381</v>
      </c>
      <c r="B267" s="59">
        <v>-16829.70002</v>
      </c>
      <c r="C267" s="59">
        <v>-6121.2935299999999</v>
      </c>
      <c r="D267" s="59">
        <v>-15460.371019999999</v>
      </c>
      <c r="E267" s="59">
        <v>-4889.7795599999999</v>
      </c>
      <c r="F267" s="59">
        <v>-3258.3265000000001</v>
      </c>
      <c r="G267" s="59">
        <v>-2963.7740199999998</v>
      </c>
      <c r="H267" s="59">
        <v>-2011.64894</v>
      </c>
      <c r="I267" s="59">
        <v>-3986.45577</v>
      </c>
      <c r="J267" s="59">
        <v>-3738.5063500000001</v>
      </c>
      <c r="K267" s="59">
        <v>-5631.0742099999998</v>
      </c>
      <c r="L267" s="59">
        <v>-1042.72362</v>
      </c>
      <c r="M267" s="59">
        <v>-5951.0902500000002</v>
      </c>
      <c r="N267" s="59">
        <v>-4895.0504600000004</v>
      </c>
      <c r="O267" s="59">
        <v>-2127.93471</v>
      </c>
      <c r="P267" s="59">
        <v>-2767.12381</v>
      </c>
      <c r="Q267" s="59">
        <v>-1234.3233700000001</v>
      </c>
      <c r="R267" s="59">
        <v>-1401.4813100000001</v>
      </c>
      <c r="S267" s="59">
        <v>-1518.0878600000001</v>
      </c>
      <c r="T267" s="59">
        <v>-1203.5321100000001</v>
      </c>
      <c r="U267" s="59">
        <v>-3979.2571200000002</v>
      </c>
      <c r="V267" s="59">
        <v>-1318.82745</v>
      </c>
      <c r="W267" s="59">
        <v>-1614.7658700000002</v>
      </c>
      <c r="X267" s="59">
        <v>-6071.1992399999999</v>
      </c>
      <c r="Y267" s="59">
        <v>-2155.4595800000002</v>
      </c>
      <c r="Z267" s="59">
        <v>-5094.9741799999993</v>
      </c>
      <c r="AA267" s="59">
        <v>-2616.3981200000003</v>
      </c>
      <c r="AB267" s="59">
        <v>-5828.7703000000001</v>
      </c>
      <c r="AC267" s="59">
        <v>-4872.30537</v>
      </c>
      <c r="AD267" s="59">
        <v>-1685.4823799999999</v>
      </c>
      <c r="AE267" s="59">
        <v>-4741.3717400000005</v>
      </c>
      <c r="AF267" s="59">
        <v>-483.46873999999997</v>
      </c>
      <c r="AG267" s="59">
        <v>-1087.3016699999998</v>
      </c>
      <c r="AH267" s="59">
        <v>-1383.41994</v>
      </c>
      <c r="AI267" s="59">
        <v>-382.03414000000004</v>
      </c>
      <c r="AJ267" s="59">
        <v>-88.376750000000001</v>
      </c>
      <c r="AK267" s="59">
        <v>-125.44049000000001</v>
      </c>
      <c r="AL267" s="59">
        <v>-2214.6010799999999</v>
      </c>
      <c r="AM267" s="59">
        <v>-632.89715999999999</v>
      </c>
      <c r="AN267" s="59">
        <v>-2652.6533399999998</v>
      </c>
      <c r="AO267" s="59">
        <v>-888.39818000000002</v>
      </c>
      <c r="AP267" s="59">
        <v>-291.1026</v>
      </c>
      <c r="AQ267" s="59">
        <v>-137240.78286000001</v>
      </c>
    </row>
    <row r="268" spans="1:43">
      <c r="A268" s="64" t="s">
        <v>382</v>
      </c>
      <c r="B268" s="59">
        <v>0</v>
      </c>
      <c r="C268" s="59">
        <v>0</v>
      </c>
      <c r="D268" s="59">
        <v>0</v>
      </c>
      <c r="E268" s="59">
        <v>0</v>
      </c>
      <c r="F268" s="59">
        <v>0</v>
      </c>
      <c r="G268" s="59">
        <v>0</v>
      </c>
      <c r="H268" s="59">
        <v>0</v>
      </c>
      <c r="I268" s="59">
        <v>0</v>
      </c>
      <c r="J268" s="59">
        <v>0</v>
      </c>
      <c r="K268" s="59">
        <v>0</v>
      </c>
      <c r="L268" s="59">
        <v>0</v>
      </c>
      <c r="M268" s="59">
        <v>0</v>
      </c>
      <c r="N268" s="59">
        <v>0</v>
      </c>
      <c r="O268" s="59">
        <v>0</v>
      </c>
      <c r="P268" s="59">
        <v>0</v>
      </c>
      <c r="Q268" s="59">
        <v>0</v>
      </c>
      <c r="R268" s="59">
        <v>0</v>
      </c>
      <c r="S268" s="59">
        <v>0</v>
      </c>
      <c r="T268" s="59">
        <v>0</v>
      </c>
      <c r="U268" s="59">
        <v>0</v>
      </c>
      <c r="V268" s="59">
        <v>0</v>
      </c>
      <c r="W268" s="59">
        <v>0</v>
      </c>
      <c r="X268" s="59">
        <v>0</v>
      </c>
      <c r="Y268" s="59">
        <v>0</v>
      </c>
      <c r="Z268" s="59">
        <v>0</v>
      </c>
      <c r="AA268" s="59">
        <v>0</v>
      </c>
      <c r="AB268" s="59">
        <v>0</v>
      </c>
      <c r="AC268" s="59">
        <v>0</v>
      </c>
      <c r="AD268" s="59">
        <v>0</v>
      </c>
      <c r="AE268" s="59">
        <v>0</v>
      </c>
      <c r="AF268" s="59">
        <v>0</v>
      </c>
      <c r="AG268" s="59">
        <v>0</v>
      </c>
      <c r="AH268" s="59">
        <v>0</v>
      </c>
      <c r="AI268" s="59">
        <v>0</v>
      </c>
      <c r="AJ268" s="59">
        <v>0</v>
      </c>
      <c r="AK268" s="59">
        <v>0</v>
      </c>
      <c r="AL268" s="59">
        <v>0</v>
      </c>
      <c r="AM268" s="59">
        <v>0</v>
      </c>
      <c r="AN268" s="59">
        <v>0</v>
      </c>
      <c r="AO268" s="59">
        <v>0</v>
      </c>
      <c r="AP268" s="59">
        <v>0</v>
      </c>
      <c r="AQ268" s="59">
        <v>0</v>
      </c>
    </row>
    <row r="269" spans="1:43">
      <c r="A269" s="64" t="s">
        <v>383</v>
      </c>
      <c r="B269" s="59">
        <v>-4022.3637200000003</v>
      </c>
      <c r="C269" s="59">
        <v>0</v>
      </c>
      <c r="D269" s="59">
        <v>-2726.0282099999999</v>
      </c>
      <c r="E269" s="59">
        <v>-127.35742999999999</v>
      </c>
      <c r="F269" s="59">
        <v>-12.031229999999999</v>
      </c>
      <c r="G269" s="59">
        <v>-78.795690000000008</v>
      </c>
      <c r="H269" s="59">
        <v>-10.822719999999999</v>
      </c>
      <c r="I269" s="59">
        <v>-476.87637000000001</v>
      </c>
      <c r="J269" s="59">
        <v>-254.99710000000002</v>
      </c>
      <c r="K269" s="59">
        <v>0</v>
      </c>
      <c r="L269" s="59">
        <v>-141.56428</v>
      </c>
      <c r="M269" s="59">
        <v>-970.89769999999999</v>
      </c>
      <c r="N269" s="59">
        <v>0</v>
      </c>
      <c r="O269" s="59">
        <v>-85.728979999999993</v>
      </c>
      <c r="P269" s="59">
        <v>-42.193709999999996</v>
      </c>
      <c r="Q269" s="59">
        <v>-251.96732999999998</v>
      </c>
      <c r="R269" s="59">
        <v>-63.738059999999997</v>
      </c>
      <c r="S269" s="59">
        <v>0</v>
      </c>
      <c r="T269" s="59">
        <v>-46.183349999999997</v>
      </c>
      <c r="U269" s="59">
        <v>-383.40821999999997</v>
      </c>
      <c r="V269" s="59">
        <v>-22.432380000000002</v>
      </c>
      <c r="W269" s="59">
        <v>-200.67610999999999</v>
      </c>
      <c r="X269" s="59">
        <v>-331.39663999999999</v>
      </c>
      <c r="Y269" s="59">
        <v>-37.700000000000003</v>
      </c>
      <c r="Z269" s="59">
        <v>-257.59316000000001</v>
      </c>
      <c r="AA269" s="59">
        <v>-147.07249999999999</v>
      </c>
      <c r="AB269" s="59">
        <v>-728.75666000000001</v>
      </c>
      <c r="AC269" s="59">
        <v>-594.27591000000007</v>
      </c>
      <c r="AD269" s="59">
        <v>-167.09279999999998</v>
      </c>
      <c r="AE269" s="59">
        <v>0</v>
      </c>
      <c r="AF269" s="59">
        <v>-302.28934000000004</v>
      </c>
      <c r="AG269" s="59">
        <v>-63.90587</v>
      </c>
      <c r="AH269" s="59">
        <v>-62.53781</v>
      </c>
      <c r="AI269" s="59">
        <v>-45.507109999999997</v>
      </c>
      <c r="AJ269" s="59">
        <v>-1.1246700000000001</v>
      </c>
      <c r="AK269" s="59">
        <v>0</v>
      </c>
      <c r="AL269" s="59">
        <v>-150.89238</v>
      </c>
      <c r="AM269" s="59">
        <v>-6.6500000000000005E-3</v>
      </c>
      <c r="AN269" s="59">
        <v>0</v>
      </c>
      <c r="AO269" s="59">
        <v>0</v>
      </c>
      <c r="AP269" s="59">
        <v>0</v>
      </c>
      <c r="AQ269" s="59">
        <v>-12808.214089999999</v>
      </c>
    </row>
    <row r="270" spans="1:43">
      <c r="A270" s="64" t="s">
        <v>384</v>
      </c>
      <c r="B270" s="59">
        <v>-2253.9324500000002</v>
      </c>
      <c r="C270" s="59">
        <v>0</v>
      </c>
      <c r="D270" s="59">
        <v>0</v>
      </c>
      <c r="E270" s="59">
        <v>-19.86158</v>
      </c>
      <c r="F270" s="59">
        <v>-35.806040000000003</v>
      </c>
      <c r="G270" s="59">
        <v>-14.47076</v>
      </c>
      <c r="H270" s="59">
        <v>0</v>
      </c>
      <c r="I270" s="59">
        <v>0</v>
      </c>
      <c r="J270" s="59">
        <v>-8.3463600000000007</v>
      </c>
      <c r="K270" s="59">
        <v>-23.921669999999999</v>
      </c>
      <c r="L270" s="59">
        <v>-17.743549999999999</v>
      </c>
      <c r="M270" s="59">
        <v>0</v>
      </c>
      <c r="N270" s="59">
        <v>-4.4745100000000004</v>
      </c>
      <c r="O270" s="59">
        <v>0</v>
      </c>
      <c r="P270" s="59">
        <v>0</v>
      </c>
      <c r="Q270" s="59">
        <v>0</v>
      </c>
      <c r="R270" s="59">
        <v>0</v>
      </c>
      <c r="S270" s="59">
        <v>0</v>
      </c>
      <c r="T270" s="59">
        <v>-18.531980000000001</v>
      </c>
      <c r="U270" s="59">
        <v>-9.1074699999999993</v>
      </c>
      <c r="V270" s="59">
        <v>0</v>
      </c>
      <c r="W270" s="59">
        <v>0</v>
      </c>
      <c r="X270" s="59">
        <v>0</v>
      </c>
      <c r="Y270" s="59">
        <v>0</v>
      </c>
      <c r="Z270" s="59">
        <v>-5.0000000000000001E-3</v>
      </c>
      <c r="AA270" s="59">
        <v>-1.4399999999999999E-3</v>
      </c>
      <c r="AB270" s="59">
        <v>0</v>
      </c>
      <c r="AC270" s="59">
        <v>0</v>
      </c>
      <c r="AD270" s="59">
        <v>0</v>
      </c>
      <c r="AE270" s="59">
        <v>0</v>
      </c>
      <c r="AF270" s="59">
        <v>-37.017660000000006</v>
      </c>
      <c r="AG270" s="59">
        <v>-11.04801</v>
      </c>
      <c r="AH270" s="59">
        <v>0</v>
      </c>
      <c r="AI270" s="59">
        <v>-1.3954600000000001</v>
      </c>
      <c r="AJ270" s="59">
        <v>-823.00228000000004</v>
      </c>
      <c r="AK270" s="59">
        <v>0</v>
      </c>
      <c r="AL270" s="59">
        <v>0</v>
      </c>
      <c r="AM270" s="59">
        <v>0</v>
      </c>
      <c r="AN270" s="59">
        <v>0</v>
      </c>
      <c r="AO270" s="59">
        <v>0</v>
      </c>
      <c r="AP270" s="59">
        <v>0</v>
      </c>
      <c r="AQ270" s="59">
        <v>-3278.6662200000001</v>
      </c>
    </row>
    <row r="271" spans="1:43">
      <c r="A271" s="64" t="s">
        <v>385</v>
      </c>
      <c r="B271" s="59">
        <v>-1637.2492999999999</v>
      </c>
      <c r="C271" s="59">
        <v>0</v>
      </c>
      <c r="D271" s="59">
        <v>0</v>
      </c>
      <c r="E271" s="59">
        <v>0</v>
      </c>
      <c r="F271" s="59">
        <v>0</v>
      </c>
      <c r="G271" s="59">
        <v>0</v>
      </c>
      <c r="H271" s="59">
        <v>0</v>
      </c>
      <c r="I271" s="59">
        <v>0</v>
      </c>
      <c r="J271" s="59">
        <v>0</v>
      </c>
      <c r="K271" s="59">
        <v>0</v>
      </c>
      <c r="L271" s="59">
        <v>0</v>
      </c>
      <c r="M271" s="59">
        <v>0</v>
      </c>
      <c r="N271" s="59">
        <v>0</v>
      </c>
      <c r="O271" s="59">
        <v>0</v>
      </c>
      <c r="P271" s="59">
        <v>0</v>
      </c>
      <c r="Q271" s="59">
        <v>0</v>
      </c>
      <c r="R271" s="59">
        <v>0</v>
      </c>
      <c r="S271" s="59">
        <v>0</v>
      </c>
      <c r="T271" s="59">
        <v>0</v>
      </c>
      <c r="U271" s="59">
        <v>0</v>
      </c>
      <c r="V271" s="59">
        <v>0</v>
      </c>
      <c r="W271" s="59">
        <v>0</v>
      </c>
      <c r="X271" s="59">
        <v>0</v>
      </c>
      <c r="Y271" s="59">
        <v>0</v>
      </c>
      <c r="Z271" s="59">
        <v>0</v>
      </c>
      <c r="AA271" s="59">
        <v>0</v>
      </c>
      <c r="AB271" s="59">
        <v>0</v>
      </c>
      <c r="AC271" s="59">
        <v>0</v>
      </c>
      <c r="AD271" s="59">
        <v>0</v>
      </c>
      <c r="AE271" s="59">
        <v>0</v>
      </c>
      <c r="AF271" s="59">
        <v>0</v>
      </c>
      <c r="AG271" s="59">
        <v>0</v>
      </c>
      <c r="AH271" s="59">
        <v>0</v>
      </c>
      <c r="AI271" s="59">
        <v>0</v>
      </c>
      <c r="AJ271" s="59">
        <v>0</v>
      </c>
      <c r="AK271" s="59">
        <v>0</v>
      </c>
      <c r="AL271" s="59">
        <v>0</v>
      </c>
      <c r="AM271" s="59">
        <v>0</v>
      </c>
      <c r="AN271" s="59">
        <v>0</v>
      </c>
      <c r="AO271" s="59">
        <v>0</v>
      </c>
      <c r="AP271" s="59">
        <v>0</v>
      </c>
      <c r="AQ271" s="59">
        <v>-1637.2492999999999</v>
      </c>
    </row>
    <row r="272" spans="1:43">
      <c r="A272" s="65" t="s">
        <v>386</v>
      </c>
      <c r="B272" s="59">
        <v>0</v>
      </c>
      <c r="C272" s="59">
        <v>0</v>
      </c>
      <c r="D272" s="59">
        <v>0</v>
      </c>
      <c r="E272" s="59">
        <v>0</v>
      </c>
      <c r="F272" s="59">
        <v>0</v>
      </c>
      <c r="G272" s="59">
        <v>0</v>
      </c>
      <c r="H272" s="59">
        <v>0</v>
      </c>
      <c r="I272" s="59">
        <v>0</v>
      </c>
      <c r="J272" s="59">
        <v>0</v>
      </c>
      <c r="K272" s="59">
        <v>0</v>
      </c>
      <c r="L272" s="59">
        <v>0</v>
      </c>
      <c r="M272" s="59">
        <v>0</v>
      </c>
      <c r="N272" s="59">
        <v>0</v>
      </c>
      <c r="O272" s="59">
        <v>0</v>
      </c>
      <c r="P272" s="59">
        <v>0</v>
      </c>
      <c r="Q272" s="59">
        <v>0</v>
      </c>
      <c r="R272" s="59">
        <v>0</v>
      </c>
      <c r="S272" s="59">
        <v>0</v>
      </c>
      <c r="T272" s="59">
        <v>0</v>
      </c>
      <c r="U272" s="59">
        <v>0</v>
      </c>
      <c r="V272" s="59">
        <v>0</v>
      </c>
      <c r="W272" s="59">
        <v>0</v>
      </c>
      <c r="X272" s="59">
        <v>0</v>
      </c>
      <c r="Y272" s="59">
        <v>0</v>
      </c>
      <c r="Z272" s="59">
        <v>0</v>
      </c>
      <c r="AA272" s="59">
        <v>0</v>
      </c>
      <c r="AB272" s="59">
        <v>0</v>
      </c>
      <c r="AC272" s="59">
        <v>0</v>
      </c>
      <c r="AD272" s="59">
        <v>0</v>
      </c>
      <c r="AE272" s="59">
        <v>0</v>
      </c>
      <c r="AF272" s="59">
        <v>0</v>
      </c>
      <c r="AG272" s="59">
        <v>0</v>
      </c>
      <c r="AH272" s="59">
        <v>0</v>
      </c>
      <c r="AI272" s="59">
        <v>0</v>
      </c>
      <c r="AJ272" s="59">
        <v>0</v>
      </c>
      <c r="AK272" s="59">
        <v>0</v>
      </c>
      <c r="AL272" s="59">
        <v>0</v>
      </c>
      <c r="AM272" s="59">
        <v>0</v>
      </c>
      <c r="AN272" s="59">
        <v>0</v>
      </c>
      <c r="AO272" s="59">
        <v>0</v>
      </c>
      <c r="AP272" s="59">
        <v>0</v>
      </c>
      <c r="AQ272" s="59">
        <v>0</v>
      </c>
    </row>
    <row r="273" spans="1:43">
      <c r="A273" s="65" t="s">
        <v>457</v>
      </c>
      <c r="B273" s="59">
        <v>0</v>
      </c>
      <c r="C273" s="59">
        <v>-7.5700000000000003E-2</v>
      </c>
      <c r="D273" s="59">
        <v>0</v>
      </c>
      <c r="E273" s="59">
        <v>0</v>
      </c>
      <c r="F273" s="59">
        <v>0</v>
      </c>
      <c r="G273" s="59">
        <v>0</v>
      </c>
      <c r="H273" s="59">
        <v>0</v>
      </c>
      <c r="I273" s="59">
        <v>-0.68038999999999994</v>
      </c>
      <c r="J273" s="59">
        <v>-1.14015</v>
      </c>
      <c r="K273" s="59">
        <v>-5.6299999999999996E-3</v>
      </c>
      <c r="L273" s="59">
        <v>0</v>
      </c>
      <c r="M273" s="59">
        <v>0</v>
      </c>
      <c r="N273" s="59">
        <v>-1.1513199999999999</v>
      </c>
      <c r="O273" s="59">
        <v>0</v>
      </c>
      <c r="P273" s="59">
        <v>0</v>
      </c>
      <c r="Q273" s="59">
        <v>-4.3319999999999997E-2</v>
      </c>
      <c r="R273" s="59">
        <v>-0.23175000000000001</v>
      </c>
      <c r="S273" s="59">
        <v>0</v>
      </c>
      <c r="T273" s="59">
        <v>-1.4599999999999999E-3</v>
      </c>
      <c r="U273" s="59">
        <v>0</v>
      </c>
      <c r="V273" s="59">
        <v>-4.2699999999999995E-3</v>
      </c>
      <c r="W273" s="59">
        <v>-0.32038</v>
      </c>
      <c r="X273" s="59">
        <v>-0.10821</v>
      </c>
      <c r="Y273" s="59">
        <v>0</v>
      </c>
      <c r="Z273" s="59">
        <v>-0.15878999999999999</v>
      </c>
      <c r="AA273" s="59">
        <v>0</v>
      </c>
      <c r="AB273" s="59">
        <v>0</v>
      </c>
      <c r="AC273" s="59">
        <v>0</v>
      </c>
      <c r="AD273" s="59">
        <v>-2.5690000000000001E-2</v>
      </c>
      <c r="AE273" s="59">
        <v>0</v>
      </c>
      <c r="AF273" s="59">
        <v>0</v>
      </c>
      <c r="AG273" s="59">
        <v>0</v>
      </c>
      <c r="AH273" s="59">
        <v>0</v>
      </c>
      <c r="AI273" s="59">
        <v>0</v>
      </c>
      <c r="AJ273" s="59">
        <v>0</v>
      </c>
      <c r="AK273" s="59">
        <v>0</v>
      </c>
      <c r="AL273" s="59">
        <v>0</v>
      </c>
      <c r="AM273" s="59">
        <v>0</v>
      </c>
      <c r="AN273" s="59">
        <v>0</v>
      </c>
      <c r="AO273" s="59">
        <v>0</v>
      </c>
      <c r="AP273" s="59">
        <v>0</v>
      </c>
      <c r="AQ273" s="59">
        <v>-3.94706</v>
      </c>
    </row>
    <row r="274" spans="1:43">
      <c r="A274" s="389" t="s">
        <v>969</v>
      </c>
      <c r="B274" s="438">
        <v>53429.821750000003</v>
      </c>
      <c r="C274" s="438">
        <v>11433.562179999999</v>
      </c>
      <c r="D274" s="438">
        <v>28090.495879999999</v>
      </c>
      <c r="E274" s="438">
        <v>10938.602929999999</v>
      </c>
      <c r="F274" s="438">
        <v>5871.9909600000001</v>
      </c>
      <c r="G274" s="438">
        <v>5710.3040499999997</v>
      </c>
      <c r="H274" s="438">
        <v>5146.3675700000003</v>
      </c>
      <c r="I274" s="438">
        <v>6083.7433899999996</v>
      </c>
      <c r="J274" s="438">
        <v>5784.5339899999999</v>
      </c>
      <c r="K274" s="438">
        <v>11094.76145</v>
      </c>
      <c r="L274" s="438">
        <v>3963.5337100000002</v>
      </c>
      <c r="M274" s="438">
        <v>8792.2405299999991</v>
      </c>
      <c r="N274" s="438">
        <v>12115.15524</v>
      </c>
      <c r="O274" s="438">
        <v>5471.3229499999998</v>
      </c>
      <c r="P274" s="438">
        <v>4410.1665899999998</v>
      </c>
      <c r="Q274" s="438">
        <v>3234.14084</v>
      </c>
      <c r="R274" s="438">
        <v>3162.7188999999998</v>
      </c>
      <c r="S274" s="438">
        <v>2356.7368099999999</v>
      </c>
      <c r="T274" s="438">
        <v>6526.0008600000001</v>
      </c>
      <c r="U274" s="438">
        <v>6685.1270999999997</v>
      </c>
      <c r="V274" s="438">
        <v>1974.6098200000001</v>
      </c>
      <c r="W274" s="438">
        <v>3436.0641499999997</v>
      </c>
      <c r="X274" s="438">
        <v>7280.1844199999996</v>
      </c>
      <c r="Y274" s="438">
        <v>4241.5729000000001</v>
      </c>
      <c r="Z274" s="438">
        <v>8044.4920899999997</v>
      </c>
      <c r="AA274" s="438">
        <v>3268.12826</v>
      </c>
      <c r="AB274" s="438">
        <v>8233.6767999999993</v>
      </c>
      <c r="AC274" s="438">
        <v>10875.16747</v>
      </c>
      <c r="AD274" s="438">
        <v>4920.9936699999998</v>
      </c>
      <c r="AE274" s="438">
        <v>10145.063380000001</v>
      </c>
      <c r="AF274" s="438">
        <v>2914.3029500000002</v>
      </c>
      <c r="AG274" s="438">
        <v>2688.6044999999999</v>
      </c>
      <c r="AH274" s="438">
        <v>2363.58113</v>
      </c>
      <c r="AI274" s="438">
        <v>1000.5564000000001</v>
      </c>
      <c r="AJ274" s="438">
        <v>1453.5372199999999</v>
      </c>
      <c r="AK274" s="438">
        <v>1561.29619</v>
      </c>
      <c r="AL274" s="438">
        <v>3230.7151100000001</v>
      </c>
      <c r="AM274" s="438">
        <v>1276.4186299999999</v>
      </c>
      <c r="AN274" s="438">
        <v>5482.3658599999999</v>
      </c>
      <c r="AO274" s="438">
        <v>2848.0883699999999</v>
      </c>
      <c r="AP274" s="438">
        <v>1122.93659</v>
      </c>
      <c r="AQ274" s="438">
        <v>288663.68358999997</v>
      </c>
    </row>
    <row r="275" spans="1:43">
      <c r="A275" s="385" t="s">
        <v>387</v>
      </c>
      <c r="B275" s="438">
        <v>6165.2164199999997</v>
      </c>
      <c r="C275" s="438">
        <v>2481.6152099999999</v>
      </c>
      <c r="D275" s="438">
        <v>5711.7582899999998</v>
      </c>
      <c r="E275" s="438">
        <v>493.20823999999999</v>
      </c>
      <c r="F275" s="438">
        <v>176.48464999999999</v>
      </c>
      <c r="G275" s="438">
        <v>290.10840000000002</v>
      </c>
      <c r="H275" s="438">
        <v>144.40541000000002</v>
      </c>
      <c r="I275" s="438">
        <v>307.84866999999997</v>
      </c>
      <c r="J275" s="438">
        <v>240.05856</v>
      </c>
      <c r="K275" s="438">
        <v>43.852170000000001</v>
      </c>
      <c r="L275" s="438">
        <v>128.16056</v>
      </c>
      <c r="M275" s="438">
        <v>161.04122000000001</v>
      </c>
      <c r="N275" s="438">
        <v>188.56498000000002</v>
      </c>
      <c r="O275" s="438">
        <v>40.475000000000001</v>
      </c>
      <c r="P275" s="438">
        <v>215.22961999999998</v>
      </c>
      <c r="Q275" s="438">
        <v>172.72360999999998</v>
      </c>
      <c r="R275" s="438">
        <v>605.10437000000002</v>
      </c>
      <c r="S275" s="438">
        <v>42.257959999999997</v>
      </c>
      <c r="T275" s="438">
        <v>43.365610000000004</v>
      </c>
      <c r="U275" s="438">
        <v>41.356120000000004</v>
      </c>
      <c r="V275" s="438">
        <v>26.019189999999998</v>
      </c>
      <c r="W275" s="438">
        <v>146.87523999999999</v>
      </c>
      <c r="X275" s="438">
        <v>301.68412000000001</v>
      </c>
      <c r="Y275" s="438">
        <v>155.90304999999998</v>
      </c>
      <c r="Z275" s="438">
        <v>894.32952</v>
      </c>
      <c r="AA275" s="438">
        <v>147.34331</v>
      </c>
      <c r="AB275" s="438">
        <v>138.5592</v>
      </c>
      <c r="AC275" s="438">
        <v>1056.05918</v>
      </c>
      <c r="AD275" s="438">
        <v>142.61013</v>
      </c>
      <c r="AE275" s="438">
        <v>265.77395000000001</v>
      </c>
      <c r="AF275" s="438">
        <v>80.85333</v>
      </c>
      <c r="AG275" s="438">
        <v>45.090089999999996</v>
      </c>
      <c r="AH275" s="438">
        <v>68.44474000000001</v>
      </c>
      <c r="AI275" s="438">
        <v>7.6939899999999994</v>
      </c>
      <c r="AJ275" s="438">
        <v>118.90159</v>
      </c>
      <c r="AK275" s="438">
        <v>10.594629999999999</v>
      </c>
      <c r="AL275" s="438">
        <v>230.54742000000002</v>
      </c>
      <c r="AM275" s="438">
        <v>3.8534899999999999</v>
      </c>
      <c r="AN275" s="438">
        <v>164.60602</v>
      </c>
      <c r="AO275" s="438">
        <v>179.31061</v>
      </c>
      <c r="AP275" s="438">
        <v>16.292010000000001</v>
      </c>
      <c r="AQ275" s="438">
        <v>21894.17988</v>
      </c>
    </row>
    <row r="276" spans="1:43">
      <c r="A276" s="64" t="s">
        <v>388</v>
      </c>
      <c r="B276" s="59">
        <v>2368.6530499999999</v>
      </c>
      <c r="C276" s="59">
        <v>176.97707</v>
      </c>
      <c r="D276" s="59">
        <v>2192.53784</v>
      </c>
      <c r="E276" s="59">
        <v>274.96816999999999</v>
      </c>
      <c r="F276" s="59">
        <v>100.38746</v>
      </c>
      <c r="G276" s="59">
        <v>136.61635000000001</v>
      </c>
      <c r="H276" s="59">
        <v>132.69306</v>
      </c>
      <c r="I276" s="59">
        <v>157.58123000000001</v>
      </c>
      <c r="J276" s="59">
        <v>222.69552999999999</v>
      </c>
      <c r="K276" s="59">
        <v>34.415930000000003</v>
      </c>
      <c r="L276" s="59">
        <v>54.09346</v>
      </c>
      <c r="M276" s="59">
        <v>99.010530000000003</v>
      </c>
      <c r="N276" s="59">
        <v>167.28130999999999</v>
      </c>
      <c r="O276" s="59">
        <v>24.399750000000001</v>
      </c>
      <c r="P276" s="59">
        <v>204.19987</v>
      </c>
      <c r="Q276" s="59">
        <v>159.30660999999998</v>
      </c>
      <c r="R276" s="59">
        <v>46.030620000000006</v>
      </c>
      <c r="S276" s="59">
        <v>40.571289999999998</v>
      </c>
      <c r="T276" s="59">
        <v>38.14819</v>
      </c>
      <c r="U276" s="59">
        <v>31.586869999999998</v>
      </c>
      <c r="V276" s="59">
        <v>4.0666399999999996</v>
      </c>
      <c r="W276" s="59">
        <v>132.42435999999998</v>
      </c>
      <c r="X276" s="59">
        <v>50.275589999999994</v>
      </c>
      <c r="Y276" s="59">
        <v>27.33841</v>
      </c>
      <c r="Z276" s="59">
        <v>292.43268</v>
      </c>
      <c r="AA276" s="59">
        <v>142.8913</v>
      </c>
      <c r="AB276" s="59">
        <v>93.042559999999995</v>
      </c>
      <c r="AC276" s="59">
        <v>984.31443999999999</v>
      </c>
      <c r="AD276" s="59">
        <v>127.64479</v>
      </c>
      <c r="AE276" s="59">
        <v>248.22889999999998</v>
      </c>
      <c r="AF276" s="59">
        <v>7.46638</v>
      </c>
      <c r="AG276" s="59">
        <v>34.970129999999997</v>
      </c>
      <c r="AH276" s="59">
        <v>54.500779999999999</v>
      </c>
      <c r="AI276" s="59">
        <v>6.03627</v>
      </c>
      <c r="AJ276" s="59">
        <v>106.72617</v>
      </c>
      <c r="AK276" s="59">
        <v>10.34601</v>
      </c>
      <c r="AL276" s="59">
        <v>148.08611999999999</v>
      </c>
      <c r="AM276" s="59">
        <v>1.90533</v>
      </c>
      <c r="AN276" s="59">
        <v>62.575019999999995</v>
      </c>
      <c r="AO276" s="59">
        <v>0</v>
      </c>
      <c r="AP276" s="59">
        <v>13.54814</v>
      </c>
      <c r="AQ276" s="59">
        <v>9210.9742100000003</v>
      </c>
    </row>
    <row r="277" spans="1:43">
      <c r="A277" s="64" t="s">
        <v>389</v>
      </c>
      <c r="B277" s="59">
        <v>906.89093000000003</v>
      </c>
      <c r="C277" s="59">
        <v>315.57632000000001</v>
      </c>
      <c r="D277" s="59">
        <v>661.27427999999998</v>
      </c>
      <c r="E277" s="59">
        <v>81.797070000000005</v>
      </c>
      <c r="F277" s="59">
        <v>53.098730000000003</v>
      </c>
      <c r="G277" s="59">
        <v>6.0271999999999997</v>
      </c>
      <c r="H277" s="59">
        <v>6.5366499999999998</v>
      </c>
      <c r="I277" s="59">
        <v>25.208639999999999</v>
      </c>
      <c r="J277" s="59">
        <v>7.6890799999999997</v>
      </c>
      <c r="K277" s="59">
        <v>8.2265899999999998</v>
      </c>
      <c r="L277" s="59">
        <v>72.960449999999994</v>
      </c>
      <c r="M277" s="59">
        <v>0.63737999999999995</v>
      </c>
      <c r="N277" s="59">
        <v>8.6148199999999999</v>
      </c>
      <c r="O277" s="59">
        <v>5.0243100000000007</v>
      </c>
      <c r="P277" s="59">
        <v>5.2440299999999995</v>
      </c>
      <c r="Q277" s="59">
        <v>4.8740600000000001</v>
      </c>
      <c r="R277" s="59">
        <v>0.14749999999999999</v>
      </c>
      <c r="S277" s="59">
        <v>0</v>
      </c>
      <c r="T277" s="59">
        <v>4.2084200000000003</v>
      </c>
      <c r="U277" s="59">
        <v>4.20174</v>
      </c>
      <c r="V277" s="59">
        <v>4.5029700000000004</v>
      </c>
      <c r="W277" s="59">
        <v>10.375219999999999</v>
      </c>
      <c r="X277" s="59">
        <v>57.134129999999999</v>
      </c>
      <c r="Y277" s="59">
        <v>3.38104</v>
      </c>
      <c r="Z277" s="59">
        <v>63.719800000000006</v>
      </c>
      <c r="AA277" s="59">
        <v>0.92305999999999999</v>
      </c>
      <c r="AB277" s="59">
        <v>35.331099999999999</v>
      </c>
      <c r="AC277" s="59">
        <v>52.857570000000003</v>
      </c>
      <c r="AD277" s="59">
        <v>10.01975</v>
      </c>
      <c r="AE277" s="59">
        <v>9.41831</v>
      </c>
      <c r="AF277" s="59">
        <v>73.189030000000002</v>
      </c>
      <c r="AG277" s="59">
        <v>1.1908699999999999</v>
      </c>
      <c r="AH277" s="59">
        <v>6.6654099999999996</v>
      </c>
      <c r="AI277" s="59">
        <v>0.98209999999999997</v>
      </c>
      <c r="AJ277" s="59">
        <v>6.5441499999999992</v>
      </c>
      <c r="AK277" s="59">
        <v>1.3650000000000001E-2</v>
      </c>
      <c r="AL277" s="59">
        <v>77.537210000000002</v>
      </c>
      <c r="AM277" s="59">
        <v>1.9036099999999998</v>
      </c>
      <c r="AN277" s="59">
        <v>55.453189999999999</v>
      </c>
      <c r="AO277" s="59">
        <v>11.573790000000001</v>
      </c>
      <c r="AP277" s="59">
        <v>2.1758800000000003</v>
      </c>
      <c r="AQ277" s="59">
        <v>2663.13004</v>
      </c>
    </row>
    <row r="278" spans="1:43">
      <c r="A278" s="64" t="s">
        <v>390</v>
      </c>
      <c r="B278" s="59">
        <v>801.77406000000008</v>
      </c>
      <c r="C278" s="59">
        <v>1788.6310700000001</v>
      </c>
      <c r="D278" s="59">
        <v>2675.7429999999999</v>
      </c>
      <c r="E278" s="59">
        <v>0</v>
      </c>
      <c r="F278" s="59">
        <v>0.60538999999999998</v>
      </c>
      <c r="G278" s="59">
        <v>143.61985000000001</v>
      </c>
      <c r="H278" s="59">
        <v>0.41325000000000001</v>
      </c>
      <c r="I278" s="59">
        <v>0.13397999999999999</v>
      </c>
      <c r="J278" s="59">
        <v>0</v>
      </c>
      <c r="K278" s="59">
        <v>0.17399999999999999</v>
      </c>
      <c r="L278" s="59">
        <v>0</v>
      </c>
      <c r="M278" s="59">
        <v>58.28304</v>
      </c>
      <c r="N278" s="59">
        <v>0</v>
      </c>
      <c r="O278" s="59">
        <v>0</v>
      </c>
      <c r="P278" s="59">
        <v>0</v>
      </c>
      <c r="Q278" s="59">
        <v>0</v>
      </c>
      <c r="R278" s="59">
        <v>556</v>
      </c>
      <c r="S278" s="59">
        <v>0</v>
      </c>
      <c r="T278" s="59">
        <v>0</v>
      </c>
      <c r="U278" s="59">
        <v>0</v>
      </c>
      <c r="V278" s="59">
        <v>0</v>
      </c>
      <c r="W278" s="59">
        <v>0.21837000000000001</v>
      </c>
      <c r="X278" s="59">
        <v>193.72639999999998</v>
      </c>
      <c r="Y278" s="59">
        <v>123.48</v>
      </c>
      <c r="Z278" s="59">
        <v>517.12716</v>
      </c>
      <c r="AA278" s="59">
        <v>0</v>
      </c>
      <c r="AB278" s="59">
        <v>0</v>
      </c>
      <c r="AC278" s="59">
        <v>0</v>
      </c>
      <c r="AD278" s="59">
        <v>0</v>
      </c>
      <c r="AE278" s="59">
        <v>0</v>
      </c>
      <c r="AF278" s="59">
        <v>0</v>
      </c>
      <c r="AG278" s="59">
        <v>0</v>
      </c>
      <c r="AH278" s="59">
        <v>4.9845500000000005</v>
      </c>
      <c r="AI278" s="59">
        <v>0</v>
      </c>
      <c r="AJ278" s="59">
        <v>0</v>
      </c>
      <c r="AK278" s="59">
        <v>0</v>
      </c>
      <c r="AL278" s="59">
        <v>0</v>
      </c>
      <c r="AM278" s="59">
        <v>0</v>
      </c>
      <c r="AN278" s="59">
        <v>0</v>
      </c>
      <c r="AO278" s="59">
        <v>0</v>
      </c>
      <c r="AP278" s="59">
        <v>0</v>
      </c>
      <c r="AQ278" s="59">
        <v>6864.9141200000004</v>
      </c>
    </row>
    <row r="279" spans="1:43">
      <c r="A279" s="64" t="s">
        <v>391</v>
      </c>
      <c r="B279" s="59">
        <v>0</v>
      </c>
      <c r="C279" s="59">
        <v>0</v>
      </c>
      <c r="D279" s="59">
        <v>0</v>
      </c>
      <c r="E279" s="59">
        <v>0</v>
      </c>
      <c r="F279" s="59">
        <v>0</v>
      </c>
      <c r="G279" s="59">
        <v>0</v>
      </c>
      <c r="H279" s="59">
        <v>0</v>
      </c>
      <c r="I279" s="59">
        <v>0</v>
      </c>
      <c r="J279" s="59">
        <v>0</v>
      </c>
      <c r="K279" s="59">
        <v>0</v>
      </c>
      <c r="L279" s="59">
        <v>0</v>
      </c>
      <c r="M279" s="59">
        <v>0</v>
      </c>
      <c r="N279" s="59">
        <v>0</v>
      </c>
      <c r="O279" s="59">
        <v>0</v>
      </c>
      <c r="P279" s="59">
        <v>0</v>
      </c>
      <c r="Q279" s="59">
        <v>0</v>
      </c>
      <c r="R279" s="59">
        <v>0</v>
      </c>
      <c r="S279" s="59">
        <v>0</v>
      </c>
      <c r="T279" s="59">
        <v>0</v>
      </c>
      <c r="U279" s="59">
        <v>0</v>
      </c>
      <c r="V279" s="59">
        <v>0</v>
      </c>
      <c r="W279" s="59">
        <v>0</v>
      </c>
      <c r="X279" s="59">
        <v>0</v>
      </c>
      <c r="Y279" s="59">
        <v>0</v>
      </c>
      <c r="Z279" s="59">
        <v>0</v>
      </c>
      <c r="AA279" s="59">
        <v>0</v>
      </c>
      <c r="AB279" s="59">
        <v>0</v>
      </c>
      <c r="AC279" s="59">
        <v>0</v>
      </c>
      <c r="AD279" s="59">
        <v>0</v>
      </c>
      <c r="AE279" s="59">
        <v>0</v>
      </c>
      <c r="AF279" s="59">
        <v>0</v>
      </c>
      <c r="AG279" s="59">
        <v>0</v>
      </c>
      <c r="AH279" s="59">
        <v>0</v>
      </c>
      <c r="AI279" s="59">
        <v>0</v>
      </c>
      <c r="AJ279" s="59">
        <v>0</v>
      </c>
      <c r="AK279" s="59">
        <v>0</v>
      </c>
      <c r="AL279" s="59">
        <v>0</v>
      </c>
      <c r="AM279" s="59">
        <v>0</v>
      </c>
      <c r="AN279" s="59">
        <v>0</v>
      </c>
      <c r="AO279" s="59">
        <v>0</v>
      </c>
      <c r="AP279" s="59">
        <v>0</v>
      </c>
      <c r="AQ279" s="59">
        <v>0</v>
      </c>
    </row>
    <row r="280" spans="1:43">
      <c r="A280" s="62" t="s">
        <v>392</v>
      </c>
      <c r="B280" s="59">
        <v>2087.8983800000001</v>
      </c>
      <c r="C280" s="59">
        <v>200.43074999999999</v>
      </c>
      <c r="D280" s="59">
        <v>182.20317</v>
      </c>
      <c r="E280" s="59">
        <v>136.44300000000001</v>
      </c>
      <c r="F280" s="59">
        <v>22.393069999999998</v>
      </c>
      <c r="G280" s="59">
        <v>3.8450000000000002</v>
      </c>
      <c r="H280" s="59">
        <v>4.7624499999999994</v>
      </c>
      <c r="I280" s="59">
        <v>124.92482000000001</v>
      </c>
      <c r="J280" s="59">
        <v>9.6739500000000014</v>
      </c>
      <c r="K280" s="59">
        <v>1.0356500000000002</v>
      </c>
      <c r="L280" s="59">
        <v>1.1066500000000001</v>
      </c>
      <c r="M280" s="59">
        <v>3.1102699999999999</v>
      </c>
      <c r="N280" s="59">
        <v>12.668850000000001</v>
      </c>
      <c r="O280" s="59">
        <v>11.050940000000001</v>
      </c>
      <c r="P280" s="59">
        <v>5.7857200000000004</v>
      </c>
      <c r="Q280" s="59">
        <v>8.5429399999999998</v>
      </c>
      <c r="R280" s="59">
        <v>2.92625</v>
      </c>
      <c r="S280" s="59">
        <v>1.6866700000000001</v>
      </c>
      <c r="T280" s="59">
        <v>1.0089999999999999</v>
      </c>
      <c r="U280" s="59">
        <v>5.5675100000000004</v>
      </c>
      <c r="V280" s="59">
        <v>17.449580000000001</v>
      </c>
      <c r="W280" s="59">
        <v>3.8572899999999999</v>
      </c>
      <c r="X280" s="59">
        <v>0.54800000000000004</v>
      </c>
      <c r="Y280" s="59">
        <v>1.7036</v>
      </c>
      <c r="Z280" s="59">
        <v>21.049880000000002</v>
      </c>
      <c r="AA280" s="59">
        <v>3.52895</v>
      </c>
      <c r="AB280" s="59">
        <v>10.185540000000001</v>
      </c>
      <c r="AC280" s="59">
        <v>18.887169999999998</v>
      </c>
      <c r="AD280" s="59">
        <v>4.9455900000000002</v>
      </c>
      <c r="AE280" s="59">
        <v>8.1267399999999999</v>
      </c>
      <c r="AF280" s="59">
        <v>0.19791999999999998</v>
      </c>
      <c r="AG280" s="59">
        <v>8.9290900000000004</v>
      </c>
      <c r="AH280" s="59">
        <v>2.294</v>
      </c>
      <c r="AI280" s="59">
        <v>0.67562</v>
      </c>
      <c r="AJ280" s="59">
        <v>5.6312700000000007</v>
      </c>
      <c r="AK280" s="59">
        <v>0.23497000000000001</v>
      </c>
      <c r="AL280" s="59">
        <v>4.9240900000000005</v>
      </c>
      <c r="AM280" s="59">
        <v>4.4549999999999999E-2</v>
      </c>
      <c r="AN280" s="59">
        <v>46.577809999999999</v>
      </c>
      <c r="AO280" s="59">
        <v>167.73681999999999</v>
      </c>
      <c r="AP280" s="59">
        <v>0.56798999999999999</v>
      </c>
      <c r="AQ280" s="59">
        <v>3155.1615099999999</v>
      </c>
    </row>
    <row r="281" spans="1:43">
      <c r="A281" s="62" t="s">
        <v>393</v>
      </c>
      <c r="B281" s="59">
        <v>0</v>
      </c>
      <c r="C281" s="59">
        <v>0</v>
      </c>
      <c r="D281" s="59">
        <v>0</v>
      </c>
      <c r="E281" s="59">
        <v>0</v>
      </c>
      <c r="F281" s="59">
        <v>0</v>
      </c>
      <c r="G281" s="59">
        <v>0</v>
      </c>
      <c r="H281" s="59">
        <v>0</v>
      </c>
      <c r="I281" s="59">
        <v>0</v>
      </c>
      <c r="J281" s="59">
        <v>0</v>
      </c>
      <c r="K281" s="59">
        <v>0</v>
      </c>
      <c r="L281" s="59">
        <v>0</v>
      </c>
      <c r="M281" s="59">
        <v>0</v>
      </c>
      <c r="N281" s="59">
        <v>0</v>
      </c>
      <c r="O281" s="59">
        <v>0</v>
      </c>
      <c r="P281" s="59">
        <v>0</v>
      </c>
      <c r="Q281" s="59">
        <v>0</v>
      </c>
      <c r="R281" s="59">
        <v>0</v>
      </c>
      <c r="S281" s="59">
        <v>0</v>
      </c>
      <c r="T281" s="59">
        <v>0</v>
      </c>
      <c r="U281" s="59">
        <v>0</v>
      </c>
      <c r="V281" s="59">
        <v>0</v>
      </c>
      <c r="W281" s="59">
        <v>0</v>
      </c>
      <c r="X281" s="59">
        <v>0</v>
      </c>
      <c r="Y281" s="59">
        <v>0</v>
      </c>
      <c r="Z281" s="59">
        <v>0</v>
      </c>
      <c r="AA281" s="59">
        <v>0</v>
      </c>
      <c r="AB281" s="59">
        <v>0</v>
      </c>
      <c r="AC281" s="59">
        <v>0</v>
      </c>
      <c r="AD281" s="59">
        <v>0</v>
      </c>
      <c r="AE281" s="59">
        <v>0</v>
      </c>
      <c r="AF281" s="59">
        <v>0</v>
      </c>
      <c r="AG281" s="59">
        <v>0</v>
      </c>
      <c r="AH281" s="59">
        <v>0</v>
      </c>
      <c r="AI281" s="59">
        <v>0</v>
      </c>
      <c r="AJ281" s="59">
        <v>0</v>
      </c>
      <c r="AK281" s="59">
        <v>0</v>
      </c>
      <c r="AL281" s="59">
        <v>0</v>
      </c>
      <c r="AM281" s="59">
        <v>0</v>
      </c>
      <c r="AN281" s="59">
        <v>0</v>
      </c>
      <c r="AO281" s="59">
        <v>0</v>
      </c>
      <c r="AP281" s="59">
        <v>0</v>
      </c>
      <c r="AQ281" s="59">
        <v>0</v>
      </c>
    </row>
    <row r="282" spans="1:43">
      <c r="A282" s="389" t="s">
        <v>394</v>
      </c>
      <c r="B282" s="438">
        <v>-2953.4110900000001</v>
      </c>
      <c r="C282" s="438">
        <v>-1280.0919899999999</v>
      </c>
      <c r="D282" s="438">
        <v>-3757.2931600000002</v>
      </c>
      <c r="E282" s="438">
        <v>-159.44360999999998</v>
      </c>
      <c r="F282" s="438">
        <v>-19.806450000000002</v>
      </c>
      <c r="G282" s="438">
        <v>-43.688279999999999</v>
      </c>
      <c r="H282" s="438">
        <v>-41.914099999999998</v>
      </c>
      <c r="I282" s="438">
        <v>-34.348620000000004</v>
      </c>
      <c r="J282" s="438">
        <v>-92.465000000000003</v>
      </c>
      <c r="K282" s="438">
        <v>-54.776360000000004</v>
      </c>
      <c r="L282" s="438">
        <v>-533.6331899999999</v>
      </c>
      <c r="M282" s="438">
        <v>-91.040559999999999</v>
      </c>
      <c r="N282" s="438">
        <v>-49.059950000000001</v>
      </c>
      <c r="O282" s="438">
        <v>-77.695279999999997</v>
      </c>
      <c r="P282" s="438">
        <v>-30.72212</v>
      </c>
      <c r="Q282" s="438">
        <v>-43.104690000000005</v>
      </c>
      <c r="R282" s="438">
        <v>-184.58987999999999</v>
      </c>
      <c r="S282" s="438">
        <v>-23.23263</v>
      </c>
      <c r="T282" s="438">
        <v>-458.65181000000001</v>
      </c>
      <c r="U282" s="438">
        <v>-3.7699999999999999E-3</v>
      </c>
      <c r="V282" s="438">
        <v>-25.096209999999999</v>
      </c>
      <c r="W282" s="438">
        <v>-40.880949999999999</v>
      </c>
      <c r="X282" s="438">
        <v>-207.34443999999999</v>
      </c>
      <c r="Y282" s="438">
        <v>-76.044029999999992</v>
      </c>
      <c r="Z282" s="438">
        <v>-394.20928000000004</v>
      </c>
      <c r="AA282" s="438">
        <v>-45.297959999999996</v>
      </c>
      <c r="AB282" s="438">
        <v>-112.53682999999999</v>
      </c>
      <c r="AC282" s="438">
        <v>-840.72843999999998</v>
      </c>
      <c r="AD282" s="438">
        <v>-24.032540000000001</v>
      </c>
      <c r="AE282" s="438">
        <v>-157.77417000000003</v>
      </c>
      <c r="AF282" s="438">
        <v>-22.760740000000002</v>
      </c>
      <c r="AG282" s="438">
        <v>-12.747579999999999</v>
      </c>
      <c r="AH282" s="438">
        <v>-98.475619999999992</v>
      </c>
      <c r="AI282" s="438">
        <v>-8.9249100000000006</v>
      </c>
      <c r="AJ282" s="438">
        <v>-12.71673</v>
      </c>
      <c r="AK282" s="438">
        <v>-8.9739500000000003</v>
      </c>
      <c r="AL282" s="438">
        <v>-56.914349999999999</v>
      </c>
      <c r="AM282" s="438">
        <v>-3.09233</v>
      </c>
      <c r="AN282" s="438">
        <v>-240.22573</v>
      </c>
      <c r="AO282" s="438">
        <v>-16.97315</v>
      </c>
      <c r="AP282" s="438">
        <v>-8.6714300000000009</v>
      </c>
      <c r="AQ282" s="438">
        <v>-12343.393910000001</v>
      </c>
    </row>
    <row r="283" spans="1:43">
      <c r="A283" s="64" t="s">
        <v>388</v>
      </c>
      <c r="B283" s="59">
        <v>-795.67062999999996</v>
      </c>
      <c r="C283" s="59">
        <v>-38.755300000000005</v>
      </c>
      <c r="D283" s="59">
        <v>-362.72496000000001</v>
      </c>
      <c r="E283" s="59">
        <v>-47.216329999999999</v>
      </c>
      <c r="F283" s="59">
        <v>0</v>
      </c>
      <c r="G283" s="59">
        <v>-19.106069999999999</v>
      </c>
      <c r="H283" s="59">
        <v>-41.713560000000001</v>
      </c>
      <c r="I283" s="59">
        <v>-17.583069999999999</v>
      </c>
      <c r="J283" s="59">
        <v>-30.924299999999999</v>
      </c>
      <c r="K283" s="59">
        <v>-18.356590000000001</v>
      </c>
      <c r="L283" s="59">
        <v>-4.7713100000000006</v>
      </c>
      <c r="M283" s="59">
        <v>-56.853679999999997</v>
      </c>
      <c r="N283" s="59">
        <v>-36.583210000000001</v>
      </c>
      <c r="O283" s="59">
        <v>-15.934950000000001</v>
      </c>
      <c r="P283" s="59">
        <v>-28.92212</v>
      </c>
      <c r="Q283" s="59">
        <v>-31.143419999999999</v>
      </c>
      <c r="R283" s="59">
        <v>-30.758990000000001</v>
      </c>
      <c r="S283" s="59">
        <v>-15.97349</v>
      </c>
      <c r="T283" s="59">
        <v>0</v>
      </c>
      <c r="U283" s="59">
        <v>0</v>
      </c>
      <c r="V283" s="59">
        <v>-12.80123</v>
      </c>
      <c r="W283" s="59">
        <v>-24.991349999999997</v>
      </c>
      <c r="X283" s="59">
        <v>-67.436050000000009</v>
      </c>
      <c r="Y283" s="59">
        <v>-43.464660000000002</v>
      </c>
      <c r="Z283" s="59">
        <v>-119.91064</v>
      </c>
      <c r="AA283" s="59">
        <v>-27.95111</v>
      </c>
      <c r="AB283" s="59">
        <v>-72.837339999999998</v>
      </c>
      <c r="AC283" s="59">
        <v>-161.27982</v>
      </c>
      <c r="AD283" s="59">
        <v>-18.225720000000003</v>
      </c>
      <c r="AE283" s="59">
        <v>-157.73095000000001</v>
      </c>
      <c r="AF283" s="59">
        <v>-11.100719999999999</v>
      </c>
      <c r="AG283" s="59">
        <v>-1.4781300000000002</v>
      </c>
      <c r="AH283" s="59">
        <v>-13.702629999999999</v>
      </c>
      <c r="AI283" s="59">
        <v>-7.4885699999999993</v>
      </c>
      <c r="AJ283" s="59">
        <v>-11.79673</v>
      </c>
      <c r="AK283" s="59">
        <v>-7.0321899999999999</v>
      </c>
      <c r="AL283" s="59">
        <v>-23.19989</v>
      </c>
      <c r="AM283" s="59">
        <v>-1.95838</v>
      </c>
      <c r="AN283" s="59">
        <v>-20.09544</v>
      </c>
      <c r="AO283" s="59">
        <v>-5.9731499999999995</v>
      </c>
      <c r="AP283" s="59">
        <v>-8.6714300000000009</v>
      </c>
      <c r="AQ283" s="59">
        <v>-2412.1181099999999</v>
      </c>
    </row>
    <row r="284" spans="1:43">
      <c r="A284" s="64" t="s">
        <v>395</v>
      </c>
      <c r="B284" s="59">
        <v>-368.28320000000002</v>
      </c>
      <c r="C284" s="59">
        <v>-1103.01728</v>
      </c>
      <c r="D284" s="59">
        <v>-1951.9770800000001</v>
      </c>
      <c r="E284" s="59">
        <v>0</v>
      </c>
      <c r="F284" s="59">
        <v>0</v>
      </c>
      <c r="G284" s="59">
        <v>-1E-3</v>
      </c>
      <c r="H284" s="59">
        <v>-0.20054</v>
      </c>
      <c r="I284" s="59">
        <v>-6.9027299999999991</v>
      </c>
      <c r="J284" s="59">
        <v>-58.190249999999999</v>
      </c>
      <c r="K284" s="59">
        <v>-36.405760000000001</v>
      </c>
      <c r="L284" s="59">
        <v>-495.37815000000001</v>
      </c>
      <c r="M284" s="59">
        <v>-8.2000000000000003E-2</v>
      </c>
      <c r="N284" s="59">
        <v>0</v>
      </c>
      <c r="O284" s="59">
        <v>-7.25</v>
      </c>
      <c r="P284" s="59">
        <v>0</v>
      </c>
      <c r="Q284" s="59">
        <v>-9.8963999999999999</v>
      </c>
      <c r="R284" s="59">
        <v>-153.83089000000001</v>
      </c>
      <c r="S284" s="59">
        <v>0</v>
      </c>
      <c r="T284" s="59">
        <v>0</v>
      </c>
      <c r="U284" s="59">
        <v>0</v>
      </c>
      <c r="V284" s="59">
        <v>0</v>
      </c>
      <c r="W284" s="59">
        <v>-0.33313999999999999</v>
      </c>
      <c r="X284" s="59">
        <v>-7.1890900000000002</v>
      </c>
      <c r="Y284" s="59">
        <v>0</v>
      </c>
      <c r="Z284" s="59">
        <v>-273.09388999999999</v>
      </c>
      <c r="AA284" s="59">
        <v>0</v>
      </c>
      <c r="AB284" s="59">
        <v>-4.3999999999999997E-2</v>
      </c>
      <c r="AC284" s="59">
        <v>-466.97194000000002</v>
      </c>
      <c r="AD284" s="59">
        <v>0</v>
      </c>
      <c r="AE284" s="59">
        <v>0</v>
      </c>
      <c r="AF284" s="59">
        <v>0</v>
      </c>
      <c r="AG284" s="59">
        <v>-9.4494500000000006</v>
      </c>
      <c r="AH284" s="59">
        <v>-84.594009999999997</v>
      </c>
      <c r="AI284" s="59">
        <v>0</v>
      </c>
      <c r="AJ284" s="59">
        <v>-0.92</v>
      </c>
      <c r="AK284" s="59">
        <v>0</v>
      </c>
      <c r="AL284" s="59">
        <v>0</v>
      </c>
      <c r="AM284" s="59">
        <v>0</v>
      </c>
      <c r="AN284" s="59">
        <v>-202.65649999999999</v>
      </c>
      <c r="AO284" s="59">
        <v>0</v>
      </c>
      <c r="AP284" s="59">
        <v>0</v>
      </c>
      <c r="AQ284" s="59">
        <v>-5236.6673000000001</v>
      </c>
    </row>
    <row r="285" spans="1:43">
      <c r="A285" s="64" t="s">
        <v>396</v>
      </c>
      <c r="B285" s="59">
        <v>0</v>
      </c>
      <c r="C285" s="59">
        <v>0</v>
      </c>
      <c r="D285" s="59">
        <v>0</v>
      </c>
      <c r="E285" s="59">
        <v>0</v>
      </c>
      <c r="F285" s="59">
        <v>0</v>
      </c>
      <c r="G285" s="59">
        <v>0</v>
      </c>
      <c r="H285" s="59">
        <v>0</v>
      </c>
      <c r="I285" s="59">
        <v>0</v>
      </c>
      <c r="J285" s="59">
        <v>0</v>
      </c>
      <c r="K285" s="59">
        <v>0</v>
      </c>
      <c r="L285" s="59">
        <v>0</v>
      </c>
      <c r="M285" s="59">
        <v>0</v>
      </c>
      <c r="N285" s="59">
        <v>0</v>
      </c>
      <c r="O285" s="59">
        <v>0</v>
      </c>
      <c r="P285" s="59">
        <v>0</v>
      </c>
      <c r="Q285" s="59">
        <v>0</v>
      </c>
      <c r="R285" s="59">
        <v>0</v>
      </c>
      <c r="S285" s="59">
        <v>0</v>
      </c>
      <c r="T285" s="59">
        <v>0</v>
      </c>
      <c r="U285" s="59">
        <v>0</v>
      </c>
      <c r="V285" s="59">
        <v>0</v>
      </c>
      <c r="W285" s="59">
        <v>0</v>
      </c>
      <c r="X285" s="59">
        <v>0</v>
      </c>
      <c r="Y285" s="59">
        <v>-1.04409</v>
      </c>
      <c r="Z285" s="59">
        <v>0</v>
      </c>
      <c r="AA285" s="59">
        <v>0</v>
      </c>
      <c r="AB285" s="59">
        <v>0</v>
      </c>
      <c r="AC285" s="59">
        <v>0</v>
      </c>
      <c r="AD285" s="59">
        <v>0</v>
      </c>
      <c r="AE285" s="59">
        <v>0</v>
      </c>
      <c r="AF285" s="59">
        <v>0</v>
      </c>
      <c r="AG285" s="59">
        <v>0</v>
      </c>
      <c r="AH285" s="59">
        <v>0</v>
      </c>
      <c r="AI285" s="59">
        <v>0</v>
      </c>
      <c r="AJ285" s="59">
        <v>0</v>
      </c>
      <c r="AK285" s="59">
        <v>0</v>
      </c>
      <c r="AL285" s="59">
        <v>0</v>
      </c>
      <c r="AM285" s="59">
        <v>0</v>
      </c>
      <c r="AN285" s="59">
        <v>-1.3720000000000001</v>
      </c>
      <c r="AO285" s="59">
        <v>0</v>
      </c>
      <c r="AP285" s="59">
        <v>0</v>
      </c>
      <c r="AQ285" s="59">
        <v>-2.4160900000000001</v>
      </c>
    </row>
    <row r="286" spans="1:43">
      <c r="A286" s="64" t="s">
        <v>397</v>
      </c>
      <c r="B286" s="59">
        <v>0</v>
      </c>
      <c r="C286" s="59">
        <v>0</v>
      </c>
      <c r="D286" s="59">
        <v>0</v>
      </c>
      <c r="E286" s="59">
        <v>-31.645119999999999</v>
      </c>
      <c r="F286" s="59">
        <v>0</v>
      </c>
      <c r="G286" s="59">
        <v>0</v>
      </c>
      <c r="H286" s="59">
        <v>0</v>
      </c>
      <c r="I286" s="59">
        <v>0</v>
      </c>
      <c r="J286" s="59">
        <v>0</v>
      </c>
      <c r="K286" s="59">
        <v>0</v>
      </c>
      <c r="L286" s="59">
        <v>0</v>
      </c>
      <c r="M286" s="59">
        <v>0</v>
      </c>
      <c r="N286" s="59">
        <v>0</v>
      </c>
      <c r="O286" s="59">
        <v>0</v>
      </c>
      <c r="P286" s="59">
        <v>0</v>
      </c>
      <c r="Q286" s="59">
        <v>0</v>
      </c>
      <c r="R286" s="59">
        <v>0</v>
      </c>
      <c r="S286" s="59">
        <v>0</v>
      </c>
      <c r="T286" s="59">
        <v>0</v>
      </c>
      <c r="U286" s="59">
        <v>0</v>
      </c>
      <c r="V286" s="59">
        <v>0</v>
      </c>
      <c r="W286" s="59">
        <v>0</v>
      </c>
      <c r="X286" s="59">
        <v>0</v>
      </c>
      <c r="Y286" s="59">
        <v>0</v>
      </c>
      <c r="Z286" s="59">
        <v>0</v>
      </c>
      <c r="AA286" s="59">
        <v>0</v>
      </c>
      <c r="AB286" s="59">
        <v>0</v>
      </c>
      <c r="AC286" s="59">
        <v>0</v>
      </c>
      <c r="AD286" s="59">
        <v>0</v>
      </c>
      <c r="AE286" s="59">
        <v>0</v>
      </c>
      <c r="AF286" s="59">
        <v>0</v>
      </c>
      <c r="AG286" s="59">
        <v>0</v>
      </c>
      <c r="AH286" s="59">
        <v>0</v>
      </c>
      <c r="AI286" s="59">
        <v>0</v>
      </c>
      <c r="AJ286" s="59">
        <v>0</v>
      </c>
      <c r="AK286" s="59">
        <v>0</v>
      </c>
      <c r="AL286" s="59">
        <v>0</v>
      </c>
      <c r="AM286" s="59">
        <v>0</v>
      </c>
      <c r="AN286" s="59">
        <v>0</v>
      </c>
      <c r="AO286" s="59">
        <v>0</v>
      </c>
      <c r="AP286" s="59">
        <v>0</v>
      </c>
      <c r="AQ286" s="59">
        <v>-31.645119999999999</v>
      </c>
    </row>
    <row r="287" spans="1:43">
      <c r="A287" s="65" t="s">
        <v>398</v>
      </c>
      <c r="B287" s="59">
        <v>-1789.4572599999999</v>
      </c>
      <c r="C287" s="59">
        <v>-138.31941</v>
      </c>
      <c r="D287" s="59">
        <v>-1442.59112</v>
      </c>
      <c r="E287" s="59">
        <v>-80.582160000000002</v>
      </c>
      <c r="F287" s="59">
        <v>-19.806450000000002</v>
      </c>
      <c r="G287" s="59">
        <v>-24.581209999999999</v>
      </c>
      <c r="H287" s="59">
        <v>0</v>
      </c>
      <c r="I287" s="59">
        <v>-9.8628199999999993</v>
      </c>
      <c r="J287" s="59">
        <v>-3.3504499999999999</v>
      </c>
      <c r="K287" s="59">
        <v>-1.401E-2</v>
      </c>
      <c r="L287" s="59">
        <v>-33.483730000000001</v>
      </c>
      <c r="M287" s="59">
        <v>-34.104879999999994</v>
      </c>
      <c r="N287" s="59">
        <v>-12.476739999999999</v>
      </c>
      <c r="O287" s="59">
        <v>-54.510330000000003</v>
      </c>
      <c r="P287" s="59">
        <v>-1.8</v>
      </c>
      <c r="Q287" s="59">
        <v>-2.06487</v>
      </c>
      <c r="R287" s="59">
        <v>0</v>
      </c>
      <c r="S287" s="59">
        <v>-7.2591400000000004</v>
      </c>
      <c r="T287" s="59">
        <v>-458.65181000000001</v>
      </c>
      <c r="U287" s="59">
        <v>-3.7699999999999999E-3</v>
      </c>
      <c r="V287" s="59">
        <v>-12.294979999999999</v>
      </c>
      <c r="W287" s="59">
        <v>-15.55646</v>
      </c>
      <c r="X287" s="59">
        <v>-132.71929999999998</v>
      </c>
      <c r="Y287" s="59">
        <v>-31.53528</v>
      </c>
      <c r="Z287" s="59">
        <v>-1.20475</v>
      </c>
      <c r="AA287" s="59">
        <v>-17.34685</v>
      </c>
      <c r="AB287" s="59">
        <v>-39.65549</v>
      </c>
      <c r="AC287" s="59">
        <v>-212.47667999999999</v>
      </c>
      <c r="AD287" s="59">
        <v>-5.8068200000000001</v>
      </c>
      <c r="AE287" s="59">
        <v>-4.3220000000000001E-2</v>
      </c>
      <c r="AF287" s="59">
        <v>-11.660020000000001</v>
      </c>
      <c r="AG287" s="59">
        <v>-1.82</v>
      </c>
      <c r="AH287" s="59">
        <v>-0.17898</v>
      </c>
      <c r="AI287" s="59">
        <v>-1.43634</v>
      </c>
      <c r="AJ287" s="59">
        <v>0</v>
      </c>
      <c r="AK287" s="59">
        <v>-1.9417599999999999</v>
      </c>
      <c r="AL287" s="59">
        <v>-33.714460000000003</v>
      </c>
      <c r="AM287" s="59">
        <v>-1.13395</v>
      </c>
      <c r="AN287" s="59">
        <v>-16.101790000000001</v>
      </c>
      <c r="AO287" s="59">
        <v>-11</v>
      </c>
      <c r="AP287" s="59">
        <v>0</v>
      </c>
      <c r="AQ287" s="59">
        <v>-4660.5472900000004</v>
      </c>
    </row>
    <row r="288" spans="1:43">
      <c r="A288" s="65" t="s">
        <v>399</v>
      </c>
      <c r="B288" s="59">
        <v>0</v>
      </c>
      <c r="C288" s="59">
        <v>0</v>
      </c>
      <c r="D288" s="59">
        <v>0</v>
      </c>
      <c r="E288" s="59">
        <v>0</v>
      </c>
      <c r="F288" s="59">
        <v>0</v>
      </c>
      <c r="G288" s="59">
        <v>0</v>
      </c>
      <c r="H288" s="59">
        <v>0</v>
      </c>
      <c r="I288" s="59">
        <v>0</v>
      </c>
      <c r="J288" s="59">
        <v>0</v>
      </c>
      <c r="K288" s="59">
        <v>0</v>
      </c>
      <c r="L288" s="59">
        <v>0</v>
      </c>
      <c r="M288" s="59">
        <v>0</v>
      </c>
      <c r="N288" s="59">
        <v>0</v>
      </c>
      <c r="O288" s="59">
        <v>0</v>
      </c>
      <c r="P288" s="59">
        <v>0</v>
      </c>
      <c r="Q288" s="59">
        <v>0</v>
      </c>
      <c r="R288" s="59">
        <v>0</v>
      </c>
      <c r="S288" s="59">
        <v>0</v>
      </c>
      <c r="T288" s="59">
        <v>0</v>
      </c>
      <c r="U288" s="59">
        <v>0</v>
      </c>
      <c r="V288" s="59">
        <v>0</v>
      </c>
      <c r="W288" s="59">
        <v>0</v>
      </c>
      <c r="X288" s="59">
        <v>0</v>
      </c>
      <c r="Y288" s="59">
        <v>0</v>
      </c>
      <c r="Z288" s="59">
        <v>0</v>
      </c>
      <c r="AA288" s="59">
        <v>0</v>
      </c>
      <c r="AB288" s="59">
        <v>0</v>
      </c>
      <c r="AC288" s="59">
        <v>0</v>
      </c>
      <c r="AD288" s="59">
        <v>0</v>
      </c>
      <c r="AE288" s="59">
        <v>0</v>
      </c>
      <c r="AF288" s="59">
        <v>0</v>
      </c>
      <c r="AG288" s="59">
        <v>0</v>
      </c>
      <c r="AH288" s="59">
        <v>0</v>
      </c>
      <c r="AI288" s="59">
        <v>0</v>
      </c>
      <c r="AJ288" s="59">
        <v>0</v>
      </c>
      <c r="AK288" s="59">
        <v>0</v>
      </c>
      <c r="AL288" s="59">
        <v>0</v>
      </c>
      <c r="AM288" s="59">
        <v>0</v>
      </c>
      <c r="AN288" s="59">
        <v>0</v>
      </c>
      <c r="AO288" s="59">
        <v>0</v>
      </c>
      <c r="AP288" s="59">
        <v>0</v>
      </c>
      <c r="AQ288" s="59">
        <v>0</v>
      </c>
    </row>
    <row r="289" spans="1:43">
      <c r="A289" s="389" t="s">
        <v>968</v>
      </c>
      <c r="B289" s="438">
        <v>56641.627079999998</v>
      </c>
      <c r="C289" s="438">
        <v>12635.0854</v>
      </c>
      <c r="D289" s="438">
        <v>30044.961010000003</v>
      </c>
      <c r="E289" s="438">
        <v>11272.367560000001</v>
      </c>
      <c r="F289" s="438">
        <v>6028.6691600000004</v>
      </c>
      <c r="G289" s="438">
        <v>5956.7241699999995</v>
      </c>
      <c r="H289" s="438">
        <v>5248.8588799999998</v>
      </c>
      <c r="I289" s="438">
        <v>6357.2434400000002</v>
      </c>
      <c r="J289" s="438">
        <v>5932.1275500000002</v>
      </c>
      <c r="K289" s="438">
        <v>11083.83726</v>
      </c>
      <c r="L289" s="438">
        <v>3558.0610799999999</v>
      </c>
      <c r="M289" s="438">
        <v>8862.2411899999988</v>
      </c>
      <c r="N289" s="438">
        <v>12254.66027</v>
      </c>
      <c r="O289" s="438">
        <v>5434.1026700000002</v>
      </c>
      <c r="P289" s="438">
        <v>4594.6740899999995</v>
      </c>
      <c r="Q289" s="438">
        <v>3363.7597599999999</v>
      </c>
      <c r="R289" s="438">
        <v>3583.2333900000003</v>
      </c>
      <c r="S289" s="438">
        <v>2375.7621400000003</v>
      </c>
      <c r="T289" s="438">
        <v>6110.7146600000005</v>
      </c>
      <c r="U289" s="438">
        <v>6726.4794499999998</v>
      </c>
      <c r="V289" s="438">
        <v>1975.5328</v>
      </c>
      <c r="W289" s="438">
        <v>3542.0584399999998</v>
      </c>
      <c r="X289" s="438">
        <v>7374.5240999999996</v>
      </c>
      <c r="Y289" s="438">
        <v>4321.43192</v>
      </c>
      <c r="Z289" s="438">
        <v>8544.6123299999999</v>
      </c>
      <c r="AA289" s="438">
        <v>3370.1736099999998</v>
      </c>
      <c r="AB289" s="438">
        <v>8259.6991699999999</v>
      </c>
      <c r="AC289" s="438">
        <v>11090.498210000002</v>
      </c>
      <c r="AD289" s="438">
        <v>5039.5712599999997</v>
      </c>
      <c r="AE289" s="438">
        <v>10253.06316</v>
      </c>
      <c r="AF289" s="438">
        <v>2972.39554</v>
      </c>
      <c r="AG289" s="438">
        <v>2720.9470099999999</v>
      </c>
      <c r="AH289" s="438">
        <v>2333.5502499999998</v>
      </c>
      <c r="AI289" s="438">
        <v>999.32547999999997</v>
      </c>
      <c r="AJ289" s="438">
        <v>1559.72208</v>
      </c>
      <c r="AK289" s="438">
        <v>1562.91687</v>
      </c>
      <c r="AL289" s="438">
        <v>3404.34818</v>
      </c>
      <c r="AM289" s="438">
        <v>1277.1797900000001</v>
      </c>
      <c r="AN289" s="438">
        <v>5406.7461499999999</v>
      </c>
      <c r="AO289" s="438">
        <v>3010.4258300000001</v>
      </c>
      <c r="AP289" s="438">
        <v>1130.5571699999998</v>
      </c>
      <c r="AQ289" s="438">
        <v>298214.46956</v>
      </c>
    </row>
    <row r="290" spans="1:43">
      <c r="A290" s="64" t="s">
        <v>400</v>
      </c>
      <c r="B290" s="59">
        <v>8136.3752199999999</v>
      </c>
      <c r="C290" s="59">
        <v>6783.0778</v>
      </c>
      <c r="D290" s="59">
        <v>19246.833200000001</v>
      </c>
      <c r="E290" s="59">
        <v>2275.43921</v>
      </c>
      <c r="F290" s="59">
        <v>1350.6476399999999</v>
      </c>
      <c r="G290" s="59">
        <v>298.28315000000003</v>
      </c>
      <c r="H290" s="59">
        <v>1914.3556299999998</v>
      </c>
      <c r="I290" s="59">
        <v>2561.9745899999998</v>
      </c>
      <c r="J290" s="59">
        <v>2263.5554900000002</v>
      </c>
      <c r="K290" s="59">
        <v>1207.3083200000001</v>
      </c>
      <c r="L290" s="59">
        <v>2427.72885</v>
      </c>
      <c r="M290" s="59">
        <v>1283.5599</v>
      </c>
      <c r="N290" s="59">
        <v>1123.21722</v>
      </c>
      <c r="O290" s="59">
        <v>1258.0351799999999</v>
      </c>
      <c r="P290" s="59">
        <v>2974.1241400000004</v>
      </c>
      <c r="Q290" s="59">
        <v>37.82499</v>
      </c>
      <c r="R290" s="59">
        <v>1855.50449</v>
      </c>
      <c r="S290" s="59">
        <v>436.33550000000002</v>
      </c>
      <c r="T290" s="59">
        <v>276.35476</v>
      </c>
      <c r="U290" s="59">
        <v>214.80635999999998</v>
      </c>
      <c r="V290" s="59">
        <v>120.22774000000001</v>
      </c>
      <c r="W290" s="59">
        <v>506.15312</v>
      </c>
      <c r="X290" s="59">
        <v>5350.8274900000006</v>
      </c>
      <c r="Y290" s="59">
        <v>959.43512999999996</v>
      </c>
      <c r="Z290" s="59">
        <v>1005.85969</v>
      </c>
      <c r="AA290" s="59">
        <v>2059.2214599999998</v>
      </c>
      <c r="AB290" s="59">
        <v>4305.9491500000004</v>
      </c>
      <c r="AC290" s="59">
        <v>6904.8024299999997</v>
      </c>
      <c r="AD290" s="59">
        <v>772.0480500000001</v>
      </c>
      <c r="AE290" s="59">
        <v>910.15081999999995</v>
      </c>
      <c r="AF290" s="59">
        <v>2029.1303</v>
      </c>
      <c r="AG290" s="59">
        <v>314.82203999999996</v>
      </c>
      <c r="AH290" s="59">
        <v>187.62923000000001</v>
      </c>
      <c r="AI290" s="59">
        <v>310.34548000000001</v>
      </c>
      <c r="AJ290" s="59">
        <v>20.093040000000002</v>
      </c>
      <c r="AK290" s="59">
        <v>1336.3403899999998</v>
      </c>
      <c r="AL290" s="59">
        <v>5339.4520899999998</v>
      </c>
      <c r="AM290" s="59">
        <v>137.97057000000001</v>
      </c>
      <c r="AN290" s="59">
        <v>1409.63077</v>
      </c>
      <c r="AO290" s="59">
        <v>5491.2551599999997</v>
      </c>
      <c r="AP290" s="59">
        <v>72.77525</v>
      </c>
      <c r="AQ290" s="59">
        <v>97469.461040000009</v>
      </c>
    </row>
    <row r="291" spans="1:43">
      <c r="A291" s="64" t="s">
        <v>401</v>
      </c>
      <c r="B291" s="59">
        <v>1486.2908500000001</v>
      </c>
      <c r="C291" s="59">
        <v>4808.6206099999999</v>
      </c>
      <c r="D291" s="59">
        <v>7378.8030399999998</v>
      </c>
      <c r="E291" s="59">
        <v>627.00387999999998</v>
      </c>
      <c r="F291" s="59">
        <v>30.613759999999999</v>
      </c>
      <c r="G291" s="59">
        <v>127.04335</v>
      </c>
      <c r="H291" s="59">
        <v>48.080860000000001</v>
      </c>
      <c r="I291" s="59">
        <v>1392.76731</v>
      </c>
      <c r="J291" s="59">
        <v>163.24723999999998</v>
      </c>
      <c r="K291" s="59">
        <v>4.0373799999999997</v>
      </c>
      <c r="L291" s="59">
        <v>1091.0113600000002</v>
      </c>
      <c r="M291" s="59">
        <v>9.0657700000000006</v>
      </c>
      <c r="N291" s="59">
        <v>490.47992999999997</v>
      </c>
      <c r="O291" s="59">
        <v>339.51301000000001</v>
      </c>
      <c r="P291" s="59">
        <v>343.77434000000005</v>
      </c>
      <c r="Q291" s="59">
        <v>29.16376</v>
      </c>
      <c r="R291" s="59">
        <v>6.2341699999999998</v>
      </c>
      <c r="S291" s="59">
        <v>44.667720000000003</v>
      </c>
      <c r="T291" s="59">
        <v>155.15126999999998</v>
      </c>
      <c r="U291" s="59">
        <v>87.712770000000006</v>
      </c>
      <c r="V291" s="59">
        <v>1.8661099999999999</v>
      </c>
      <c r="W291" s="59">
        <v>0.24719999999999998</v>
      </c>
      <c r="X291" s="59">
        <v>1342.2513999999999</v>
      </c>
      <c r="Y291" s="59">
        <v>13.975239999999999</v>
      </c>
      <c r="Z291" s="59">
        <v>146.31817999999998</v>
      </c>
      <c r="AA291" s="59">
        <v>835.07782999999995</v>
      </c>
      <c r="AB291" s="59">
        <v>1580.2266299999999</v>
      </c>
      <c r="AC291" s="59">
        <v>221.88883999999999</v>
      </c>
      <c r="AD291" s="59">
        <v>85.489419999999996</v>
      </c>
      <c r="AE291" s="59">
        <v>15.219110000000001</v>
      </c>
      <c r="AF291" s="59">
        <v>544.18424000000005</v>
      </c>
      <c r="AG291" s="59">
        <v>1.11409</v>
      </c>
      <c r="AH291" s="59">
        <v>13.49145</v>
      </c>
      <c r="AI291" s="59">
        <v>93.673059999999992</v>
      </c>
      <c r="AJ291" s="59">
        <v>0.92776000000000003</v>
      </c>
      <c r="AK291" s="59">
        <v>140.73076999999998</v>
      </c>
      <c r="AL291" s="59">
        <v>1101.7042200000001</v>
      </c>
      <c r="AM291" s="59">
        <v>18.616349999999997</v>
      </c>
      <c r="AN291" s="59">
        <v>695.80893000000003</v>
      </c>
      <c r="AO291" s="59">
        <v>81.392359999999996</v>
      </c>
      <c r="AP291" s="59">
        <v>0.80313000000000001</v>
      </c>
      <c r="AQ291" s="59">
        <v>25598.288700000001</v>
      </c>
    </row>
    <row r="292" spans="1:43">
      <c r="A292" s="64" t="s">
        <v>402</v>
      </c>
      <c r="B292" s="59">
        <v>6650.0843700000005</v>
      </c>
      <c r="C292" s="59">
        <v>1974.4571899999999</v>
      </c>
      <c r="D292" s="59">
        <v>11868.03016</v>
      </c>
      <c r="E292" s="59">
        <v>1648.43533</v>
      </c>
      <c r="F292" s="59">
        <v>1320.03388</v>
      </c>
      <c r="G292" s="59">
        <v>171.2398</v>
      </c>
      <c r="H292" s="59">
        <v>1866.27477</v>
      </c>
      <c r="I292" s="59">
        <v>1169.2072800000001</v>
      </c>
      <c r="J292" s="59">
        <v>2100.30825</v>
      </c>
      <c r="K292" s="59">
        <v>1203.2709399999999</v>
      </c>
      <c r="L292" s="59">
        <v>1336.71749</v>
      </c>
      <c r="M292" s="59">
        <v>1274.4941299999998</v>
      </c>
      <c r="N292" s="59">
        <v>632.73729000000003</v>
      </c>
      <c r="O292" s="59">
        <v>918.52217000000007</v>
      </c>
      <c r="P292" s="59">
        <v>2630.3498</v>
      </c>
      <c r="Q292" s="59">
        <v>8.6612299999999998</v>
      </c>
      <c r="R292" s="59">
        <v>1849.2703200000001</v>
      </c>
      <c r="S292" s="59">
        <v>391.66778000000005</v>
      </c>
      <c r="T292" s="59">
        <v>121.20349</v>
      </c>
      <c r="U292" s="59">
        <v>127.09358999999999</v>
      </c>
      <c r="V292" s="59">
        <v>118.36163000000001</v>
      </c>
      <c r="W292" s="59">
        <v>505.90591999999998</v>
      </c>
      <c r="X292" s="59">
        <v>4008.57609</v>
      </c>
      <c r="Y292" s="59">
        <v>945.45988999999997</v>
      </c>
      <c r="Z292" s="59">
        <v>824.55551000000003</v>
      </c>
      <c r="AA292" s="59">
        <v>1224.1436299999998</v>
      </c>
      <c r="AB292" s="59">
        <v>2725.7225199999998</v>
      </c>
      <c r="AC292" s="59">
        <v>6682.9135900000001</v>
      </c>
      <c r="AD292" s="59">
        <v>686.55862999999999</v>
      </c>
      <c r="AE292" s="59">
        <v>894.93170999999995</v>
      </c>
      <c r="AF292" s="59">
        <v>1484.94606</v>
      </c>
      <c r="AG292" s="59">
        <v>313.70795000000004</v>
      </c>
      <c r="AH292" s="59">
        <v>174.13777999999999</v>
      </c>
      <c r="AI292" s="59">
        <v>216.67242000000002</v>
      </c>
      <c r="AJ292" s="59">
        <v>19.165279999999999</v>
      </c>
      <c r="AK292" s="59">
        <v>1195.6096200000002</v>
      </c>
      <c r="AL292" s="59">
        <v>4237.7478700000001</v>
      </c>
      <c r="AM292" s="59">
        <v>119.35422</v>
      </c>
      <c r="AN292" s="59">
        <v>713.82183999999995</v>
      </c>
      <c r="AO292" s="59">
        <v>5409.8627999999999</v>
      </c>
      <c r="AP292" s="59">
        <v>71.97211999999999</v>
      </c>
      <c r="AQ292" s="59">
        <v>71836.18634</v>
      </c>
    </row>
    <row r="293" spans="1:43">
      <c r="A293" s="64" t="s">
        <v>403</v>
      </c>
      <c r="B293" s="59">
        <v>0</v>
      </c>
      <c r="C293" s="59">
        <v>0</v>
      </c>
      <c r="D293" s="59">
        <v>0</v>
      </c>
      <c r="E293" s="59">
        <v>0</v>
      </c>
      <c r="F293" s="59">
        <v>0</v>
      </c>
      <c r="G293" s="59">
        <v>0</v>
      </c>
      <c r="H293" s="59">
        <v>0</v>
      </c>
      <c r="I293" s="59">
        <v>0</v>
      </c>
      <c r="J293" s="59">
        <v>0</v>
      </c>
      <c r="K293" s="59">
        <v>0</v>
      </c>
      <c r="L293" s="59">
        <v>0</v>
      </c>
      <c r="M293" s="59">
        <v>0</v>
      </c>
      <c r="N293" s="59">
        <v>0</v>
      </c>
      <c r="O293" s="59">
        <v>0</v>
      </c>
      <c r="P293" s="59">
        <v>0</v>
      </c>
      <c r="Q293" s="59">
        <v>0</v>
      </c>
      <c r="R293" s="59">
        <v>0</v>
      </c>
      <c r="S293" s="59">
        <v>0</v>
      </c>
      <c r="T293" s="59">
        <v>0</v>
      </c>
      <c r="U293" s="59">
        <v>0</v>
      </c>
      <c r="V293" s="59">
        <v>0</v>
      </c>
      <c r="W293" s="59">
        <v>0</v>
      </c>
      <c r="X293" s="59">
        <v>0</v>
      </c>
      <c r="Y293" s="59">
        <v>0</v>
      </c>
      <c r="Z293" s="59">
        <v>0</v>
      </c>
      <c r="AA293" s="59">
        <v>0</v>
      </c>
      <c r="AB293" s="59">
        <v>0</v>
      </c>
      <c r="AC293" s="59">
        <v>0</v>
      </c>
      <c r="AD293" s="59">
        <v>0</v>
      </c>
      <c r="AE293" s="59">
        <v>0</v>
      </c>
      <c r="AF293" s="59">
        <v>0</v>
      </c>
      <c r="AG293" s="59">
        <v>0</v>
      </c>
      <c r="AH293" s="59">
        <v>0</v>
      </c>
      <c r="AI293" s="59">
        <v>0</v>
      </c>
      <c r="AJ293" s="59">
        <v>0</v>
      </c>
      <c r="AK293" s="59">
        <v>0</v>
      </c>
      <c r="AL293" s="59">
        <v>0</v>
      </c>
      <c r="AM293" s="59">
        <v>0</v>
      </c>
      <c r="AN293" s="59">
        <v>0</v>
      </c>
      <c r="AO293" s="59">
        <v>0</v>
      </c>
      <c r="AP293" s="59">
        <v>0</v>
      </c>
      <c r="AQ293" s="59">
        <v>0</v>
      </c>
    </row>
    <row r="294" spans="1:43">
      <c r="A294" s="64" t="s">
        <v>404</v>
      </c>
      <c r="B294" s="59">
        <v>0</v>
      </c>
      <c r="C294" s="59">
        <v>0</v>
      </c>
      <c r="D294" s="59">
        <v>0</v>
      </c>
      <c r="E294" s="59">
        <v>0</v>
      </c>
      <c r="F294" s="59">
        <v>0</v>
      </c>
      <c r="G294" s="59">
        <v>0</v>
      </c>
      <c r="H294" s="59">
        <v>0</v>
      </c>
      <c r="I294" s="59">
        <v>0</v>
      </c>
      <c r="J294" s="59">
        <v>0</v>
      </c>
      <c r="K294" s="59">
        <v>0</v>
      </c>
      <c r="L294" s="59">
        <v>0</v>
      </c>
      <c r="M294" s="59">
        <v>0</v>
      </c>
      <c r="N294" s="59">
        <v>0</v>
      </c>
      <c r="O294" s="59">
        <v>0</v>
      </c>
      <c r="P294" s="59">
        <v>0</v>
      </c>
      <c r="Q294" s="59">
        <v>0</v>
      </c>
      <c r="R294" s="59">
        <v>0</v>
      </c>
      <c r="S294" s="59">
        <v>0</v>
      </c>
      <c r="T294" s="59">
        <v>0</v>
      </c>
      <c r="U294" s="59">
        <v>0</v>
      </c>
      <c r="V294" s="59">
        <v>0</v>
      </c>
      <c r="W294" s="59">
        <v>0</v>
      </c>
      <c r="X294" s="59">
        <v>0</v>
      </c>
      <c r="Y294" s="59">
        <v>0</v>
      </c>
      <c r="Z294" s="59">
        <v>0</v>
      </c>
      <c r="AA294" s="59">
        <v>0</v>
      </c>
      <c r="AB294" s="59">
        <v>0</v>
      </c>
      <c r="AC294" s="59">
        <v>0</v>
      </c>
      <c r="AD294" s="59">
        <v>0</v>
      </c>
      <c r="AE294" s="59">
        <v>0</v>
      </c>
      <c r="AF294" s="59">
        <v>0</v>
      </c>
      <c r="AG294" s="59">
        <v>0</v>
      </c>
      <c r="AH294" s="59">
        <v>0</v>
      </c>
      <c r="AI294" s="59">
        <v>0</v>
      </c>
      <c r="AJ294" s="59">
        <v>0</v>
      </c>
      <c r="AK294" s="59">
        <v>0</v>
      </c>
      <c r="AL294" s="59">
        <v>0</v>
      </c>
      <c r="AM294" s="59">
        <v>0</v>
      </c>
      <c r="AN294" s="59">
        <v>0</v>
      </c>
      <c r="AO294" s="59">
        <v>0</v>
      </c>
      <c r="AP294" s="59">
        <v>0</v>
      </c>
      <c r="AQ294" s="59">
        <v>0</v>
      </c>
    </row>
    <row r="295" spans="1:43">
      <c r="A295" s="64" t="s">
        <v>405</v>
      </c>
      <c r="B295" s="59">
        <v>0</v>
      </c>
      <c r="C295" s="59">
        <v>0</v>
      </c>
      <c r="D295" s="59">
        <v>0</v>
      </c>
      <c r="E295" s="59">
        <v>0</v>
      </c>
      <c r="F295" s="59">
        <v>0</v>
      </c>
      <c r="G295" s="59">
        <v>0</v>
      </c>
      <c r="H295" s="59">
        <v>0</v>
      </c>
      <c r="I295" s="59">
        <v>0</v>
      </c>
      <c r="J295" s="59">
        <v>0</v>
      </c>
      <c r="K295" s="59">
        <v>0</v>
      </c>
      <c r="L295" s="59">
        <v>0</v>
      </c>
      <c r="M295" s="59">
        <v>0</v>
      </c>
      <c r="N295" s="59">
        <v>0</v>
      </c>
      <c r="O295" s="59">
        <v>0</v>
      </c>
      <c r="P295" s="59">
        <v>0</v>
      </c>
      <c r="Q295" s="59">
        <v>0</v>
      </c>
      <c r="R295" s="59">
        <v>0</v>
      </c>
      <c r="S295" s="59">
        <v>0</v>
      </c>
      <c r="T295" s="59">
        <v>0</v>
      </c>
      <c r="U295" s="59">
        <v>0</v>
      </c>
      <c r="V295" s="59">
        <v>0</v>
      </c>
      <c r="W295" s="59">
        <v>0</v>
      </c>
      <c r="X295" s="59">
        <v>0</v>
      </c>
      <c r="Y295" s="59">
        <v>0</v>
      </c>
      <c r="Z295" s="59">
        <v>0</v>
      </c>
      <c r="AA295" s="59">
        <v>0</v>
      </c>
      <c r="AB295" s="59">
        <v>0</v>
      </c>
      <c r="AC295" s="59">
        <v>0</v>
      </c>
      <c r="AD295" s="59">
        <v>0</v>
      </c>
      <c r="AE295" s="59">
        <v>0</v>
      </c>
      <c r="AF295" s="59">
        <v>0</v>
      </c>
      <c r="AG295" s="59">
        <v>0</v>
      </c>
      <c r="AH295" s="59">
        <v>0</v>
      </c>
      <c r="AI295" s="59">
        <v>0</v>
      </c>
      <c r="AJ295" s="59">
        <v>0</v>
      </c>
      <c r="AK295" s="59">
        <v>0</v>
      </c>
      <c r="AL295" s="59">
        <v>0</v>
      </c>
      <c r="AM295" s="59">
        <v>0</v>
      </c>
      <c r="AN295" s="59">
        <v>0</v>
      </c>
      <c r="AO295" s="59">
        <v>0</v>
      </c>
      <c r="AP295" s="59">
        <v>0</v>
      </c>
      <c r="AQ295" s="59">
        <v>0</v>
      </c>
    </row>
    <row r="296" spans="1:43">
      <c r="A296" s="64" t="s">
        <v>406</v>
      </c>
      <c r="B296" s="59">
        <v>0</v>
      </c>
      <c r="C296" s="59">
        <v>0</v>
      </c>
      <c r="D296" s="59">
        <v>0</v>
      </c>
      <c r="E296" s="59">
        <v>0</v>
      </c>
      <c r="F296" s="59">
        <v>0</v>
      </c>
      <c r="G296" s="59">
        <v>0</v>
      </c>
      <c r="H296" s="59">
        <v>0</v>
      </c>
      <c r="I296" s="59">
        <v>0</v>
      </c>
      <c r="J296" s="59">
        <v>0</v>
      </c>
      <c r="K296" s="59">
        <v>0</v>
      </c>
      <c r="L296" s="59">
        <v>0</v>
      </c>
      <c r="M296" s="59">
        <v>0</v>
      </c>
      <c r="N296" s="59">
        <v>0</v>
      </c>
      <c r="O296" s="59">
        <v>0</v>
      </c>
      <c r="P296" s="59">
        <v>0</v>
      </c>
      <c r="Q296" s="59">
        <v>0</v>
      </c>
      <c r="R296" s="59">
        <v>0</v>
      </c>
      <c r="S296" s="59">
        <v>0</v>
      </c>
      <c r="T296" s="59">
        <v>0</v>
      </c>
      <c r="U296" s="59">
        <v>0</v>
      </c>
      <c r="V296" s="59">
        <v>0</v>
      </c>
      <c r="W296" s="59">
        <v>0</v>
      </c>
      <c r="X296" s="59">
        <v>0</v>
      </c>
      <c r="Y296" s="59">
        <v>0</v>
      </c>
      <c r="Z296" s="59">
        <v>34.985999999999997</v>
      </c>
      <c r="AA296" s="59">
        <v>0</v>
      </c>
      <c r="AB296" s="59">
        <v>0</v>
      </c>
      <c r="AC296" s="59">
        <v>0</v>
      </c>
      <c r="AD296" s="59">
        <v>0</v>
      </c>
      <c r="AE296" s="59">
        <v>0</v>
      </c>
      <c r="AF296" s="59">
        <v>0</v>
      </c>
      <c r="AG296" s="59">
        <v>0</v>
      </c>
      <c r="AH296" s="59">
        <v>0</v>
      </c>
      <c r="AI296" s="59">
        <v>0</v>
      </c>
      <c r="AJ296" s="59">
        <v>0</v>
      </c>
      <c r="AK296" s="59">
        <v>0</v>
      </c>
      <c r="AL296" s="59">
        <v>0</v>
      </c>
      <c r="AM296" s="59">
        <v>0</v>
      </c>
      <c r="AN296" s="59">
        <v>0</v>
      </c>
      <c r="AO296" s="59">
        <v>0</v>
      </c>
      <c r="AP296" s="59">
        <v>0</v>
      </c>
      <c r="AQ296" s="59">
        <v>34.985999999999997</v>
      </c>
    </row>
    <row r="297" spans="1:43">
      <c r="A297" s="64" t="s">
        <v>407</v>
      </c>
      <c r="B297" s="59">
        <v>0</v>
      </c>
      <c r="C297" s="59">
        <v>0</v>
      </c>
      <c r="D297" s="59">
        <v>0</v>
      </c>
      <c r="E297" s="59">
        <v>0</v>
      </c>
      <c r="F297" s="59">
        <v>0</v>
      </c>
      <c r="G297" s="59">
        <v>0</v>
      </c>
      <c r="H297" s="59">
        <v>0</v>
      </c>
      <c r="I297" s="59">
        <v>0</v>
      </c>
      <c r="J297" s="59">
        <v>0</v>
      </c>
      <c r="K297" s="59">
        <v>0</v>
      </c>
      <c r="L297" s="59">
        <v>0</v>
      </c>
      <c r="M297" s="59">
        <v>0</v>
      </c>
      <c r="N297" s="59">
        <v>0</v>
      </c>
      <c r="O297" s="59">
        <v>0</v>
      </c>
      <c r="P297" s="59">
        <v>0</v>
      </c>
      <c r="Q297" s="59">
        <v>0</v>
      </c>
      <c r="R297" s="59">
        <v>0</v>
      </c>
      <c r="S297" s="59">
        <v>0</v>
      </c>
      <c r="T297" s="59">
        <v>0</v>
      </c>
      <c r="U297" s="59">
        <v>0</v>
      </c>
      <c r="V297" s="59">
        <v>0</v>
      </c>
      <c r="W297" s="59">
        <v>0</v>
      </c>
      <c r="X297" s="59">
        <v>0</v>
      </c>
      <c r="Y297" s="59">
        <v>0</v>
      </c>
      <c r="Z297" s="59">
        <v>0</v>
      </c>
      <c r="AA297" s="59">
        <v>0</v>
      </c>
      <c r="AB297" s="59">
        <v>0</v>
      </c>
      <c r="AC297" s="59">
        <v>0</v>
      </c>
      <c r="AD297" s="59">
        <v>0</v>
      </c>
      <c r="AE297" s="59">
        <v>0</v>
      </c>
      <c r="AF297" s="59">
        <v>0</v>
      </c>
      <c r="AG297" s="59">
        <v>0</v>
      </c>
      <c r="AH297" s="59">
        <v>0</v>
      </c>
      <c r="AI297" s="59">
        <v>0</v>
      </c>
      <c r="AJ297" s="59">
        <v>0</v>
      </c>
      <c r="AK297" s="59">
        <v>0</v>
      </c>
      <c r="AL297" s="59">
        <v>0</v>
      </c>
      <c r="AM297" s="59">
        <v>0</v>
      </c>
      <c r="AN297" s="59">
        <v>0</v>
      </c>
      <c r="AO297" s="59">
        <v>0</v>
      </c>
      <c r="AP297" s="59">
        <v>0</v>
      </c>
      <c r="AQ297" s="59">
        <v>0</v>
      </c>
    </row>
    <row r="298" spans="1:43">
      <c r="A298" s="64" t="s">
        <v>408</v>
      </c>
      <c r="B298" s="59">
        <v>-18989.077289999997</v>
      </c>
      <c r="C298" s="59">
        <v>-9325.8714600000003</v>
      </c>
      <c r="D298" s="59">
        <v>-21965.561519999999</v>
      </c>
      <c r="E298" s="59">
        <v>-4271.5925199999992</v>
      </c>
      <c r="F298" s="59">
        <v>-2870.7124800000001</v>
      </c>
      <c r="G298" s="59">
        <v>-453.37875000000003</v>
      </c>
      <c r="H298" s="59">
        <v>-2101.47406</v>
      </c>
      <c r="I298" s="59">
        <v>-5011.5245300000006</v>
      </c>
      <c r="J298" s="59">
        <v>-2538.1836000000003</v>
      </c>
      <c r="K298" s="59">
        <v>-4591.1325700000007</v>
      </c>
      <c r="L298" s="59">
        <v>-3018.4598999999998</v>
      </c>
      <c r="M298" s="59">
        <v>-1747.5869399999999</v>
      </c>
      <c r="N298" s="59">
        <v>-1843.11544</v>
      </c>
      <c r="O298" s="59">
        <v>-3089.9157200000004</v>
      </c>
      <c r="P298" s="59">
        <v>-4532.2493099999992</v>
      </c>
      <c r="Q298" s="59">
        <v>-251.42920000000001</v>
      </c>
      <c r="R298" s="59">
        <v>-2413.1149999999998</v>
      </c>
      <c r="S298" s="59">
        <v>-969.44749000000002</v>
      </c>
      <c r="T298" s="59">
        <v>-774.86838999999998</v>
      </c>
      <c r="U298" s="59">
        <v>-932.46163999999999</v>
      </c>
      <c r="V298" s="59">
        <v>-241.04082</v>
      </c>
      <c r="W298" s="59">
        <v>-1486.52631</v>
      </c>
      <c r="X298" s="59">
        <v>-7800.9130500000001</v>
      </c>
      <c r="Y298" s="59">
        <v>-1089.4340900000002</v>
      </c>
      <c r="Z298" s="59">
        <v>-1444.7677900000001</v>
      </c>
      <c r="AA298" s="59">
        <v>-2251.8585600000001</v>
      </c>
      <c r="AB298" s="59">
        <v>-5208.6246700000002</v>
      </c>
      <c r="AC298" s="59">
        <v>-6045.3668399999997</v>
      </c>
      <c r="AD298" s="59">
        <v>-1502.2556000000002</v>
      </c>
      <c r="AE298" s="59">
        <v>-1342.8799799999999</v>
      </c>
      <c r="AF298" s="59">
        <v>-2853.27288</v>
      </c>
      <c r="AG298" s="59">
        <v>-559.30601000000001</v>
      </c>
      <c r="AH298" s="59">
        <v>-463.24622999999997</v>
      </c>
      <c r="AI298" s="59">
        <v>-672.61835999999994</v>
      </c>
      <c r="AJ298" s="59">
        <v>-148.54390000000001</v>
      </c>
      <c r="AK298" s="59">
        <v>-1360.59853</v>
      </c>
      <c r="AL298" s="59">
        <v>-7101.1735799999997</v>
      </c>
      <c r="AM298" s="59">
        <v>-588.56272000000001</v>
      </c>
      <c r="AN298" s="59">
        <v>-1479.53746</v>
      </c>
      <c r="AO298" s="59">
        <v>-6027.5074999999997</v>
      </c>
      <c r="AP298" s="59">
        <v>-32.89282</v>
      </c>
      <c r="AQ298" s="59">
        <v>-141392.08551</v>
      </c>
    </row>
    <row r="299" spans="1:43">
      <c r="A299" s="64" t="s">
        <v>409</v>
      </c>
      <c r="B299" s="59">
        <v>-11818.497710000001</v>
      </c>
      <c r="C299" s="59">
        <v>-2956.0598399999999</v>
      </c>
      <c r="D299" s="59">
        <v>-14620.17779</v>
      </c>
      <c r="E299" s="59">
        <v>-2981.8417599999998</v>
      </c>
      <c r="F299" s="59">
        <v>-2726.92443</v>
      </c>
      <c r="G299" s="59">
        <v>-306.93028000000004</v>
      </c>
      <c r="H299" s="59">
        <v>-2063.90751</v>
      </c>
      <c r="I299" s="59">
        <v>-2339.9806400000002</v>
      </c>
      <c r="J299" s="59">
        <v>-2136.30827</v>
      </c>
      <c r="K299" s="59">
        <v>-2141.2443900000003</v>
      </c>
      <c r="L299" s="59">
        <v>-1861.58241</v>
      </c>
      <c r="M299" s="59">
        <v>-1729.7001299999999</v>
      </c>
      <c r="N299" s="59">
        <v>-1329.5545</v>
      </c>
      <c r="O299" s="59">
        <v>-2474.9449399999999</v>
      </c>
      <c r="P299" s="59">
        <v>-4122.6182699999999</v>
      </c>
      <c r="Q299" s="59">
        <v>-251.36685</v>
      </c>
      <c r="R299" s="59">
        <v>-2109.4885099999997</v>
      </c>
      <c r="S299" s="59">
        <v>-966.28343999999993</v>
      </c>
      <c r="T299" s="59">
        <v>-556.71167000000003</v>
      </c>
      <c r="U299" s="59">
        <v>-865.05723</v>
      </c>
      <c r="V299" s="59">
        <v>-238.86745000000002</v>
      </c>
      <c r="W299" s="59">
        <v>-1249.90543</v>
      </c>
      <c r="X299" s="59">
        <v>-5764.1400300000005</v>
      </c>
      <c r="Y299" s="59">
        <v>-949.20123999999998</v>
      </c>
      <c r="Z299" s="59">
        <v>-1424.5374899999999</v>
      </c>
      <c r="AA299" s="59">
        <v>-1586.7733600000001</v>
      </c>
      <c r="AB299" s="59">
        <v>-3484.3731699999998</v>
      </c>
      <c r="AC299" s="59">
        <v>-6044.6604200000002</v>
      </c>
      <c r="AD299" s="59">
        <v>-1327.1171899999999</v>
      </c>
      <c r="AE299" s="59">
        <v>-1042.07284</v>
      </c>
      <c r="AF299" s="59">
        <v>-2167.4416499999998</v>
      </c>
      <c r="AG299" s="59">
        <v>-548.29979000000003</v>
      </c>
      <c r="AH299" s="59">
        <v>-413.42225000000002</v>
      </c>
      <c r="AI299" s="59">
        <v>-524.38391999999999</v>
      </c>
      <c r="AJ299" s="59">
        <v>-142.8426</v>
      </c>
      <c r="AK299" s="59">
        <v>-1244.1516899999999</v>
      </c>
      <c r="AL299" s="59">
        <v>-5745.6133200000004</v>
      </c>
      <c r="AM299" s="59">
        <v>-529.10433</v>
      </c>
      <c r="AN299" s="59">
        <v>-1457.25098</v>
      </c>
      <c r="AO299" s="59">
        <v>-5576.88105</v>
      </c>
      <c r="AP299" s="59">
        <v>-17.394179999999999</v>
      </c>
      <c r="AQ299" s="59">
        <v>-101837.61495</v>
      </c>
    </row>
    <row r="300" spans="1:43">
      <c r="A300" s="64" t="s">
        <v>410</v>
      </c>
      <c r="B300" s="59">
        <v>-100.72427999999999</v>
      </c>
      <c r="C300" s="59">
        <v>-37.808620000000005</v>
      </c>
      <c r="D300" s="59">
        <v>0</v>
      </c>
      <c r="E300" s="59">
        <v>-12.284780000000001</v>
      </c>
      <c r="F300" s="59">
        <v>0</v>
      </c>
      <c r="G300" s="59">
        <v>-1.1805999999999999</v>
      </c>
      <c r="H300" s="59">
        <v>0</v>
      </c>
      <c r="I300" s="59">
        <v>-9.7331099999999999</v>
      </c>
      <c r="J300" s="59">
        <v>0</v>
      </c>
      <c r="K300" s="59">
        <v>0</v>
      </c>
      <c r="L300" s="59">
        <v>-9.8604300000000009</v>
      </c>
      <c r="M300" s="59">
        <v>-0.89351999999999998</v>
      </c>
      <c r="N300" s="59">
        <v>0</v>
      </c>
      <c r="O300" s="59">
        <v>0</v>
      </c>
      <c r="P300" s="59">
        <v>0</v>
      </c>
      <c r="Q300" s="59">
        <v>-6.2350000000000003E-2</v>
      </c>
      <c r="R300" s="59">
        <v>-0.18649000000000002</v>
      </c>
      <c r="S300" s="59">
        <v>0</v>
      </c>
      <c r="T300" s="59">
        <v>-0.48652999999999996</v>
      </c>
      <c r="U300" s="59">
        <v>0</v>
      </c>
      <c r="V300" s="59">
        <v>-1.99E-3</v>
      </c>
      <c r="W300" s="59">
        <v>0</v>
      </c>
      <c r="X300" s="59">
        <v>0</v>
      </c>
      <c r="Y300" s="59">
        <v>0</v>
      </c>
      <c r="Z300" s="59">
        <v>-11.91259</v>
      </c>
      <c r="AA300" s="59">
        <v>-0.41935</v>
      </c>
      <c r="AB300" s="59">
        <v>-0.11751</v>
      </c>
      <c r="AC300" s="59">
        <v>0</v>
      </c>
      <c r="AD300" s="59">
        <v>0</v>
      </c>
      <c r="AE300" s="59">
        <v>-3.6280399999999999</v>
      </c>
      <c r="AF300" s="59">
        <v>-0.63696000000000008</v>
      </c>
      <c r="AG300" s="59">
        <v>-0.85577000000000003</v>
      </c>
      <c r="AH300" s="59">
        <v>0</v>
      </c>
      <c r="AI300" s="59">
        <v>0</v>
      </c>
      <c r="AJ300" s="59">
        <v>0</v>
      </c>
      <c r="AK300" s="59">
        <v>-2.3999999999999998E-3</v>
      </c>
      <c r="AL300" s="59">
        <v>-4.7913000000000006</v>
      </c>
      <c r="AM300" s="59">
        <v>0</v>
      </c>
      <c r="AN300" s="59">
        <v>0</v>
      </c>
      <c r="AO300" s="59">
        <v>0</v>
      </c>
      <c r="AP300" s="59">
        <v>0</v>
      </c>
      <c r="AQ300" s="59">
        <v>-195.58661999999998</v>
      </c>
    </row>
    <row r="301" spans="1:43">
      <c r="A301" s="65" t="s">
        <v>411</v>
      </c>
      <c r="B301" s="59">
        <v>0</v>
      </c>
      <c r="C301" s="59">
        <v>0</v>
      </c>
      <c r="D301" s="59">
        <v>0</v>
      </c>
      <c r="E301" s="59">
        <v>0</v>
      </c>
      <c r="F301" s="59">
        <v>0</v>
      </c>
      <c r="G301" s="59">
        <v>0</v>
      </c>
      <c r="H301" s="59">
        <v>0</v>
      </c>
      <c r="I301" s="59">
        <v>0</v>
      </c>
      <c r="J301" s="59">
        <v>0</v>
      </c>
      <c r="K301" s="59">
        <v>0</v>
      </c>
      <c r="L301" s="59">
        <v>0</v>
      </c>
      <c r="M301" s="59">
        <v>0</v>
      </c>
      <c r="N301" s="59">
        <v>0</v>
      </c>
      <c r="O301" s="59">
        <v>0</v>
      </c>
      <c r="P301" s="59">
        <v>0</v>
      </c>
      <c r="Q301" s="59">
        <v>0</v>
      </c>
      <c r="R301" s="59">
        <v>0</v>
      </c>
      <c r="S301" s="59">
        <v>0</v>
      </c>
      <c r="T301" s="59">
        <v>0</v>
      </c>
      <c r="U301" s="59">
        <v>0</v>
      </c>
      <c r="V301" s="59">
        <v>0</v>
      </c>
      <c r="W301" s="59">
        <v>0</v>
      </c>
      <c r="X301" s="59">
        <v>0</v>
      </c>
      <c r="Y301" s="59">
        <v>0</v>
      </c>
      <c r="Z301" s="59">
        <v>0</v>
      </c>
      <c r="AA301" s="59">
        <v>0</v>
      </c>
      <c r="AB301" s="59">
        <v>0</v>
      </c>
      <c r="AC301" s="59">
        <v>0</v>
      </c>
      <c r="AD301" s="59">
        <v>0</v>
      </c>
      <c r="AE301" s="59">
        <v>0</v>
      </c>
      <c r="AF301" s="59">
        <v>0</v>
      </c>
      <c r="AG301" s="59">
        <v>0</v>
      </c>
      <c r="AH301" s="59">
        <v>0</v>
      </c>
      <c r="AI301" s="59">
        <v>0</v>
      </c>
      <c r="AJ301" s="59">
        <v>0</v>
      </c>
      <c r="AK301" s="59">
        <v>0</v>
      </c>
      <c r="AL301" s="59">
        <v>-5.076E-2</v>
      </c>
      <c r="AM301" s="59">
        <v>0</v>
      </c>
      <c r="AN301" s="59">
        <v>0</v>
      </c>
      <c r="AO301" s="59">
        <v>0</v>
      </c>
      <c r="AP301" s="59">
        <v>0</v>
      </c>
      <c r="AQ301" s="59">
        <v>-5.076E-2</v>
      </c>
    </row>
    <row r="302" spans="1:43">
      <c r="A302" s="65" t="s">
        <v>412</v>
      </c>
      <c r="B302" s="59">
        <v>-7069.8553000000002</v>
      </c>
      <c r="C302" s="59">
        <v>-6332.0029999999997</v>
      </c>
      <c r="D302" s="59">
        <v>-7345.3837300000005</v>
      </c>
      <c r="E302" s="59">
        <v>-1277.4659799999999</v>
      </c>
      <c r="F302" s="59">
        <v>-143.78805</v>
      </c>
      <c r="G302" s="59">
        <v>-145.26786999999999</v>
      </c>
      <c r="H302" s="59">
        <v>-37.566549999999999</v>
      </c>
      <c r="I302" s="59">
        <v>-2661.8107799999998</v>
      </c>
      <c r="J302" s="59">
        <v>-401.87533000000002</v>
      </c>
      <c r="K302" s="59">
        <v>-2424.6540199999999</v>
      </c>
      <c r="L302" s="59">
        <v>-1147.0170600000001</v>
      </c>
      <c r="M302" s="59">
        <v>-16.993290000000002</v>
      </c>
      <c r="N302" s="59">
        <v>-513.56093999999996</v>
      </c>
      <c r="O302" s="59">
        <v>-614.97077999999999</v>
      </c>
      <c r="P302" s="59">
        <v>-409.63103999999998</v>
      </c>
      <c r="Q302" s="59">
        <v>0</v>
      </c>
      <c r="R302" s="59">
        <v>-303.44</v>
      </c>
      <c r="S302" s="59">
        <v>-3.16405</v>
      </c>
      <c r="T302" s="59">
        <v>-217.67018999999999</v>
      </c>
      <c r="U302" s="59">
        <v>-67.404409999999999</v>
      </c>
      <c r="V302" s="59">
        <v>-2.1713800000000001</v>
      </c>
      <c r="W302" s="59">
        <v>-236.62088</v>
      </c>
      <c r="X302" s="59">
        <v>-2036.7730200000001</v>
      </c>
      <c r="Y302" s="59">
        <v>-140.23285000000001</v>
      </c>
      <c r="Z302" s="59">
        <v>-8.3177099999999999</v>
      </c>
      <c r="AA302" s="59">
        <v>-664.66584999999998</v>
      </c>
      <c r="AB302" s="59">
        <v>-1724.13399</v>
      </c>
      <c r="AC302" s="59">
        <v>-0.70641999999999994</v>
      </c>
      <c r="AD302" s="59">
        <v>-175.13840999999999</v>
      </c>
      <c r="AE302" s="59">
        <v>-297.17909999999995</v>
      </c>
      <c r="AF302" s="59">
        <v>-685.19427000000007</v>
      </c>
      <c r="AG302" s="59">
        <v>-10.150450000000001</v>
      </c>
      <c r="AH302" s="59">
        <v>-49.823980000000006</v>
      </c>
      <c r="AI302" s="59">
        <v>-148.23444000000001</v>
      </c>
      <c r="AJ302" s="59">
        <v>-5.7012999999999998</v>
      </c>
      <c r="AK302" s="59">
        <v>-116.44444</v>
      </c>
      <c r="AL302" s="59">
        <v>-1350.7182</v>
      </c>
      <c r="AM302" s="59">
        <v>-59.458390000000001</v>
      </c>
      <c r="AN302" s="59">
        <v>-22.286480000000001</v>
      </c>
      <c r="AO302" s="59">
        <v>-450.62645000000003</v>
      </c>
      <c r="AP302" s="59">
        <v>-15.49864</v>
      </c>
      <c r="AQ302" s="59">
        <v>-39333.599020000001</v>
      </c>
    </row>
    <row r="303" spans="1:43">
      <c r="A303" s="64" t="s">
        <v>1385</v>
      </c>
      <c r="B303" s="59">
        <v>0</v>
      </c>
      <c r="C303" s="59">
        <v>0</v>
      </c>
      <c r="D303" s="59">
        <v>0</v>
      </c>
      <c r="E303" s="59">
        <v>0</v>
      </c>
      <c r="F303" s="59">
        <v>0</v>
      </c>
      <c r="G303" s="59">
        <v>0</v>
      </c>
      <c r="H303" s="59">
        <v>0</v>
      </c>
      <c r="I303" s="59">
        <v>0</v>
      </c>
      <c r="J303" s="59">
        <v>0</v>
      </c>
      <c r="K303" s="59">
        <v>0</v>
      </c>
      <c r="L303" s="59">
        <v>0</v>
      </c>
      <c r="M303" s="59">
        <v>0</v>
      </c>
      <c r="N303" s="59">
        <v>0</v>
      </c>
      <c r="O303" s="59">
        <v>0</v>
      </c>
      <c r="P303" s="59">
        <v>0</v>
      </c>
      <c r="Q303" s="59">
        <v>0</v>
      </c>
      <c r="R303" s="59">
        <v>0</v>
      </c>
      <c r="S303" s="59">
        <v>0</v>
      </c>
      <c r="T303" s="59">
        <v>0</v>
      </c>
      <c r="U303" s="59">
        <v>0</v>
      </c>
      <c r="V303" s="59">
        <v>0</v>
      </c>
      <c r="W303" s="59">
        <v>0</v>
      </c>
      <c r="X303" s="59">
        <v>0</v>
      </c>
      <c r="Y303" s="59">
        <v>0</v>
      </c>
      <c r="Z303" s="59">
        <v>0</v>
      </c>
      <c r="AA303" s="59">
        <v>0</v>
      </c>
      <c r="AB303" s="59">
        <v>0</v>
      </c>
      <c r="AC303" s="59">
        <v>0</v>
      </c>
      <c r="AD303" s="59">
        <v>0</v>
      </c>
      <c r="AE303" s="59">
        <v>0</v>
      </c>
      <c r="AF303" s="59">
        <v>0</v>
      </c>
      <c r="AG303" s="59">
        <v>0</v>
      </c>
      <c r="AH303" s="59">
        <v>0</v>
      </c>
      <c r="AI303" s="59">
        <v>0</v>
      </c>
      <c r="AJ303" s="59">
        <v>0</v>
      </c>
      <c r="AK303" s="59">
        <v>0</v>
      </c>
      <c r="AL303" s="59">
        <v>0</v>
      </c>
      <c r="AM303" s="59">
        <v>0</v>
      </c>
      <c r="AN303" s="59">
        <v>0</v>
      </c>
      <c r="AO303" s="59">
        <v>0</v>
      </c>
      <c r="AP303" s="59">
        <v>0</v>
      </c>
      <c r="AQ303" s="59">
        <v>0</v>
      </c>
    </row>
    <row r="304" spans="1:43">
      <c r="A304" s="65" t="s">
        <v>414</v>
      </c>
      <c r="B304" s="59">
        <v>0</v>
      </c>
      <c r="C304" s="59">
        <v>0</v>
      </c>
      <c r="D304" s="59">
        <v>0</v>
      </c>
      <c r="E304" s="59">
        <v>0</v>
      </c>
      <c r="F304" s="59">
        <v>0</v>
      </c>
      <c r="G304" s="59">
        <v>0</v>
      </c>
      <c r="H304" s="59">
        <v>0</v>
      </c>
      <c r="I304" s="59">
        <v>0</v>
      </c>
      <c r="J304" s="59">
        <v>0</v>
      </c>
      <c r="K304" s="59">
        <v>-25.234159999999999</v>
      </c>
      <c r="L304" s="59">
        <v>0</v>
      </c>
      <c r="M304" s="59">
        <v>0</v>
      </c>
      <c r="N304" s="59">
        <v>0</v>
      </c>
      <c r="O304" s="59">
        <v>0</v>
      </c>
      <c r="P304" s="59">
        <v>0</v>
      </c>
      <c r="Q304" s="59">
        <v>0</v>
      </c>
      <c r="R304" s="59">
        <v>0</v>
      </c>
      <c r="S304" s="59">
        <v>0</v>
      </c>
      <c r="T304" s="59">
        <v>0</v>
      </c>
      <c r="U304" s="59">
        <v>0</v>
      </c>
      <c r="V304" s="59">
        <v>0</v>
      </c>
      <c r="W304" s="59">
        <v>0</v>
      </c>
      <c r="X304" s="59">
        <v>0</v>
      </c>
      <c r="Y304" s="59">
        <v>0</v>
      </c>
      <c r="Z304" s="59">
        <v>0</v>
      </c>
      <c r="AA304" s="59">
        <v>0</v>
      </c>
      <c r="AB304" s="59">
        <v>0</v>
      </c>
      <c r="AC304" s="59">
        <v>0</v>
      </c>
      <c r="AD304" s="59">
        <v>0</v>
      </c>
      <c r="AE304" s="59">
        <v>0</v>
      </c>
      <c r="AF304" s="59">
        <v>0</v>
      </c>
      <c r="AG304" s="59">
        <v>0</v>
      </c>
      <c r="AH304" s="59">
        <v>0</v>
      </c>
      <c r="AI304" s="59">
        <v>0</v>
      </c>
      <c r="AJ304" s="59">
        <v>0</v>
      </c>
      <c r="AK304" s="59">
        <v>0</v>
      </c>
      <c r="AL304" s="59">
        <v>0</v>
      </c>
      <c r="AM304" s="59">
        <v>0</v>
      </c>
      <c r="AN304" s="59">
        <v>0</v>
      </c>
      <c r="AO304" s="59">
        <v>0</v>
      </c>
      <c r="AP304" s="59">
        <v>0</v>
      </c>
      <c r="AQ304" s="59">
        <v>-25.234159999999999</v>
      </c>
    </row>
    <row r="305" spans="1:43">
      <c r="A305" s="389" t="s">
        <v>967</v>
      </c>
      <c r="B305" s="438">
        <v>45788.925009999999</v>
      </c>
      <c r="C305" s="438">
        <v>10092.291740000001</v>
      </c>
      <c r="D305" s="438">
        <v>27326.232690000001</v>
      </c>
      <c r="E305" s="438">
        <v>9276.2142500000009</v>
      </c>
      <c r="F305" s="438">
        <v>4508.6043200000004</v>
      </c>
      <c r="G305" s="438">
        <v>5801.6285699999999</v>
      </c>
      <c r="H305" s="438">
        <v>5061.7404500000002</v>
      </c>
      <c r="I305" s="438">
        <v>3907.6934999999999</v>
      </c>
      <c r="J305" s="438">
        <v>5657.4994400000005</v>
      </c>
      <c r="K305" s="438">
        <v>7700.0130099999997</v>
      </c>
      <c r="L305" s="438">
        <v>2967.3300299999996</v>
      </c>
      <c r="M305" s="438">
        <v>8398.2141499999998</v>
      </c>
      <c r="N305" s="438">
        <v>11534.762050000001</v>
      </c>
      <c r="O305" s="438">
        <v>3602.2221300000001</v>
      </c>
      <c r="P305" s="438">
        <v>3036.5489199999997</v>
      </c>
      <c r="Q305" s="438">
        <v>3150.1555499999999</v>
      </c>
      <c r="R305" s="438">
        <v>3025.6228799999999</v>
      </c>
      <c r="S305" s="438">
        <v>1842.6501499999999</v>
      </c>
      <c r="T305" s="438">
        <v>5612.2010300000002</v>
      </c>
      <c r="U305" s="438">
        <v>6008.8241699999999</v>
      </c>
      <c r="V305" s="438">
        <v>1854.7197200000001</v>
      </c>
      <c r="W305" s="438">
        <v>2561.68525</v>
      </c>
      <c r="X305" s="438">
        <v>4924.4385400000001</v>
      </c>
      <c r="Y305" s="438">
        <v>4191.4329600000001</v>
      </c>
      <c r="Z305" s="438">
        <v>8105.7042300000003</v>
      </c>
      <c r="AA305" s="438">
        <v>3177.5365099999999</v>
      </c>
      <c r="AB305" s="438">
        <v>7357.0236500000001</v>
      </c>
      <c r="AC305" s="438">
        <v>11949.933800000001</v>
      </c>
      <c r="AD305" s="438">
        <v>4309.3637099999996</v>
      </c>
      <c r="AE305" s="438">
        <v>9820.3340000000007</v>
      </c>
      <c r="AF305" s="438">
        <v>2148.2529599999998</v>
      </c>
      <c r="AG305" s="438">
        <v>2476.4630400000001</v>
      </c>
      <c r="AH305" s="438">
        <v>2057.93325</v>
      </c>
      <c r="AI305" s="438">
        <v>637.05259999999998</v>
      </c>
      <c r="AJ305" s="438">
        <v>1431.2712200000001</v>
      </c>
      <c r="AK305" s="438">
        <v>1538.6587299999999</v>
      </c>
      <c r="AL305" s="438">
        <v>1642.6266900000001</v>
      </c>
      <c r="AM305" s="438">
        <v>826.58763999999996</v>
      </c>
      <c r="AN305" s="438">
        <v>5336.8394600000001</v>
      </c>
      <c r="AO305" s="438">
        <v>2474.1734900000001</v>
      </c>
      <c r="AP305" s="438">
        <v>1170.4396000000002</v>
      </c>
      <c r="AQ305" s="438">
        <v>254291.84509000002</v>
      </c>
    </row>
    <row r="306" spans="1:43">
      <c r="A306" s="64" t="s">
        <v>415</v>
      </c>
      <c r="B306" s="59">
        <v>-45389.288209999999</v>
      </c>
      <c r="C306" s="59">
        <v>-10364.19126</v>
      </c>
      <c r="D306" s="59">
        <v>-27191.98589</v>
      </c>
      <c r="E306" s="59">
        <v>-9794.6265600000006</v>
      </c>
      <c r="F306" s="59">
        <v>-5065.9219599999997</v>
      </c>
      <c r="G306" s="59">
        <v>-5547.4192000000003</v>
      </c>
      <c r="H306" s="59">
        <v>-4369.0303199999998</v>
      </c>
      <c r="I306" s="59">
        <v>-4566.0384000000004</v>
      </c>
      <c r="J306" s="59">
        <v>-5820.2181300000002</v>
      </c>
      <c r="K306" s="59">
        <v>-6862.9444999999996</v>
      </c>
      <c r="L306" s="59">
        <v>-4012.0767999999998</v>
      </c>
      <c r="M306" s="59">
        <v>-5785.2054800000005</v>
      </c>
      <c r="N306" s="59">
        <v>-9932.6143000000011</v>
      </c>
      <c r="O306" s="59">
        <v>-4857.5126100000007</v>
      </c>
      <c r="P306" s="59">
        <v>-4239.5011100000002</v>
      </c>
      <c r="Q306" s="59">
        <v>-3204.8752799999997</v>
      </c>
      <c r="R306" s="59">
        <v>-3101.1150699999998</v>
      </c>
      <c r="S306" s="59">
        <v>-2568.65038</v>
      </c>
      <c r="T306" s="59">
        <v>-5061.0675499999998</v>
      </c>
      <c r="U306" s="59">
        <v>-5439.8655599999993</v>
      </c>
      <c r="V306" s="59">
        <v>-2294.02511</v>
      </c>
      <c r="W306" s="59">
        <v>-3037.40148</v>
      </c>
      <c r="X306" s="59">
        <v>-5730.5934600000001</v>
      </c>
      <c r="Y306" s="59">
        <v>-4085.3098199999999</v>
      </c>
      <c r="Z306" s="59">
        <v>-8473.4965900000007</v>
      </c>
      <c r="AA306" s="59">
        <v>-3603.31952</v>
      </c>
      <c r="AB306" s="59">
        <v>-6509.5925099999995</v>
      </c>
      <c r="AC306" s="59">
        <v>-11627.427300000001</v>
      </c>
      <c r="AD306" s="59">
        <v>-4285.2933400000002</v>
      </c>
      <c r="AE306" s="59">
        <v>-9441.8435200000004</v>
      </c>
      <c r="AF306" s="59">
        <v>-1753.7533700000001</v>
      </c>
      <c r="AG306" s="59">
        <v>-2455.3028899999999</v>
      </c>
      <c r="AH306" s="59">
        <v>-2647.5300499999998</v>
      </c>
      <c r="AI306" s="59">
        <v>-1270.4382700000001</v>
      </c>
      <c r="AJ306" s="59">
        <v>-1519.14598</v>
      </c>
      <c r="AK306" s="59">
        <v>-864.95821999999998</v>
      </c>
      <c r="AL306" s="59">
        <v>-3926.7566000000002</v>
      </c>
      <c r="AM306" s="59">
        <v>-1367.52595</v>
      </c>
      <c r="AN306" s="59">
        <v>-3965.0592099999999</v>
      </c>
      <c r="AO306" s="59">
        <v>-3064.1095399999999</v>
      </c>
      <c r="AP306" s="59">
        <v>-1253.03305</v>
      </c>
      <c r="AQ306" s="59">
        <v>-256350.06435</v>
      </c>
    </row>
    <row r="307" spans="1:43">
      <c r="A307" s="64" t="s">
        <v>416</v>
      </c>
      <c r="B307" s="59">
        <v>-23391.860149999997</v>
      </c>
      <c r="C307" s="59">
        <v>-5611.5749299999998</v>
      </c>
      <c r="D307" s="59">
        <v>-14660.1495</v>
      </c>
      <c r="E307" s="59">
        <v>-5656.1572200000001</v>
      </c>
      <c r="F307" s="59">
        <v>-3228.1710499999999</v>
      </c>
      <c r="G307" s="59">
        <v>-3275.5620899999999</v>
      </c>
      <c r="H307" s="59">
        <v>-2851.2261000000003</v>
      </c>
      <c r="I307" s="59">
        <v>-2239.4802200000004</v>
      </c>
      <c r="J307" s="59">
        <v>-3441.8496399999999</v>
      </c>
      <c r="K307" s="59">
        <v>-3871.1199900000001</v>
      </c>
      <c r="L307" s="59">
        <v>-2819.3092200000001</v>
      </c>
      <c r="M307" s="59">
        <v>-3583.36978</v>
      </c>
      <c r="N307" s="59">
        <v>-4155.2340000000004</v>
      </c>
      <c r="O307" s="59">
        <v>-3413.9202700000001</v>
      </c>
      <c r="P307" s="59">
        <v>-2588.0709300000003</v>
      </c>
      <c r="Q307" s="59">
        <v>-2007.5333600000001</v>
      </c>
      <c r="R307" s="59">
        <v>-1959.87015</v>
      </c>
      <c r="S307" s="59">
        <v>-1476.51478</v>
      </c>
      <c r="T307" s="59">
        <v>-3220.98144</v>
      </c>
      <c r="U307" s="59">
        <v>-3200.3680600000002</v>
      </c>
      <c r="V307" s="59">
        <v>-1528.9403600000001</v>
      </c>
      <c r="W307" s="59">
        <v>-1827.1667299999999</v>
      </c>
      <c r="X307" s="59">
        <v>-3381.71263</v>
      </c>
      <c r="Y307" s="59">
        <v>-2702.62977</v>
      </c>
      <c r="Z307" s="59">
        <v>-4665.8412699999999</v>
      </c>
      <c r="AA307" s="59">
        <v>-2236.9756899999998</v>
      </c>
      <c r="AB307" s="59">
        <v>-3866.2674300000003</v>
      </c>
      <c r="AC307" s="59">
        <v>-6523.5220300000001</v>
      </c>
      <c r="AD307" s="59">
        <v>-2772.2657200000003</v>
      </c>
      <c r="AE307" s="59">
        <v>-5166.4877500000002</v>
      </c>
      <c r="AF307" s="59">
        <v>-1115.2391599999999</v>
      </c>
      <c r="AG307" s="59">
        <v>-1647.6057499999999</v>
      </c>
      <c r="AH307" s="59">
        <v>-1609.7349999999999</v>
      </c>
      <c r="AI307" s="59">
        <v>-828.38145999999995</v>
      </c>
      <c r="AJ307" s="59">
        <v>-1082.39291</v>
      </c>
      <c r="AK307" s="59">
        <v>-567.85971999999992</v>
      </c>
      <c r="AL307" s="59">
        <v>-2480.54304</v>
      </c>
      <c r="AM307" s="59">
        <v>-872.43283999999994</v>
      </c>
      <c r="AN307" s="59">
        <v>-2250.5187099999998</v>
      </c>
      <c r="AO307" s="59">
        <v>-1829.1505</v>
      </c>
      <c r="AP307" s="59">
        <v>-890.39427000000001</v>
      </c>
      <c r="AQ307" s="59">
        <v>-146498.38562000002</v>
      </c>
    </row>
    <row r="308" spans="1:43">
      <c r="A308" s="64" t="s">
        <v>417</v>
      </c>
      <c r="B308" s="59">
        <v>-4405.9699400000009</v>
      </c>
      <c r="C308" s="59">
        <v>-989.82916</v>
      </c>
      <c r="D308" s="59">
        <v>-2894.6856299999999</v>
      </c>
      <c r="E308" s="59">
        <v>-1352.5873999999999</v>
      </c>
      <c r="F308" s="59">
        <v>-415.91447999999997</v>
      </c>
      <c r="G308" s="59">
        <v>-476.66228000000001</v>
      </c>
      <c r="H308" s="59">
        <v>-404.07322999999997</v>
      </c>
      <c r="I308" s="59">
        <v>-548.55587000000003</v>
      </c>
      <c r="J308" s="59">
        <v>-487.19943999999998</v>
      </c>
      <c r="K308" s="59">
        <v>-410.57353999999998</v>
      </c>
      <c r="L308" s="59">
        <v>-329.80513000000002</v>
      </c>
      <c r="M308" s="59">
        <v>-341.99399</v>
      </c>
      <c r="N308" s="59">
        <v>-545.96147999999994</v>
      </c>
      <c r="O308" s="59">
        <v>-389.92707999999999</v>
      </c>
      <c r="P308" s="59">
        <v>-126.21352</v>
      </c>
      <c r="Q308" s="59">
        <v>-341.93609999999995</v>
      </c>
      <c r="R308" s="59">
        <v>-276.58215000000001</v>
      </c>
      <c r="S308" s="59">
        <v>-247.68977999999998</v>
      </c>
      <c r="T308" s="59">
        <v>-282.38434999999998</v>
      </c>
      <c r="U308" s="59">
        <v>-409.15539000000001</v>
      </c>
      <c r="V308" s="59">
        <v>-99.033000000000001</v>
      </c>
      <c r="W308" s="59">
        <v>-280.64289000000002</v>
      </c>
      <c r="X308" s="59">
        <v>-332.92878999999999</v>
      </c>
      <c r="Y308" s="59">
        <v>-258.28555999999998</v>
      </c>
      <c r="Z308" s="59">
        <v>-1324.70261</v>
      </c>
      <c r="AA308" s="59">
        <v>-256.26245999999998</v>
      </c>
      <c r="AB308" s="59">
        <v>-319.77114</v>
      </c>
      <c r="AC308" s="59">
        <v>-518.88495999999998</v>
      </c>
      <c r="AD308" s="59">
        <v>-242.39867000000001</v>
      </c>
      <c r="AE308" s="59">
        <v>-761.84818000000007</v>
      </c>
      <c r="AF308" s="59">
        <v>-103.51111999999999</v>
      </c>
      <c r="AG308" s="59">
        <v>-110.31896</v>
      </c>
      <c r="AH308" s="59">
        <v>-276.84032999999999</v>
      </c>
      <c r="AI308" s="59">
        <v>-106.09329</v>
      </c>
      <c r="AJ308" s="59">
        <v>-152.04739999999998</v>
      </c>
      <c r="AK308" s="59">
        <v>-71.545199999999994</v>
      </c>
      <c r="AL308" s="59">
        <v>-343.41300000000001</v>
      </c>
      <c r="AM308" s="59">
        <v>-92.827119999999994</v>
      </c>
      <c r="AN308" s="59">
        <v>-325.17196000000001</v>
      </c>
      <c r="AO308" s="59">
        <v>-407.96618999999998</v>
      </c>
      <c r="AP308" s="59">
        <v>-59.535800000000002</v>
      </c>
      <c r="AQ308" s="59">
        <v>-22121.728569999999</v>
      </c>
    </row>
    <row r="309" spans="1:43">
      <c r="A309" s="64" t="s">
        <v>418</v>
      </c>
      <c r="B309" s="59">
        <v>-2299.4902099999999</v>
      </c>
      <c r="C309" s="59">
        <v>-410.00594999999998</v>
      </c>
      <c r="D309" s="59">
        <v>-192.67751000000001</v>
      </c>
      <c r="E309" s="59">
        <v>-95.480789999999999</v>
      </c>
      <c r="F309" s="59">
        <v>-49.484589999999997</v>
      </c>
      <c r="G309" s="59">
        <v>-35.444499999999998</v>
      </c>
      <c r="H309" s="59">
        <v>-33.903880000000001</v>
      </c>
      <c r="I309" s="59">
        <v>-59.897019999999998</v>
      </c>
      <c r="J309" s="59">
        <v>-69.256749999999997</v>
      </c>
      <c r="K309" s="59">
        <v>-48.388980000000004</v>
      </c>
      <c r="L309" s="59">
        <v>-55.426410000000004</v>
      </c>
      <c r="M309" s="59">
        <v>-55.432110000000002</v>
      </c>
      <c r="N309" s="59">
        <v>-504.71632</v>
      </c>
      <c r="O309" s="59">
        <v>-82.539749999999998</v>
      </c>
      <c r="P309" s="59">
        <v>-59.435559999999995</v>
      </c>
      <c r="Q309" s="59">
        <v>-43.086620000000003</v>
      </c>
      <c r="R309" s="59">
        <v>-40.875639999999997</v>
      </c>
      <c r="S309" s="59">
        <v>-19.265669999999997</v>
      </c>
      <c r="T309" s="59">
        <v>-56.689360000000001</v>
      </c>
      <c r="U309" s="59">
        <v>-51.640940000000001</v>
      </c>
      <c r="V309" s="59">
        <v>-47.39132</v>
      </c>
      <c r="W309" s="59">
        <v>-22.256180000000001</v>
      </c>
      <c r="X309" s="59">
        <v>-69.441609999999997</v>
      </c>
      <c r="Y309" s="59">
        <v>-44.569720000000004</v>
      </c>
      <c r="Z309" s="59">
        <v>-138.25613000000001</v>
      </c>
      <c r="AA309" s="59">
        <v>-33.102739999999997</v>
      </c>
      <c r="AB309" s="59">
        <v>-88.00694</v>
      </c>
      <c r="AC309" s="59">
        <v>-278.47914000000003</v>
      </c>
      <c r="AD309" s="59">
        <v>-17.00705</v>
      </c>
      <c r="AE309" s="59">
        <v>-98.772440000000003</v>
      </c>
      <c r="AF309" s="59">
        <v>-45.131920000000001</v>
      </c>
      <c r="AG309" s="59">
        <v>-18.438040000000001</v>
      </c>
      <c r="AH309" s="59">
        <v>-52.25761</v>
      </c>
      <c r="AI309" s="59">
        <v>-20.074650000000002</v>
      </c>
      <c r="AJ309" s="59">
        <v>-36.736550000000001</v>
      </c>
      <c r="AK309" s="59">
        <v>-16.145240000000001</v>
      </c>
      <c r="AL309" s="59">
        <v>-49.771269999999994</v>
      </c>
      <c r="AM309" s="59">
        <v>-25.812139999999999</v>
      </c>
      <c r="AN309" s="59">
        <v>-64.594639999999998</v>
      </c>
      <c r="AO309" s="59">
        <v>-50.995160000000006</v>
      </c>
      <c r="AP309" s="59">
        <v>-25.347000000000001</v>
      </c>
      <c r="AQ309" s="59">
        <v>-5505.7260500000002</v>
      </c>
    </row>
    <row r="310" spans="1:43">
      <c r="A310" s="64" t="s">
        <v>419</v>
      </c>
      <c r="B310" s="59">
        <v>-2286.77673</v>
      </c>
      <c r="C310" s="59">
        <v>-166.55176</v>
      </c>
      <c r="D310" s="59">
        <v>-1299.1084699999999</v>
      </c>
      <c r="E310" s="59">
        <v>-343.14171999999996</v>
      </c>
      <c r="F310" s="59">
        <v>-78.341610000000003</v>
      </c>
      <c r="G310" s="59">
        <v>-80.570850000000007</v>
      </c>
      <c r="H310" s="59">
        <v>-44.482190000000003</v>
      </c>
      <c r="I310" s="59">
        <v>-92.79449000000001</v>
      </c>
      <c r="J310" s="59">
        <v>-138.92986999999999</v>
      </c>
      <c r="K310" s="59">
        <v>-135.50782000000001</v>
      </c>
      <c r="L310" s="59">
        <v>-85.305000000000007</v>
      </c>
      <c r="M310" s="59">
        <v>-106.24117</v>
      </c>
      <c r="N310" s="59">
        <v>-156.23114000000001</v>
      </c>
      <c r="O310" s="59">
        <v>-69.452190000000002</v>
      </c>
      <c r="P310" s="59">
        <v>-179.88627</v>
      </c>
      <c r="Q310" s="59">
        <v>-81.37939999999999</v>
      </c>
      <c r="R310" s="59">
        <v>-74.65391000000001</v>
      </c>
      <c r="S310" s="59">
        <v>-90.881199999999993</v>
      </c>
      <c r="T310" s="59">
        <v>-124.95171999999999</v>
      </c>
      <c r="U310" s="59">
        <v>-148.78926999999999</v>
      </c>
      <c r="V310" s="59">
        <v>-56.144580000000005</v>
      </c>
      <c r="W310" s="59">
        <v>-67.99721000000001</v>
      </c>
      <c r="X310" s="59">
        <v>-172.29560000000001</v>
      </c>
      <c r="Y310" s="59">
        <v>-71.424820000000011</v>
      </c>
      <c r="Z310" s="59">
        <v>-93.412850000000006</v>
      </c>
      <c r="AA310" s="59">
        <v>-63.507249999999999</v>
      </c>
      <c r="AB310" s="59">
        <v>-126.20546</v>
      </c>
      <c r="AC310" s="59">
        <v>-318.95896000000005</v>
      </c>
      <c r="AD310" s="59">
        <v>-139.49620000000002</v>
      </c>
      <c r="AE310" s="59">
        <v>-284.39436999999998</v>
      </c>
      <c r="AF310" s="59">
        <v>-15.00798</v>
      </c>
      <c r="AG310" s="59">
        <v>-56.741300000000003</v>
      </c>
      <c r="AH310" s="59">
        <v>-61.740070000000003</v>
      </c>
      <c r="AI310" s="59">
        <v>-25.743259999999999</v>
      </c>
      <c r="AJ310" s="59">
        <v>-34.738099999999996</v>
      </c>
      <c r="AK310" s="59">
        <v>-6.7155899999999997</v>
      </c>
      <c r="AL310" s="59">
        <v>-112.94691</v>
      </c>
      <c r="AM310" s="59">
        <v>-128.39277999999999</v>
      </c>
      <c r="AN310" s="59">
        <v>-89.063000000000002</v>
      </c>
      <c r="AO310" s="59">
        <v>-48.990089999999995</v>
      </c>
      <c r="AP310" s="59">
        <v>-26.62114</v>
      </c>
      <c r="AQ310" s="59">
        <v>-7784.5142999999998</v>
      </c>
    </row>
    <row r="311" spans="1:43">
      <c r="A311" s="64" t="s">
        <v>420</v>
      </c>
      <c r="B311" s="59">
        <v>-2554.5888999999997</v>
      </c>
      <c r="C311" s="59">
        <v>-648.83548999999994</v>
      </c>
      <c r="D311" s="59">
        <v>-1589.71327</v>
      </c>
      <c r="E311" s="59">
        <v>-525.78179</v>
      </c>
      <c r="F311" s="59">
        <v>-275.96199999999999</v>
      </c>
      <c r="G311" s="59">
        <v>-262.52734999999996</v>
      </c>
      <c r="H311" s="59">
        <v>-217.09001000000001</v>
      </c>
      <c r="I311" s="59">
        <v>-356.70859000000002</v>
      </c>
      <c r="J311" s="59">
        <v>-318.83790999999997</v>
      </c>
      <c r="K311" s="59">
        <v>-499.72800000000001</v>
      </c>
      <c r="L311" s="59">
        <v>-216.66595000000001</v>
      </c>
      <c r="M311" s="59">
        <v>-158.18508</v>
      </c>
      <c r="N311" s="59">
        <v>-558.16008999999997</v>
      </c>
      <c r="O311" s="59">
        <v>-222.00864000000001</v>
      </c>
      <c r="P311" s="59">
        <v>-236.39712</v>
      </c>
      <c r="Q311" s="59">
        <v>-150.35420000000002</v>
      </c>
      <c r="R311" s="59">
        <v>-140.71223999999998</v>
      </c>
      <c r="S311" s="59">
        <v>-118.68917</v>
      </c>
      <c r="T311" s="59">
        <v>-298.85194000000001</v>
      </c>
      <c r="U311" s="59">
        <v>-351.28891999999996</v>
      </c>
      <c r="V311" s="59">
        <v>-117.07344000000001</v>
      </c>
      <c r="W311" s="59">
        <v>-182.83420000000001</v>
      </c>
      <c r="X311" s="59">
        <v>-486.60679999999996</v>
      </c>
      <c r="Y311" s="59">
        <v>-200.04900000000001</v>
      </c>
      <c r="Z311" s="59">
        <v>-474.52235999999999</v>
      </c>
      <c r="AA311" s="59">
        <v>-206.29372000000001</v>
      </c>
      <c r="AB311" s="59">
        <v>-447.69574</v>
      </c>
      <c r="AC311" s="59">
        <v>-528.12171999999998</v>
      </c>
      <c r="AD311" s="59">
        <v>-246.88650000000001</v>
      </c>
      <c r="AE311" s="59">
        <v>-596.22324000000003</v>
      </c>
      <c r="AF311" s="59">
        <v>-149.3218</v>
      </c>
      <c r="AG311" s="59">
        <v>-121.46797000000001</v>
      </c>
      <c r="AH311" s="59">
        <v>-125.55829</v>
      </c>
      <c r="AI311" s="59">
        <v>-45.964949999999995</v>
      </c>
      <c r="AJ311" s="59">
        <v>-74.992750000000001</v>
      </c>
      <c r="AK311" s="59">
        <v>-55.130940000000002</v>
      </c>
      <c r="AL311" s="59">
        <v>-220.90690000000001</v>
      </c>
      <c r="AM311" s="59">
        <v>-59.83858</v>
      </c>
      <c r="AN311" s="59">
        <v>-282.50829999999996</v>
      </c>
      <c r="AO311" s="59">
        <v>-156.71153000000001</v>
      </c>
      <c r="AP311" s="59">
        <v>-45.921690000000005</v>
      </c>
      <c r="AQ311" s="59">
        <v>-14525.71708</v>
      </c>
    </row>
    <row r="312" spans="1:43">
      <c r="A312" s="64" t="s">
        <v>421</v>
      </c>
      <c r="B312" s="59">
        <v>-1068.48524</v>
      </c>
      <c r="C312" s="59">
        <v>-188.99932000000001</v>
      </c>
      <c r="D312" s="59">
        <v>-656.36122</v>
      </c>
      <c r="E312" s="59">
        <v>-26.50563</v>
      </c>
      <c r="F312" s="59">
        <v>-39.903440000000003</v>
      </c>
      <c r="G312" s="59">
        <v>-34.00253</v>
      </c>
      <c r="H312" s="59">
        <v>-51.037199999999999</v>
      </c>
      <c r="I312" s="59">
        <v>-67.941890000000001</v>
      </c>
      <c r="J312" s="59">
        <v>-88.545360000000002</v>
      </c>
      <c r="K312" s="59">
        <v>-119.04289999999999</v>
      </c>
      <c r="L312" s="59">
        <v>-7.2893599999999994</v>
      </c>
      <c r="M312" s="59">
        <v>-46.472790000000003</v>
      </c>
      <c r="N312" s="59">
        <v>-34.334800000000001</v>
      </c>
      <c r="O312" s="59">
        <v>-3.8418400000000004</v>
      </c>
      <c r="P312" s="59">
        <v>-48.575220000000002</v>
      </c>
      <c r="Q312" s="59">
        <v>-25.66442</v>
      </c>
      <c r="R312" s="59">
        <v>-24.188939999999999</v>
      </c>
      <c r="S312" s="59">
        <v>-33.370470000000005</v>
      </c>
      <c r="T312" s="59">
        <v>-57.929670000000002</v>
      </c>
      <c r="U312" s="59">
        <v>-50.015970000000003</v>
      </c>
      <c r="V312" s="59">
        <v>-3.5951200000000001</v>
      </c>
      <c r="W312" s="59">
        <v>-29.382390000000001</v>
      </c>
      <c r="X312" s="59">
        <v>-34.300350000000002</v>
      </c>
      <c r="Y312" s="59">
        <v>-103.88916999999999</v>
      </c>
      <c r="Z312" s="59">
        <v>-100.34678</v>
      </c>
      <c r="AA312" s="59">
        <v>-21.708729999999999</v>
      </c>
      <c r="AB312" s="59">
        <v>-28.158000000000001</v>
      </c>
      <c r="AC312" s="59">
        <v>-195.23122000000001</v>
      </c>
      <c r="AD312" s="59">
        <v>-30.771270000000001</v>
      </c>
      <c r="AE312" s="59">
        <v>-36.361669999999997</v>
      </c>
      <c r="AF312" s="59">
        <v>-6.30185</v>
      </c>
      <c r="AG312" s="59">
        <v>-9.082180000000001</v>
      </c>
      <c r="AH312" s="59">
        <v>-21.96303</v>
      </c>
      <c r="AI312" s="59">
        <v>-13.82</v>
      </c>
      <c r="AJ312" s="59">
        <v>-10.89898</v>
      </c>
      <c r="AK312" s="59">
        <v>-0.85054999999999992</v>
      </c>
      <c r="AL312" s="59">
        <v>-35.244150000000005</v>
      </c>
      <c r="AM312" s="59">
        <v>-12.93675</v>
      </c>
      <c r="AN312" s="59">
        <v>-35.71808</v>
      </c>
      <c r="AO312" s="59">
        <v>-15.965549999999999</v>
      </c>
      <c r="AP312" s="59">
        <v>-17.696009999999998</v>
      </c>
      <c r="AQ312" s="59">
        <v>-3436.7300399999999</v>
      </c>
    </row>
    <row r="313" spans="1:43">
      <c r="A313" s="64" t="s">
        <v>422</v>
      </c>
      <c r="B313" s="59">
        <v>-1755.2057399999999</v>
      </c>
      <c r="C313" s="59">
        <v>-366.58055999999999</v>
      </c>
      <c r="D313" s="59">
        <v>-872.83033</v>
      </c>
      <c r="E313" s="59">
        <v>-248.83533</v>
      </c>
      <c r="F313" s="59">
        <v>-117.96248</v>
      </c>
      <c r="G313" s="59">
        <v>-97.453690000000009</v>
      </c>
      <c r="H313" s="59">
        <v>-125.07973</v>
      </c>
      <c r="I313" s="59">
        <v>-199.09889000000001</v>
      </c>
      <c r="J313" s="59">
        <v>-215.85517999999999</v>
      </c>
      <c r="K313" s="59">
        <v>-324.97871999999995</v>
      </c>
      <c r="L313" s="59">
        <v>-91.099630000000005</v>
      </c>
      <c r="M313" s="59">
        <v>-173.80742000000001</v>
      </c>
      <c r="N313" s="59">
        <v>-241.23195000000001</v>
      </c>
      <c r="O313" s="59">
        <v>-107.97611000000001</v>
      </c>
      <c r="P313" s="59">
        <v>-130.42737</v>
      </c>
      <c r="Q313" s="59">
        <v>-63.021920000000001</v>
      </c>
      <c r="R313" s="59">
        <v>-80.862859999999998</v>
      </c>
      <c r="S313" s="59">
        <v>-84.871679999999998</v>
      </c>
      <c r="T313" s="59">
        <v>-331.26042000000001</v>
      </c>
      <c r="U313" s="59">
        <v>-126.53348</v>
      </c>
      <c r="V313" s="59">
        <v>-94.114329999999995</v>
      </c>
      <c r="W313" s="59">
        <v>-70.494699999999995</v>
      </c>
      <c r="X313" s="59">
        <v>-102.24611</v>
      </c>
      <c r="Y313" s="59">
        <v>-100.77150999999999</v>
      </c>
      <c r="Z313" s="59">
        <v>-243.6832</v>
      </c>
      <c r="AA313" s="59">
        <v>-68.867179999999991</v>
      </c>
      <c r="AB313" s="59">
        <v>-117.01546</v>
      </c>
      <c r="AC313" s="59">
        <v>-405.01072999999997</v>
      </c>
      <c r="AD313" s="59">
        <v>-121.52924</v>
      </c>
      <c r="AE313" s="59">
        <v>-368.40836999999999</v>
      </c>
      <c r="AF313" s="59">
        <v>-122.47479</v>
      </c>
      <c r="AG313" s="59">
        <v>-67.673899999999989</v>
      </c>
      <c r="AH313" s="59">
        <v>-121.57138999999999</v>
      </c>
      <c r="AI313" s="59">
        <v>-60.964260000000003</v>
      </c>
      <c r="AJ313" s="59">
        <v>-21.92614</v>
      </c>
      <c r="AK313" s="59">
        <v>-18.20195</v>
      </c>
      <c r="AL313" s="59">
        <v>-162.60933</v>
      </c>
      <c r="AM313" s="59">
        <v>-24.727240000000002</v>
      </c>
      <c r="AN313" s="59">
        <v>-231.83785999999998</v>
      </c>
      <c r="AO313" s="59">
        <v>-45.299980000000005</v>
      </c>
      <c r="AP313" s="59">
        <v>-29.243749999999999</v>
      </c>
      <c r="AQ313" s="59">
        <v>-8353.6449100000009</v>
      </c>
    </row>
    <row r="314" spans="1:43">
      <c r="A314" s="64" t="s">
        <v>423</v>
      </c>
      <c r="B314" s="59">
        <v>-154.8185</v>
      </c>
      <c r="C314" s="59">
        <v>-68.498419999999996</v>
      </c>
      <c r="D314" s="59">
        <v>-504.43889000000001</v>
      </c>
      <c r="E314" s="59">
        <v>-42.617260000000002</v>
      </c>
      <c r="F314" s="59">
        <v>-21.924689999999998</v>
      </c>
      <c r="G314" s="59">
        <v>-68.584999999999994</v>
      </c>
      <c r="H314" s="59">
        <v>-30.34093</v>
      </c>
      <c r="I314" s="59">
        <v>-38.115760000000002</v>
      </c>
      <c r="J314" s="59">
        <v>-53.971899999999998</v>
      </c>
      <c r="K314" s="59">
        <v>-131.15348</v>
      </c>
      <c r="L314" s="59">
        <v>-20.622400000000003</v>
      </c>
      <c r="M314" s="59">
        <v>-33.6203</v>
      </c>
      <c r="N314" s="59">
        <v>-79.008499999999998</v>
      </c>
      <c r="O314" s="59">
        <v>-35.141150000000003</v>
      </c>
      <c r="P314" s="59">
        <v>-58.081099999999999</v>
      </c>
      <c r="Q314" s="59">
        <v>-10.808009999999999</v>
      </c>
      <c r="R314" s="59">
        <v>-54.990720000000003</v>
      </c>
      <c r="S314" s="59">
        <v>-42.727410000000006</v>
      </c>
      <c r="T314" s="59">
        <v>-58.66066</v>
      </c>
      <c r="U314" s="59">
        <v>-18.346970000000002</v>
      </c>
      <c r="V314" s="59">
        <v>-7.6863999999999999</v>
      </c>
      <c r="W314" s="59">
        <v>-20.31373</v>
      </c>
      <c r="X314" s="59">
        <v>-32.840069999999997</v>
      </c>
      <c r="Y314" s="59">
        <v>-6.593</v>
      </c>
      <c r="Z314" s="59">
        <v>-72.081429999999997</v>
      </c>
      <c r="AA314" s="59">
        <v>-52.553550000000001</v>
      </c>
      <c r="AB314" s="59">
        <v>-21.345590000000001</v>
      </c>
      <c r="AC314" s="59">
        <v>-101.80522000000001</v>
      </c>
      <c r="AD314" s="59">
        <v>-50.731760000000001</v>
      </c>
      <c r="AE314" s="59">
        <v>-154.52212</v>
      </c>
      <c r="AF314" s="59">
        <v>-42.16601</v>
      </c>
      <c r="AG314" s="59">
        <v>-36.010820000000002</v>
      </c>
      <c r="AH314" s="59">
        <v>-13.33371</v>
      </c>
      <c r="AI314" s="59">
        <v>-28.758669999999999</v>
      </c>
      <c r="AJ314" s="59">
        <v>-7.2496999999999998</v>
      </c>
      <c r="AK314" s="59">
        <v>-29</v>
      </c>
      <c r="AL314" s="59">
        <v>-66.78877</v>
      </c>
      <c r="AM314" s="59">
        <v>-28.36665</v>
      </c>
      <c r="AN314" s="59">
        <v>-21.773849999999999</v>
      </c>
      <c r="AO314" s="59">
        <v>0</v>
      </c>
      <c r="AP314" s="59">
        <v>-11.98766</v>
      </c>
      <c r="AQ314" s="59">
        <v>-2332.3807599999996</v>
      </c>
    </row>
    <row r="315" spans="1:43">
      <c r="A315" s="65" t="s">
        <v>424</v>
      </c>
      <c r="B315" s="59">
        <v>-7472.0927999999994</v>
      </c>
      <c r="C315" s="59">
        <v>-1913.31567</v>
      </c>
      <c r="D315" s="59">
        <v>-4522.0210700000007</v>
      </c>
      <c r="E315" s="59">
        <v>-1503.5194199999999</v>
      </c>
      <c r="F315" s="59">
        <v>-838.25761999999997</v>
      </c>
      <c r="G315" s="59">
        <v>-1216.6109099999999</v>
      </c>
      <c r="H315" s="59">
        <v>-611.79705000000001</v>
      </c>
      <c r="I315" s="59">
        <v>-963.44567000000006</v>
      </c>
      <c r="J315" s="59">
        <v>-1005.77208</v>
      </c>
      <c r="K315" s="59">
        <v>-1322.4510700000001</v>
      </c>
      <c r="L315" s="59">
        <v>-386.55369999999999</v>
      </c>
      <c r="M315" s="59">
        <v>-1286.08284</v>
      </c>
      <c r="N315" s="59">
        <v>-3657.7360199999998</v>
      </c>
      <c r="O315" s="59">
        <v>-532.70557999999994</v>
      </c>
      <c r="P315" s="59">
        <v>-812.41402000000005</v>
      </c>
      <c r="Q315" s="59">
        <v>-481.09125</v>
      </c>
      <c r="R315" s="59">
        <v>-448.37846000000002</v>
      </c>
      <c r="S315" s="59">
        <v>-454.64022</v>
      </c>
      <c r="T315" s="59">
        <v>-629.35798999999997</v>
      </c>
      <c r="U315" s="59">
        <v>-1083.7265600000001</v>
      </c>
      <c r="V315" s="59">
        <v>-340.04656</v>
      </c>
      <c r="W315" s="59">
        <v>-536.31344999999999</v>
      </c>
      <c r="X315" s="59">
        <v>-1118.2215000000001</v>
      </c>
      <c r="Y315" s="59">
        <v>-597.09726999999998</v>
      </c>
      <c r="Z315" s="59">
        <v>-1360.64996</v>
      </c>
      <c r="AA315" s="59">
        <v>-664.04819999999995</v>
      </c>
      <c r="AB315" s="59">
        <v>-1495.1267499999999</v>
      </c>
      <c r="AC315" s="59">
        <v>-2757.4133199999997</v>
      </c>
      <c r="AD315" s="59">
        <v>-664.20693000000006</v>
      </c>
      <c r="AE315" s="59">
        <v>-1974.82538</v>
      </c>
      <c r="AF315" s="59">
        <v>-154.59873999999999</v>
      </c>
      <c r="AG315" s="59">
        <v>-387.96396999999996</v>
      </c>
      <c r="AH315" s="59">
        <v>-364.53062</v>
      </c>
      <c r="AI315" s="59">
        <v>-140.63773</v>
      </c>
      <c r="AJ315" s="59">
        <v>-98.163449999999997</v>
      </c>
      <c r="AK315" s="59">
        <v>-99.509029999999996</v>
      </c>
      <c r="AL315" s="59">
        <v>-454.53323</v>
      </c>
      <c r="AM315" s="59">
        <v>-122.19185</v>
      </c>
      <c r="AN315" s="59">
        <v>-663.87281000000007</v>
      </c>
      <c r="AO315" s="59">
        <v>-509.03053999999997</v>
      </c>
      <c r="AP315" s="59">
        <v>-146.28573</v>
      </c>
      <c r="AQ315" s="59">
        <v>-45791.23702</v>
      </c>
    </row>
    <row r="316" spans="1:43">
      <c r="A316" s="389" t="s">
        <v>966</v>
      </c>
      <c r="B316" s="438">
        <v>399.63679999999999</v>
      </c>
      <c r="C316" s="438">
        <v>-271.89952</v>
      </c>
      <c r="D316" s="438">
        <v>134.24679999999998</v>
      </c>
      <c r="E316" s="438">
        <v>-518.41231000000005</v>
      </c>
      <c r="F316" s="438">
        <v>-557.31763999999998</v>
      </c>
      <c r="G316" s="438">
        <v>254.20937000000001</v>
      </c>
      <c r="H316" s="438">
        <v>692.71013000000005</v>
      </c>
      <c r="I316" s="438">
        <v>-658.34490000000005</v>
      </c>
      <c r="J316" s="438">
        <v>-162.71869000000001</v>
      </c>
      <c r="K316" s="438">
        <v>837.06851000000006</v>
      </c>
      <c r="L316" s="438">
        <v>-1044.74677</v>
      </c>
      <c r="M316" s="438">
        <v>2613.0086699999997</v>
      </c>
      <c r="N316" s="438">
        <v>1602.1477500000001</v>
      </c>
      <c r="O316" s="438">
        <v>-1255.2904799999999</v>
      </c>
      <c r="P316" s="438">
        <v>-1202.95219</v>
      </c>
      <c r="Q316" s="438">
        <v>-54.719730000000006</v>
      </c>
      <c r="R316" s="438">
        <v>-75.492190000000008</v>
      </c>
      <c r="S316" s="438">
        <v>-726.00022999999999</v>
      </c>
      <c r="T316" s="438">
        <v>551.13347999999996</v>
      </c>
      <c r="U316" s="438">
        <v>568.95861000000002</v>
      </c>
      <c r="V316" s="438">
        <v>-439.30538999999999</v>
      </c>
      <c r="W316" s="438">
        <v>-475.71623</v>
      </c>
      <c r="X316" s="438">
        <v>-806.15492000000006</v>
      </c>
      <c r="Y316" s="438">
        <v>106.12314000000001</v>
      </c>
      <c r="Z316" s="438">
        <v>-367.79235999999997</v>
      </c>
      <c r="AA316" s="438">
        <v>-425.78300999999999</v>
      </c>
      <c r="AB316" s="438">
        <v>847.43114000000003</v>
      </c>
      <c r="AC316" s="438">
        <v>322.50650000000002</v>
      </c>
      <c r="AD316" s="438">
        <v>24.07037</v>
      </c>
      <c r="AE316" s="438">
        <v>378.49047999999999</v>
      </c>
      <c r="AF316" s="438">
        <v>394.49959000000001</v>
      </c>
      <c r="AG316" s="438">
        <v>21.160150000000002</v>
      </c>
      <c r="AH316" s="438">
        <v>-589.59680000000003</v>
      </c>
      <c r="AI316" s="438">
        <v>-633.38567</v>
      </c>
      <c r="AJ316" s="438">
        <v>-87.874759999999995</v>
      </c>
      <c r="AK316" s="438">
        <v>673.70051000000001</v>
      </c>
      <c r="AL316" s="438">
        <v>-2284.1299100000001</v>
      </c>
      <c r="AM316" s="438">
        <v>-540.93831</v>
      </c>
      <c r="AN316" s="438">
        <v>1371.78025</v>
      </c>
      <c r="AO316" s="438">
        <v>-589.93605000000002</v>
      </c>
      <c r="AP316" s="438">
        <v>-82.59344999999999</v>
      </c>
      <c r="AQ316" s="438">
        <v>-2058.2192599999998</v>
      </c>
    </row>
    <row r="317" spans="1:43">
      <c r="A317" s="65" t="s">
        <v>425</v>
      </c>
      <c r="B317" s="59">
        <v>33.694960000000002</v>
      </c>
      <c r="C317" s="59">
        <v>3.7917800000000002</v>
      </c>
      <c r="D317" s="59">
        <v>0</v>
      </c>
      <c r="E317" s="59">
        <v>0</v>
      </c>
      <c r="F317" s="59">
        <v>0</v>
      </c>
      <c r="G317" s="59">
        <v>0</v>
      </c>
      <c r="H317" s="59">
        <v>-2.03816</v>
      </c>
      <c r="I317" s="59">
        <v>0</v>
      </c>
      <c r="J317" s="59">
        <v>0</v>
      </c>
      <c r="K317" s="59">
        <v>1.43994</v>
      </c>
      <c r="L317" s="59">
        <v>0</v>
      </c>
      <c r="M317" s="59">
        <v>0</v>
      </c>
      <c r="N317" s="59">
        <v>2.3779599999999999</v>
      </c>
      <c r="O317" s="59">
        <v>0</v>
      </c>
      <c r="P317" s="59">
        <v>0.58433000000000002</v>
      </c>
      <c r="Q317" s="59">
        <v>6.7999999999999996E-3</v>
      </c>
      <c r="R317" s="59">
        <v>8.3489999999999995E-2</v>
      </c>
      <c r="S317" s="59">
        <v>1.8504100000000001</v>
      </c>
      <c r="T317" s="59">
        <v>1.0000000000000001E-5</v>
      </c>
      <c r="U317" s="59">
        <v>-21.15578</v>
      </c>
      <c r="V317" s="59">
        <v>0</v>
      </c>
      <c r="W317" s="59">
        <v>0</v>
      </c>
      <c r="X317" s="59">
        <v>0</v>
      </c>
      <c r="Y317" s="59">
        <v>0</v>
      </c>
      <c r="Z317" s="59">
        <v>0</v>
      </c>
      <c r="AA317" s="59">
        <v>0.36391000000000001</v>
      </c>
      <c r="AB317" s="59">
        <v>0.90800000000000003</v>
      </c>
      <c r="AC317" s="59">
        <v>1.1200000000000001E-3</v>
      </c>
      <c r="AD317" s="59">
        <v>0</v>
      </c>
      <c r="AE317" s="59">
        <v>0</v>
      </c>
      <c r="AF317" s="59">
        <v>0</v>
      </c>
      <c r="AG317" s="59">
        <v>1.4499999999999999E-3</v>
      </c>
      <c r="AH317" s="59">
        <v>1.3000000000000002E-4</v>
      </c>
      <c r="AI317" s="59">
        <v>0</v>
      </c>
      <c r="AJ317" s="59">
        <v>7.5320200000000002</v>
      </c>
      <c r="AK317" s="59">
        <v>0</v>
      </c>
      <c r="AL317" s="59">
        <v>0</v>
      </c>
      <c r="AM317" s="59">
        <v>7.7000000000000007E-4</v>
      </c>
      <c r="AN317" s="59">
        <v>0</v>
      </c>
      <c r="AO317" s="59">
        <v>7.5700000000000003E-3</v>
      </c>
      <c r="AP317" s="59">
        <v>1.21228</v>
      </c>
      <c r="AQ317" s="59">
        <v>30.662990000000001</v>
      </c>
    </row>
    <row r="318" spans="1:43">
      <c r="A318" s="65" t="s">
        <v>426</v>
      </c>
      <c r="B318" s="59">
        <v>33.694160000000004</v>
      </c>
      <c r="C318" s="59">
        <v>3.7917800000000002</v>
      </c>
      <c r="D318" s="59">
        <v>0</v>
      </c>
      <c r="E318" s="59">
        <v>0</v>
      </c>
      <c r="F318" s="59">
        <v>0</v>
      </c>
      <c r="G318" s="59">
        <v>0</v>
      </c>
      <c r="H318" s="59">
        <v>-2.03816</v>
      </c>
      <c r="I318" s="59">
        <v>0</v>
      </c>
      <c r="J318" s="59">
        <v>0</v>
      </c>
      <c r="K318" s="59">
        <v>1.43994</v>
      </c>
      <c r="L318" s="59">
        <v>0</v>
      </c>
      <c r="M318" s="59">
        <v>0</v>
      </c>
      <c r="N318" s="59">
        <v>-2.9999999999999997E-4</v>
      </c>
      <c r="O318" s="59">
        <v>0</v>
      </c>
      <c r="P318" s="59">
        <v>0.58433000000000002</v>
      </c>
      <c r="Q318" s="59">
        <v>6.7999999999999996E-3</v>
      </c>
      <c r="R318" s="59">
        <v>0</v>
      </c>
      <c r="S318" s="59">
        <v>1.8504100000000001</v>
      </c>
      <c r="T318" s="59">
        <v>1.0000000000000001E-5</v>
      </c>
      <c r="U318" s="59">
        <v>-21.15578</v>
      </c>
      <c r="V318" s="59">
        <v>0</v>
      </c>
      <c r="W318" s="59">
        <v>0</v>
      </c>
      <c r="X318" s="59">
        <v>0</v>
      </c>
      <c r="Y318" s="59">
        <v>0</v>
      </c>
      <c r="Z318" s="59">
        <v>0</v>
      </c>
      <c r="AA318" s="59">
        <v>0.36391000000000001</v>
      </c>
      <c r="AB318" s="59">
        <v>0.90800000000000003</v>
      </c>
      <c r="AC318" s="59">
        <v>1.1200000000000001E-3</v>
      </c>
      <c r="AD318" s="59">
        <v>0</v>
      </c>
      <c r="AE318" s="59">
        <v>0</v>
      </c>
      <c r="AF318" s="59">
        <v>0</v>
      </c>
      <c r="AG318" s="59">
        <v>1.4499999999999999E-3</v>
      </c>
      <c r="AH318" s="59">
        <v>1.3000000000000002E-4</v>
      </c>
      <c r="AI318" s="59">
        <v>0</v>
      </c>
      <c r="AJ318" s="59">
        <v>7.5264300000000004</v>
      </c>
      <c r="AK318" s="59">
        <v>0</v>
      </c>
      <c r="AL318" s="59">
        <v>0</v>
      </c>
      <c r="AM318" s="59">
        <v>7.7000000000000007E-4</v>
      </c>
      <c r="AN318" s="59">
        <v>0</v>
      </c>
      <c r="AO318" s="59">
        <v>7.5700000000000003E-3</v>
      </c>
      <c r="AP318" s="59">
        <v>1.21228</v>
      </c>
      <c r="AQ318" s="59">
        <v>28.194849999999999</v>
      </c>
    </row>
    <row r="319" spans="1:43">
      <c r="A319" s="65" t="s">
        <v>427</v>
      </c>
      <c r="B319" s="59">
        <v>8.0000000000000004E-4</v>
      </c>
      <c r="C319" s="59">
        <v>0</v>
      </c>
      <c r="D319" s="59">
        <v>0</v>
      </c>
      <c r="E319" s="59">
        <v>0</v>
      </c>
      <c r="F319" s="59">
        <v>0</v>
      </c>
      <c r="G319" s="59">
        <v>0</v>
      </c>
      <c r="H319" s="59">
        <v>0</v>
      </c>
      <c r="I319" s="59">
        <v>0</v>
      </c>
      <c r="J319" s="59">
        <v>0</v>
      </c>
      <c r="K319" s="59">
        <v>0</v>
      </c>
      <c r="L319" s="59">
        <v>0</v>
      </c>
      <c r="M319" s="59">
        <v>0</v>
      </c>
      <c r="N319" s="59">
        <v>2.37826</v>
      </c>
      <c r="O319" s="59">
        <v>0</v>
      </c>
      <c r="P319" s="59">
        <v>0</v>
      </c>
      <c r="Q319" s="59">
        <v>0</v>
      </c>
      <c r="R319" s="59">
        <v>8.3489999999999995E-2</v>
      </c>
      <c r="S319" s="59">
        <v>0</v>
      </c>
      <c r="T319" s="59">
        <v>0</v>
      </c>
      <c r="U319" s="59">
        <v>0</v>
      </c>
      <c r="V319" s="59">
        <v>0</v>
      </c>
      <c r="W319" s="59">
        <v>0</v>
      </c>
      <c r="X319" s="59">
        <v>0</v>
      </c>
      <c r="Y319" s="59">
        <v>0</v>
      </c>
      <c r="Z319" s="59">
        <v>0</v>
      </c>
      <c r="AA319" s="59">
        <v>0</v>
      </c>
      <c r="AB319" s="59">
        <v>0</v>
      </c>
      <c r="AC319" s="59">
        <v>0</v>
      </c>
      <c r="AD319" s="59">
        <v>0</v>
      </c>
      <c r="AE319" s="59">
        <v>0</v>
      </c>
      <c r="AF319" s="59">
        <v>0</v>
      </c>
      <c r="AG319" s="59">
        <v>0</v>
      </c>
      <c r="AH319" s="59">
        <v>0</v>
      </c>
      <c r="AI319" s="59">
        <v>0</v>
      </c>
      <c r="AJ319" s="59">
        <v>5.5899999999999995E-3</v>
      </c>
      <c r="AK319" s="59">
        <v>0</v>
      </c>
      <c r="AL319" s="59">
        <v>0</v>
      </c>
      <c r="AM319" s="59">
        <v>0</v>
      </c>
      <c r="AN319" s="59">
        <v>0</v>
      </c>
      <c r="AO319" s="59">
        <v>0</v>
      </c>
      <c r="AP319" s="59">
        <v>0</v>
      </c>
      <c r="AQ319" s="59">
        <v>2.46814</v>
      </c>
    </row>
    <row r="320" spans="1:43">
      <c r="A320" s="65" t="s">
        <v>428</v>
      </c>
      <c r="B320" s="59">
        <v>-4.5263100000000005</v>
      </c>
      <c r="C320" s="59">
        <v>-232.51398999999998</v>
      </c>
      <c r="D320" s="59">
        <v>0</v>
      </c>
      <c r="E320" s="59">
        <v>0</v>
      </c>
      <c r="F320" s="59">
        <v>-7.6400000000000001E-3</v>
      </c>
      <c r="G320" s="59">
        <v>0</v>
      </c>
      <c r="H320" s="59">
        <v>3.5E-4</v>
      </c>
      <c r="I320" s="59">
        <v>0</v>
      </c>
      <c r="J320" s="59">
        <v>0</v>
      </c>
      <c r="K320" s="59">
        <v>8.1999999999999998E-4</v>
      </c>
      <c r="L320" s="59">
        <v>0</v>
      </c>
      <c r="M320" s="59">
        <v>0</v>
      </c>
      <c r="N320" s="59">
        <v>-3.4045000000000001</v>
      </c>
      <c r="O320" s="59">
        <v>0</v>
      </c>
      <c r="P320" s="59">
        <v>-6.0999999999999995E-3</v>
      </c>
      <c r="Q320" s="59">
        <v>0</v>
      </c>
      <c r="R320" s="59">
        <v>-0.74645000000000006</v>
      </c>
      <c r="S320" s="59">
        <v>0</v>
      </c>
      <c r="T320" s="59">
        <v>-5.0000000000000002E-5</v>
      </c>
      <c r="U320" s="59">
        <v>-1.3026</v>
      </c>
      <c r="V320" s="59">
        <v>0</v>
      </c>
      <c r="W320" s="59">
        <v>0</v>
      </c>
      <c r="X320" s="59">
        <v>0</v>
      </c>
      <c r="Y320" s="59">
        <v>0</v>
      </c>
      <c r="Z320" s="59">
        <v>0</v>
      </c>
      <c r="AA320" s="59">
        <v>-1.7194400000000001</v>
      </c>
      <c r="AB320" s="59">
        <v>3.2200000000000002E-3</v>
      </c>
      <c r="AC320" s="59">
        <v>1.39E-3</v>
      </c>
      <c r="AD320" s="59">
        <v>0</v>
      </c>
      <c r="AE320" s="59">
        <v>0</v>
      </c>
      <c r="AF320" s="59">
        <v>-6.5215399999999999</v>
      </c>
      <c r="AG320" s="59">
        <v>-5.6699999999999997E-3</v>
      </c>
      <c r="AH320" s="59">
        <v>-1.5640000000000001E-2</v>
      </c>
      <c r="AI320" s="59">
        <v>0</v>
      </c>
      <c r="AJ320" s="59">
        <v>-4.7980700000000001</v>
      </c>
      <c r="AK320" s="59">
        <v>0</v>
      </c>
      <c r="AL320" s="59">
        <v>0</v>
      </c>
      <c r="AM320" s="59">
        <v>0</v>
      </c>
      <c r="AN320" s="59">
        <v>0</v>
      </c>
      <c r="AO320" s="59">
        <v>-3.9900000000000005E-3</v>
      </c>
      <c r="AP320" s="59">
        <v>-10.21719</v>
      </c>
      <c r="AQ320" s="59">
        <v>-265.78340000000003</v>
      </c>
    </row>
    <row r="321" spans="1:43">
      <c r="A321" s="65" t="s">
        <v>429</v>
      </c>
      <c r="B321" s="59">
        <v>-4.5263100000000005</v>
      </c>
      <c r="C321" s="59">
        <v>-232.51398999999998</v>
      </c>
      <c r="D321" s="59">
        <v>0</v>
      </c>
      <c r="E321" s="59">
        <v>0</v>
      </c>
      <c r="F321" s="59">
        <v>-7.6400000000000001E-3</v>
      </c>
      <c r="G321" s="59">
        <v>0</v>
      </c>
      <c r="H321" s="59">
        <v>3.5E-4</v>
      </c>
      <c r="I321" s="59">
        <v>0</v>
      </c>
      <c r="J321" s="59">
        <v>0</v>
      </c>
      <c r="K321" s="59">
        <v>8.1999999999999998E-4</v>
      </c>
      <c r="L321" s="59">
        <v>0</v>
      </c>
      <c r="M321" s="59">
        <v>0</v>
      </c>
      <c r="N321" s="59">
        <v>-3.4045000000000001</v>
      </c>
      <c r="O321" s="59">
        <v>0</v>
      </c>
      <c r="P321" s="59">
        <v>-6.0999999999999995E-3</v>
      </c>
      <c r="Q321" s="59">
        <v>0</v>
      </c>
      <c r="R321" s="59">
        <v>-0.73755999999999999</v>
      </c>
      <c r="S321" s="59">
        <v>0</v>
      </c>
      <c r="T321" s="59">
        <v>-5.0000000000000002E-5</v>
      </c>
      <c r="U321" s="59">
        <v>-1.3026</v>
      </c>
      <c r="V321" s="59">
        <v>0</v>
      </c>
      <c r="W321" s="59">
        <v>0</v>
      </c>
      <c r="X321" s="59">
        <v>0</v>
      </c>
      <c r="Y321" s="59">
        <v>0</v>
      </c>
      <c r="Z321" s="59">
        <v>0</v>
      </c>
      <c r="AA321" s="59">
        <v>-1.7194400000000001</v>
      </c>
      <c r="AB321" s="59">
        <v>3.2200000000000002E-3</v>
      </c>
      <c r="AC321" s="59">
        <v>1.39E-3</v>
      </c>
      <c r="AD321" s="59">
        <v>0</v>
      </c>
      <c r="AE321" s="59">
        <v>0</v>
      </c>
      <c r="AF321" s="59">
        <v>-6.5215399999999999</v>
      </c>
      <c r="AG321" s="59">
        <v>-5.6699999999999997E-3</v>
      </c>
      <c r="AH321" s="59">
        <v>-1.5640000000000001E-2</v>
      </c>
      <c r="AI321" s="59">
        <v>0</v>
      </c>
      <c r="AJ321" s="59">
        <v>-4.7980700000000001</v>
      </c>
      <c r="AK321" s="59">
        <v>0</v>
      </c>
      <c r="AL321" s="59">
        <v>0</v>
      </c>
      <c r="AM321" s="59">
        <v>0</v>
      </c>
      <c r="AN321" s="59">
        <v>0</v>
      </c>
      <c r="AO321" s="59">
        <v>-3.9900000000000005E-3</v>
      </c>
      <c r="AP321" s="59">
        <v>-10.21719</v>
      </c>
      <c r="AQ321" s="59">
        <v>-265.77451000000002</v>
      </c>
    </row>
    <row r="322" spans="1:43">
      <c r="A322" s="65" t="s">
        <v>430</v>
      </c>
      <c r="B322" s="59">
        <v>0</v>
      </c>
      <c r="C322" s="59">
        <v>0</v>
      </c>
      <c r="D322" s="59">
        <v>0</v>
      </c>
      <c r="E322" s="59">
        <v>0</v>
      </c>
      <c r="F322" s="59">
        <v>0</v>
      </c>
      <c r="G322" s="59">
        <v>0</v>
      </c>
      <c r="H322" s="59">
        <v>0</v>
      </c>
      <c r="I322" s="59">
        <v>0</v>
      </c>
      <c r="J322" s="59">
        <v>0</v>
      </c>
      <c r="K322" s="59">
        <v>0</v>
      </c>
      <c r="L322" s="59">
        <v>0</v>
      </c>
      <c r="M322" s="59">
        <v>0</v>
      </c>
      <c r="N322" s="59">
        <v>0</v>
      </c>
      <c r="O322" s="59">
        <v>0</v>
      </c>
      <c r="P322" s="59">
        <v>0</v>
      </c>
      <c r="Q322" s="59">
        <v>0</v>
      </c>
      <c r="R322" s="59">
        <v>-8.8900000000000003E-3</v>
      </c>
      <c r="S322" s="59">
        <v>0</v>
      </c>
      <c r="T322" s="59">
        <v>0</v>
      </c>
      <c r="U322" s="59">
        <v>0</v>
      </c>
      <c r="V322" s="59">
        <v>0</v>
      </c>
      <c r="W322" s="59">
        <v>0</v>
      </c>
      <c r="X322" s="59">
        <v>0</v>
      </c>
      <c r="Y322" s="59">
        <v>0</v>
      </c>
      <c r="Z322" s="59">
        <v>0</v>
      </c>
      <c r="AA322" s="59">
        <v>0</v>
      </c>
      <c r="AB322" s="59">
        <v>0</v>
      </c>
      <c r="AC322" s="59">
        <v>0</v>
      </c>
      <c r="AD322" s="59">
        <v>0</v>
      </c>
      <c r="AE322" s="59">
        <v>0</v>
      </c>
      <c r="AF322" s="59">
        <v>0</v>
      </c>
      <c r="AG322" s="59">
        <v>0</v>
      </c>
      <c r="AH322" s="59">
        <v>0</v>
      </c>
      <c r="AI322" s="59">
        <v>0</v>
      </c>
      <c r="AJ322" s="59">
        <v>0</v>
      </c>
      <c r="AK322" s="59">
        <v>0</v>
      </c>
      <c r="AL322" s="59">
        <v>0</v>
      </c>
      <c r="AM322" s="59">
        <v>0</v>
      </c>
      <c r="AN322" s="59">
        <v>0</v>
      </c>
      <c r="AO322" s="59">
        <v>0</v>
      </c>
      <c r="AP322" s="59">
        <v>0</v>
      </c>
      <c r="AQ322" s="59">
        <v>-8.8900000000000003E-3</v>
      </c>
    </row>
    <row r="323" spans="1:43">
      <c r="A323" s="155" t="s">
        <v>1222</v>
      </c>
      <c r="B323" s="438">
        <v>428.80545000000001</v>
      </c>
      <c r="C323" s="438">
        <v>-500.62172999999996</v>
      </c>
      <c r="D323" s="438">
        <v>134.24679999999998</v>
      </c>
      <c r="E323" s="438">
        <v>-518.41231000000005</v>
      </c>
      <c r="F323" s="438">
        <v>-557.32528000000002</v>
      </c>
      <c r="G323" s="438">
        <v>254.20937000000001</v>
      </c>
      <c r="H323" s="438">
        <v>690.6723199999999</v>
      </c>
      <c r="I323" s="438">
        <v>-658.34490000000005</v>
      </c>
      <c r="J323" s="438">
        <v>-162.71869000000001</v>
      </c>
      <c r="K323" s="438">
        <v>838.50927000000001</v>
      </c>
      <c r="L323" s="438">
        <v>-1044.74677</v>
      </c>
      <c r="M323" s="438">
        <v>2613.0086699999997</v>
      </c>
      <c r="N323" s="438">
        <v>1601.12121</v>
      </c>
      <c r="O323" s="438">
        <v>-1255.2904799999999</v>
      </c>
      <c r="P323" s="438">
        <v>-1202.3739599999999</v>
      </c>
      <c r="Q323" s="438">
        <v>-54.71293</v>
      </c>
      <c r="R323" s="438">
        <v>-76.155149999999992</v>
      </c>
      <c r="S323" s="438">
        <v>-724.14981999999998</v>
      </c>
      <c r="T323" s="438">
        <v>551.13343999999995</v>
      </c>
      <c r="U323" s="438">
        <v>546.50022999999999</v>
      </c>
      <c r="V323" s="438">
        <v>-439.30538999999999</v>
      </c>
      <c r="W323" s="438">
        <v>-475.71623</v>
      </c>
      <c r="X323" s="438">
        <v>-806.15492000000006</v>
      </c>
      <c r="Y323" s="438">
        <v>106.12314000000001</v>
      </c>
      <c r="Z323" s="438">
        <v>-367.79235999999997</v>
      </c>
      <c r="AA323" s="438">
        <v>-427.13853999999998</v>
      </c>
      <c r="AB323" s="438">
        <v>848.34235999999999</v>
      </c>
      <c r="AC323" s="438">
        <v>322.50900999999999</v>
      </c>
      <c r="AD323" s="438">
        <v>24.07037</v>
      </c>
      <c r="AE323" s="438">
        <v>378.49047999999999</v>
      </c>
      <c r="AF323" s="438">
        <v>387.97805</v>
      </c>
      <c r="AG323" s="438">
        <v>21.155930000000001</v>
      </c>
      <c r="AH323" s="438">
        <v>-589.61231000000009</v>
      </c>
      <c r="AI323" s="438">
        <v>-633.38567</v>
      </c>
      <c r="AJ323" s="438">
        <v>-85.140810000000002</v>
      </c>
      <c r="AK323" s="438">
        <v>673.70051000000001</v>
      </c>
      <c r="AL323" s="438">
        <v>-2284.1299100000001</v>
      </c>
      <c r="AM323" s="438">
        <v>-540.93754000000001</v>
      </c>
      <c r="AN323" s="438">
        <v>1371.78025</v>
      </c>
      <c r="AO323" s="438">
        <v>-589.93246999999997</v>
      </c>
      <c r="AP323" s="438">
        <v>-91.59836</v>
      </c>
      <c r="AQ323" s="438">
        <v>-2293.3396699999998</v>
      </c>
    </row>
    <row r="324" spans="1:43">
      <c r="A324" s="65" t="s">
        <v>431</v>
      </c>
      <c r="B324" s="59">
        <v>0</v>
      </c>
      <c r="C324" s="59">
        <v>8.1999999999999993</v>
      </c>
      <c r="D324" s="59">
        <v>0</v>
      </c>
      <c r="E324" s="59">
        <v>0</v>
      </c>
      <c r="F324" s="59">
        <v>1.3197000000000001</v>
      </c>
      <c r="G324" s="59">
        <v>0</v>
      </c>
      <c r="H324" s="59">
        <v>0</v>
      </c>
      <c r="I324" s="59">
        <v>0</v>
      </c>
      <c r="J324" s="59">
        <v>6.3767100000000001</v>
      </c>
      <c r="K324" s="59">
        <v>0</v>
      </c>
      <c r="L324" s="59">
        <v>0</v>
      </c>
      <c r="M324" s="59">
        <v>0</v>
      </c>
      <c r="N324" s="59">
        <v>0</v>
      </c>
      <c r="O324" s="59">
        <v>0</v>
      </c>
      <c r="P324" s="59">
        <v>7.3132700000000002</v>
      </c>
      <c r="Q324" s="59">
        <v>0</v>
      </c>
      <c r="R324" s="59">
        <v>-1.9894400000000001</v>
      </c>
      <c r="S324" s="59">
        <v>0</v>
      </c>
      <c r="T324" s="59">
        <v>1.65055</v>
      </c>
      <c r="U324" s="59">
        <v>2.73027</v>
      </c>
      <c r="V324" s="59">
        <v>0</v>
      </c>
      <c r="W324" s="59">
        <v>-9.5525699999999993</v>
      </c>
      <c r="X324" s="59">
        <v>-432.55160999999998</v>
      </c>
      <c r="Y324" s="59">
        <v>2.784E-2</v>
      </c>
      <c r="Z324" s="59">
        <v>0</v>
      </c>
      <c r="AA324" s="59">
        <v>0</v>
      </c>
      <c r="AB324" s="59">
        <v>0.14219999999999999</v>
      </c>
      <c r="AC324" s="59">
        <v>0</v>
      </c>
      <c r="AD324" s="59">
        <v>53.22795</v>
      </c>
      <c r="AE324" s="59">
        <v>13.82292</v>
      </c>
      <c r="AF324" s="59">
        <v>0</v>
      </c>
      <c r="AG324" s="59">
        <v>0</v>
      </c>
      <c r="AH324" s="59">
        <v>-0.34300000000000003</v>
      </c>
      <c r="AI324" s="59">
        <v>0</v>
      </c>
      <c r="AJ324" s="59">
        <v>7.5165200000000008</v>
      </c>
      <c r="AK324" s="59">
        <v>0</v>
      </c>
      <c r="AL324" s="59">
        <v>0</v>
      </c>
      <c r="AM324" s="59">
        <v>0</v>
      </c>
      <c r="AN324" s="59">
        <v>0</v>
      </c>
      <c r="AO324" s="59">
        <v>0.1</v>
      </c>
      <c r="AP324" s="59">
        <v>0</v>
      </c>
      <c r="AQ324" s="59">
        <v>-342.00869</v>
      </c>
    </row>
    <row r="325" spans="1:43">
      <c r="A325" s="389" t="s">
        <v>965</v>
      </c>
      <c r="B325" s="438">
        <v>428.80545000000001</v>
      </c>
      <c r="C325" s="438">
        <v>-492.42172999999997</v>
      </c>
      <c r="D325" s="438">
        <v>134.24679999999998</v>
      </c>
      <c r="E325" s="438">
        <v>-518.41231000000005</v>
      </c>
      <c r="F325" s="438">
        <v>-556.00558000000001</v>
      </c>
      <c r="G325" s="438">
        <v>254.20937000000001</v>
      </c>
      <c r="H325" s="438">
        <v>690.6723199999999</v>
      </c>
      <c r="I325" s="438">
        <v>-658.34490000000005</v>
      </c>
      <c r="J325" s="438">
        <v>-156.34198000000001</v>
      </c>
      <c r="K325" s="438">
        <v>838.50927000000001</v>
      </c>
      <c r="L325" s="438">
        <v>-1044.74677</v>
      </c>
      <c r="M325" s="438">
        <v>2613.0086699999997</v>
      </c>
      <c r="N325" s="438">
        <v>1601.12121</v>
      </c>
      <c r="O325" s="438">
        <v>-1255.2904799999999</v>
      </c>
      <c r="P325" s="438">
        <v>-1195.06069</v>
      </c>
      <c r="Q325" s="438">
        <v>-54.71293</v>
      </c>
      <c r="R325" s="438">
        <v>-78.144589999999994</v>
      </c>
      <c r="S325" s="438">
        <v>-724.14981999999998</v>
      </c>
      <c r="T325" s="438">
        <v>552.78399000000002</v>
      </c>
      <c r="U325" s="438">
        <v>549.23050000000001</v>
      </c>
      <c r="V325" s="438">
        <v>-439.30538999999999</v>
      </c>
      <c r="W325" s="438">
        <v>-485.2688</v>
      </c>
      <c r="X325" s="438">
        <v>-1238.7065299999999</v>
      </c>
      <c r="Y325" s="438">
        <v>106.15097999999999</v>
      </c>
      <c r="Z325" s="438">
        <v>-367.79235999999997</v>
      </c>
      <c r="AA325" s="438">
        <v>-427.13853999999998</v>
      </c>
      <c r="AB325" s="438">
        <v>848.4845600000001</v>
      </c>
      <c r="AC325" s="438">
        <v>322.50900999999999</v>
      </c>
      <c r="AD325" s="438">
        <v>77.298320000000004</v>
      </c>
      <c r="AE325" s="438">
        <v>392.3134</v>
      </c>
      <c r="AF325" s="438">
        <v>387.97805</v>
      </c>
      <c r="AG325" s="438">
        <v>21.155930000000001</v>
      </c>
      <c r="AH325" s="438">
        <v>-589.95531000000005</v>
      </c>
      <c r="AI325" s="438">
        <v>-633.38567</v>
      </c>
      <c r="AJ325" s="438">
        <v>-77.624289999999988</v>
      </c>
      <c r="AK325" s="438">
        <v>673.70051000000001</v>
      </c>
      <c r="AL325" s="438">
        <v>-2284.1299100000001</v>
      </c>
      <c r="AM325" s="438">
        <v>-540.93754000000001</v>
      </c>
      <c r="AN325" s="438">
        <v>1371.78025</v>
      </c>
      <c r="AO325" s="438">
        <v>-589.83246999999994</v>
      </c>
      <c r="AP325" s="438">
        <v>-91.59836</v>
      </c>
      <c r="AQ325" s="438">
        <v>-2635.34836</v>
      </c>
    </row>
    <row r="326" spans="1:43">
      <c r="A326" s="65" t="s">
        <v>432</v>
      </c>
      <c r="B326" s="59">
        <v>9.6</v>
      </c>
      <c r="C326" s="59">
        <v>-190.56558999999999</v>
      </c>
      <c r="D326" s="59">
        <v>348.9477</v>
      </c>
      <c r="E326" s="59">
        <v>-168.66735999999997</v>
      </c>
      <c r="F326" s="59">
        <v>-54.5182</v>
      </c>
      <c r="G326" s="59">
        <v>102.56639</v>
      </c>
      <c r="H326" s="59">
        <v>23.985060000000001</v>
      </c>
      <c r="I326" s="59">
        <v>-28.063110000000002</v>
      </c>
      <c r="J326" s="59">
        <v>62.563199999999995</v>
      </c>
      <c r="K326" s="59">
        <v>175.47318999999999</v>
      </c>
      <c r="L326" s="59">
        <v>-64.910399999999996</v>
      </c>
      <c r="M326" s="59">
        <v>-0.74636000000000002</v>
      </c>
      <c r="N326" s="59">
        <v>437.25928000000005</v>
      </c>
      <c r="O326" s="59">
        <v>-8.3397800000000011</v>
      </c>
      <c r="P326" s="59">
        <v>-53.820140000000002</v>
      </c>
      <c r="Q326" s="59">
        <v>24.940519999999999</v>
      </c>
      <c r="R326" s="59">
        <v>86.486260000000001</v>
      </c>
      <c r="S326" s="59">
        <v>-119.93200999999999</v>
      </c>
      <c r="T326" s="59">
        <v>1183.97361</v>
      </c>
      <c r="U326" s="59">
        <v>-146.37864999999999</v>
      </c>
      <c r="V326" s="59">
        <v>-263.59001000000001</v>
      </c>
      <c r="W326" s="59">
        <v>37.416980000000002</v>
      </c>
      <c r="X326" s="59">
        <v>-11.933350000000001</v>
      </c>
      <c r="Y326" s="59">
        <v>183.83487</v>
      </c>
      <c r="Z326" s="59">
        <v>0</v>
      </c>
      <c r="AA326" s="59">
        <v>0.10870999999999999</v>
      </c>
      <c r="AB326" s="59">
        <v>-0.60289000000000004</v>
      </c>
      <c r="AC326" s="59">
        <v>-179.1242</v>
      </c>
      <c r="AD326" s="59">
        <v>-2.4884200000000001</v>
      </c>
      <c r="AE326" s="59">
        <v>-31.340580000000003</v>
      </c>
      <c r="AF326" s="59">
        <v>-12.902610000000001</v>
      </c>
      <c r="AG326" s="59">
        <v>-120.81482000000001</v>
      </c>
      <c r="AH326" s="59">
        <v>5.2222</v>
      </c>
      <c r="AI326" s="59">
        <v>-1.8401400000000001</v>
      </c>
      <c r="AJ326" s="59">
        <v>-20.818169999999999</v>
      </c>
      <c r="AK326" s="59">
        <v>0</v>
      </c>
      <c r="AL326" s="59">
        <v>34.21801</v>
      </c>
      <c r="AM326" s="59">
        <v>56.71725</v>
      </c>
      <c r="AN326" s="59">
        <v>113.43827999999999</v>
      </c>
      <c r="AO326" s="59">
        <v>-4.5935899999999998</v>
      </c>
      <c r="AP326" s="59">
        <v>-3.9180799999999998</v>
      </c>
      <c r="AQ326" s="59">
        <v>1396.8430499999999</v>
      </c>
    </row>
    <row r="327" spans="1:43">
      <c r="A327" s="155" t="s">
        <v>1223</v>
      </c>
      <c r="B327" s="438">
        <v>438.40545000000003</v>
      </c>
      <c r="C327" s="438">
        <v>-682.98731999999995</v>
      </c>
      <c r="D327" s="438">
        <v>483.19450000000001</v>
      </c>
      <c r="E327" s="438">
        <v>-687.07967000000008</v>
      </c>
      <c r="F327" s="438">
        <v>-610.52377999999999</v>
      </c>
      <c r="G327" s="438">
        <v>356.77575999999999</v>
      </c>
      <c r="H327" s="438">
        <v>714.65737999999999</v>
      </c>
      <c r="I327" s="438">
        <v>-686.40800999999999</v>
      </c>
      <c r="J327" s="438">
        <v>-93.778779999999998</v>
      </c>
      <c r="K327" s="438">
        <v>1013.9824599999999</v>
      </c>
      <c r="L327" s="438">
        <v>-1109.65717</v>
      </c>
      <c r="M327" s="438">
        <v>2612.2623100000001</v>
      </c>
      <c r="N327" s="438">
        <v>2038.38049</v>
      </c>
      <c r="O327" s="438">
        <v>-1263.6302599999999</v>
      </c>
      <c r="P327" s="438">
        <v>-1248.8808300000001</v>
      </c>
      <c r="Q327" s="438">
        <v>-29.772410000000001</v>
      </c>
      <c r="R327" s="438">
        <v>8.3416700000000006</v>
      </c>
      <c r="S327" s="438">
        <v>-844.08182999999997</v>
      </c>
      <c r="T327" s="438">
        <v>1736.7576000000001</v>
      </c>
      <c r="U327" s="438">
        <v>402.85184999999996</v>
      </c>
      <c r="V327" s="438">
        <v>-702.8954</v>
      </c>
      <c r="W327" s="438">
        <v>-447.85182000000003</v>
      </c>
      <c r="X327" s="438">
        <v>-1250.6398799999999</v>
      </c>
      <c r="Y327" s="438">
        <v>289.98584999999997</v>
      </c>
      <c r="Z327" s="438">
        <v>-367.79235999999997</v>
      </c>
      <c r="AA327" s="438">
        <v>-427.02983</v>
      </c>
      <c r="AB327" s="438">
        <v>847.88166999999999</v>
      </c>
      <c r="AC327" s="438">
        <v>143.38480999999999</v>
      </c>
      <c r="AD327" s="438">
        <v>74.809899999999999</v>
      </c>
      <c r="AE327" s="438">
        <v>360.97282000000001</v>
      </c>
      <c r="AF327" s="438">
        <v>375.07544000000001</v>
      </c>
      <c r="AG327" s="438">
        <v>-99.65889</v>
      </c>
      <c r="AH327" s="438">
        <v>-584.73311000000001</v>
      </c>
      <c r="AI327" s="438">
        <v>-635.22581000000002</v>
      </c>
      <c r="AJ327" s="438">
        <v>-98.442460000000011</v>
      </c>
      <c r="AK327" s="438">
        <v>673.70051000000001</v>
      </c>
      <c r="AL327" s="438">
        <v>-2249.9119000000001</v>
      </c>
      <c r="AM327" s="438">
        <v>-484.22028999999998</v>
      </c>
      <c r="AN327" s="438">
        <v>1485.2185300000001</v>
      </c>
      <c r="AO327" s="438">
        <v>-594.42606000000001</v>
      </c>
      <c r="AP327" s="438">
        <v>-95.516440000000003</v>
      </c>
      <c r="AQ327" s="438">
        <v>-1238.50531</v>
      </c>
    </row>
    <row r="328" spans="1:43">
      <c r="A328" s="65" t="s">
        <v>433</v>
      </c>
      <c r="B328" s="59">
        <v>0</v>
      </c>
      <c r="C328" s="59">
        <v>0</v>
      </c>
      <c r="D328" s="59">
        <v>0</v>
      </c>
      <c r="E328" s="59">
        <v>0</v>
      </c>
      <c r="F328" s="59">
        <v>0</v>
      </c>
      <c r="G328" s="59">
        <v>0</v>
      </c>
      <c r="H328" s="59">
        <v>0</v>
      </c>
      <c r="I328" s="59">
        <v>0</v>
      </c>
      <c r="J328" s="59">
        <v>0</v>
      </c>
      <c r="K328" s="59">
        <v>0</v>
      </c>
      <c r="L328" s="59">
        <v>0</v>
      </c>
      <c r="M328" s="59">
        <v>0</v>
      </c>
      <c r="N328" s="59">
        <v>0</v>
      </c>
      <c r="O328" s="59">
        <v>0</v>
      </c>
      <c r="P328" s="59">
        <v>0</v>
      </c>
      <c r="Q328" s="59">
        <v>0</v>
      </c>
      <c r="R328" s="59">
        <v>0</v>
      </c>
      <c r="S328" s="59">
        <v>0</v>
      </c>
      <c r="T328" s="59">
        <v>0</v>
      </c>
      <c r="U328" s="59">
        <v>0</v>
      </c>
      <c r="V328" s="59">
        <v>0</v>
      </c>
      <c r="W328" s="59">
        <v>0</v>
      </c>
      <c r="X328" s="59">
        <v>0</v>
      </c>
      <c r="Y328" s="59">
        <v>0</v>
      </c>
      <c r="Z328" s="59">
        <v>0</v>
      </c>
      <c r="AA328" s="59">
        <v>0</v>
      </c>
      <c r="AB328" s="59">
        <v>0</v>
      </c>
      <c r="AC328" s="59">
        <v>0</v>
      </c>
      <c r="AD328" s="59">
        <v>0</v>
      </c>
      <c r="AE328" s="59">
        <v>0</v>
      </c>
      <c r="AF328" s="59">
        <v>0</v>
      </c>
      <c r="AG328" s="59">
        <v>0</v>
      </c>
      <c r="AH328" s="59">
        <v>0</v>
      </c>
      <c r="AI328" s="59">
        <v>0</v>
      </c>
      <c r="AJ328" s="59">
        <v>0</v>
      </c>
      <c r="AK328" s="59">
        <v>0</v>
      </c>
      <c r="AL328" s="59">
        <v>0</v>
      </c>
      <c r="AM328" s="59">
        <v>0</v>
      </c>
      <c r="AN328" s="59">
        <v>0</v>
      </c>
      <c r="AO328" s="59">
        <v>0</v>
      </c>
      <c r="AP328" s="59">
        <v>0</v>
      </c>
      <c r="AQ328" s="59">
        <v>0</v>
      </c>
    </row>
    <row r="329" spans="1:43">
      <c r="A329" s="389" t="s">
        <v>964</v>
      </c>
      <c r="B329" s="438">
        <v>438.40545000000003</v>
      </c>
      <c r="C329" s="438">
        <v>-682.98731999999995</v>
      </c>
      <c r="D329" s="438">
        <v>483.19450000000001</v>
      </c>
      <c r="E329" s="438">
        <v>-687.07967000000008</v>
      </c>
      <c r="F329" s="438">
        <v>-610.52377999999999</v>
      </c>
      <c r="G329" s="438">
        <v>356.77575999999999</v>
      </c>
      <c r="H329" s="438">
        <v>714.65737999999999</v>
      </c>
      <c r="I329" s="438">
        <v>-686.40800999999999</v>
      </c>
      <c r="J329" s="438">
        <v>-93.778779999999998</v>
      </c>
      <c r="K329" s="438">
        <v>1013.9824599999999</v>
      </c>
      <c r="L329" s="438">
        <v>-1109.65717</v>
      </c>
      <c r="M329" s="438">
        <v>2612.2623100000001</v>
      </c>
      <c r="N329" s="438">
        <v>2038.38049</v>
      </c>
      <c r="O329" s="438">
        <v>-1263.6302599999999</v>
      </c>
      <c r="P329" s="438">
        <v>-1248.8808300000001</v>
      </c>
      <c r="Q329" s="438">
        <v>-29.772410000000001</v>
      </c>
      <c r="R329" s="438">
        <v>8.3416700000000006</v>
      </c>
      <c r="S329" s="438">
        <v>-844.08182999999997</v>
      </c>
      <c r="T329" s="438">
        <v>1736.7576000000001</v>
      </c>
      <c r="U329" s="438">
        <v>402.85184999999996</v>
      </c>
      <c r="V329" s="438">
        <v>-702.8954</v>
      </c>
      <c r="W329" s="438">
        <v>-447.85182000000003</v>
      </c>
      <c r="X329" s="438">
        <v>-1250.6398799999999</v>
      </c>
      <c r="Y329" s="438">
        <v>289.98584999999997</v>
      </c>
      <c r="Z329" s="438">
        <v>-367.79235999999997</v>
      </c>
      <c r="AA329" s="438">
        <v>-427.02983</v>
      </c>
      <c r="AB329" s="438">
        <v>847.88166999999999</v>
      </c>
      <c r="AC329" s="438">
        <v>143.38480999999999</v>
      </c>
      <c r="AD329" s="438">
        <v>74.809899999999999</v>
      </c>
      <c r="AE329" s="438">
        <v>360.97282000000001</v>
      </c>
      <c r="AF329" s="438">
        <v>375.07544000000001</v>
      </c>
      <c r="AG329" s="438">
        <v>-99.65889</v>
      </c>
      <c r="AH329" s="438">
        <v>-584.73311000000001</v>
      </c>
      <c r="AI329" s="438">
        <v>-635.22581000000002</v>
      </c>
      <c r="AJ329" s="438">
        <v>-98.442460000000011</v>
      </c>
      <c r="AK329" s="438">
        <v>673.70051000000001</v>
      </c>
      <c r="AL329" s="438">
        <v>-2249.9119000000001</v>
      </c>
      <c r="AM329" s="438">
        <v>-484.22028999999998</v>
      </c>
      <c r="AN329" s="438">
        <v>1485.2185300000001</v>
      </c>
      <c r="AO329" s="438">
        <v>-594.42606000000001</v>
      </c>
      <c r="AP329" s="438">
        <v>-95.516440000000003</v>
      </c>
      <c r="AQ329" s="438">
        <v>-1238.50531</v>
      </c>
    </row>
    <row r="330" spans="1:43">
      <c r="A330" s="65" t="s">
        <v>434</v>
      </c>
      <c r="B330" s="59">
        <v>-134.20150000000001</v>
      </c>
      <c r="C330" s="59">
        <v>0</v>
      </c>
      <c r="D330" s="59">
        <v>0</v>
      </c>
      <c r="E330" s="59">
        <v>0</v>
      </c>
      <c r="F330" s="59">
        <v>0</v>
      </c>
      <c r="G330" s="59">
        <v>0</v>
      </c>
      <c r="H330" s="59">
        <v>0</v>
      </c>
      <c r="I330" s="59">
        <v>0</v>
      </c>
      <c r="J330" s="59">
        <v>0</v>
      </c>
      <c r="K330" s="59">
        <v>0</v>
      </c>
      <c r="L330" s="59">
        <v>0</v>
      </c>
      <c r="M330" s="59">
        <v>-764.19647999999995</v>
      </c>
      <c r="N330" s="59">
        <v>0</v>
      </c>
      <c r="O330" s="59">
        <v>0</v>
      </c>
      <c r="P330" s="59">
        <v>0</v>
      </c>
      <c r="Q330" s="59">
        <v>0</v>
      </c>
      <c r="R330" s="59">
        <v>0</v>
      </c>
      <c r="S330" s="59">
        <v>0</v>
      </c>
      <c r="T330" s="59">
        <v>0</v>
      </c>
      <c r="U330" s="59">
        <v>0</v>
      </c>
      <c r="V330" s="59">
        <v>0</v>
      </c>
      <c r="W330" s="59">
        <v>0</v>
      </c>
      <c r="X330" s="59">
        <v>0</v>
      </c>
      <c r="Y330" s="59">
        <v>0</v>
      </c>
      <c r="Z330" s="59">
        <v>0</v>
      </c>
      <c r="AA330" s="59">
        <v>0</v>
      </c>
      <c r="AB330" s="59">
        <v>0</v>
      </c>
      <c r="AC330" s="59">
        <v>0</v>
      </c>
      <c r="AD330" s="59">
        <v>0</v>
      </c>
      <c r="AE330" s="59">
        <v>0</v>
      </c>
      <c r="AF330" s="59">
        <v>0</v>
      </c>
      <c r="AG330" s="59">
        <v>0</v>
      </c>
      <c r="AH330" s="59">
        <v>0</v>
      </c>
      <c r="AI330" s="59">
        <v>0</v>
      </c>
      <c r="AJ330" s="59">
        <v>0</v>
      </c>
      <c r="AK330" s="59">
        <v>-187.33799999999999</v>
      </c>
      <c r="AL330" s="59">
        <v>0</v>
      </c>
      <c r="AM330" s="59">
        <v>0</v>
      </c>
      <c r="AN330" s="59">
        <v>0</v>
      </c>
      <c r="AO330" s="59">
        <v>0</v>
      </c>
      <c r="AP330" s="59">
        <v>0</v>
      </c>
      <c r="AQ330" s="59">
        <v>-1085.7359799999999</v>
      </c>
    </row>
    <row r="331" spans="1:43">
      <c r="A331" s="389" t="s">
        <v>963</v>
      </c>
      <c r="B331" s="438">
        <v>304.20395000000002</v>
      </c>
      <c r="C331" s="438">
        <v>-682.98731999999995</v>
      </c>
      <c r="D331" s="438">
        <v>483.19450000000001</v>
      </c>
      <c r="E331" s="438">
        <v>-687.07967000000008</v>
      </c>
      <c r="F331" s="438">
        <v>-610.52377999999999</v>
      </c>
      <c r="G331" s="438">
        <v>356.77575999999999</v>
      </c>
      <c r="H331" s="438">
        <v>714.65737999999999</v>
      </c>
      <c r="I331" s="438">
        <v>-686.40800999999999</v>
      </c>
      <c r="J331" s="438">
        <v>-93.778779999999998</v>
      </c>
      <c r="K331" s="438">
        <v>1013.9824599999999</v>
      </c>
      <c r="L331" s="438">
        <v>-1109.65717</v>
      </c>
      <c r="M331" s="438">
        <v>1848.06583</v>
      </c>
      <c r="N331" s="438">
        <v>2038.38049</v>
      </c>
      <c r="O331" s="438">
        <v>-1263.6302599999999</v>
      </c>
      <c r="P331" s="438">
        <v>-1248.8808300000001</v>
      </c>
      <c r="Q331" s="438">
        <v>-29.772410000000001</v>
      </c>
      <c r="R331" s="438">
        <v>8.3416700000000006</v>
      </c>
      <c r="S331" s="438">
        <v>-844.08182999999997</v>
      </c>
      <c r="T331" s="438">
        <v>1736.7576000000001</v>
      </c>
      <c r="U331" s="438">
        <v>402.85184999999996</v>
      </c>
      <c r="V331" s="438">
        <v>-702.8954</v>
      </c>
      <c r="W331" s="438">
        <v>-447.85182000000003</v>
      </c>
      <c r="X331" s="438">
        <v>-1250.6398799999999</v>
      </c>
      <c r="Y331" s="438">
        <v>289.98584999999997</v>
      </c>
      <c r="Z331" s="438">
        <v>-367.79235999999997</v>
      </c>
      <c r="AA331" s="438">
        <v>-427.02983</v>
      </c>
      <c r="AB331" s="438">
        <v>847.88166999999999</v>
      </c>
      <c r="AC331" s="438">
        <v>143.38480999999999</v>
      </c>
      <c r="AD331" s="438">
        <v>74.809899999999999</v>
      </c>
      <c r="AE331" s="438">
        <v>360.97282000000001</v>
      </c>
      <c r="AF331" s="438">
        <v>375.07544000000001</v>
      </c>
      <c r="AG331" s="438">
        <v>-99.65889</v>
      </c>
      <c r="AH331" s="438">
        <v>-584.73311000000001</v>
      </c>
      <c r="AI331" s="438">
        <v>-635.22581000000002</v>
      </c>
      <c r="AJ331" s="438">
        <v>-98.442460000000011</v>
      </c>
      <c r="AK331" s="438">
        <v>486.36250999999999</v>
      </c>
      <c r="AL331" s="438">
        <v>-2249.9119000000001</v>
      </c>
      <c r="AM331" s="438">
        <v>-484.22028999999998</v>
      </c>
      <c r="AN331" s="438">
        <v>1485.2185300000001</v>
      </c>
      <c r="AO331" s="438">
        <v>-594.42606000000001</v>
      </c>
      <c r="AP331" s="438">
        <v>-95.516440000000003</v>
      </c>
      <c r="AQ331" s="438">
        <v>-2324.2412899999999</v>
      </c>
    </row>
    <row r="332" spans="1:43" ht="3.75" customHeight="1" thickBot="1">
      <c r="A332" s="287"/>
      <c r="B332" s="485"/>
      <c r="C332" s="485"/>
      <c r="D332" s="485"/>
      <c r="E332" s="485"/>
      <c r="F332" s="485"/>
      <c r="G332" s="485"/>
      <c r="H332" s="485"/>
      <c r="I332" s="485"/>
      <c r="J332" s="485"/>
      <c r="K332" s="485"/>
      <c r="L332" s="485"/>
      <c r="M332" s="485"/>
      <c r="N332" s="485"/>
      <c r="O332" s="485"/>
      <c r="P332" s="485"/>
      <c r="Q332" s="485"/>
      <c r="R332" s="485"/>
      <c r="S332" s="485"/>
      <c r="T332" s="485"/>
      <c r="U332" s="485"/>
      <c r="V332" s="485"/>
      <c r="W332" s="485"/>
      <c r="X332" s="485"/>
      <c r="Y332" s="485"/>
      <c r="Z332" s="485"/>
      <c r="AA332" s="485"/>
      <c r="AB332" s="485"/>
      <c r="AC332" s="485"/>
      <c r="AD332" s="485"/>
      <c r="AE332" s="485"/>
      <c r="AF332" s="485"/>
      <c r="AG332" s="485"/>
      <c r="AH332" s="485"/>
      <c r="AI332" s="485"/>
      <c r="AJ332" s="485"/>
      <c r="AK332" s="485"/>
      <c r="AL332" s="485"/>
      <c r="AM332" s="485"/>
      <c r="AN332" s="485"/>
      <c r="AO332" s="485"/>
      <c r="AP332" s="485"/>
      <c r="AQ332" s="485"/>
    </row>
    <row r="333" spans="1:43" ht="15.75" thickTop="1">
      <c r="A333" s="64"/>
      <c r="B333" s="96"/>
      <c r="C333" s="96"/>
      <c r="D333" s="96"/>
      <c r="E333" s="96"/>
      <c r="F333" s="96"/>
      <c r="G333" s="96"/>
      <c r="H333" s="96"/>
      <c r="I333" s="96"/>
      <c r="J333" s="96"/>
      <c r="K333" s="96"/>
      <c r="L333" s="96"/>
      <c r="M333" s="96"/>
      <c r="N333" s="96"/>
      <c r="O333" s="96"/>
      <c r="P333" s="96"/>
      <c r="Q333" s="96"/>
      <c r="R333" s="96"/>
      <c r="S333" s="96"/>
      <c r="T333" s="96"/>
      <c r="U333" s="96"/>
      <c r="V333" s="96"/>
      <c r="W333" s="96"/>
      <c r="X333" s="96"/>
      <c r="Y333" s="96"/>
      <c r="Z333" s="96"/>
      <c r="AA333" s="96"/>
      <c r="AB333" s="96"/>
      <c r="AC333" s="96"/>
      <c r="AD333" s="96"/>
      <c r="AE333" s="96"/>
      <c r="AF333" s="96"/>
      <c r="AG333" s="96"/>
      <c r="AH333" s="96"/>
      <c r="AI333" s="96"/>
      <c r="AJ333" s="96"/>
      <c r="AK333" s="96"/>
      <c r="AL333" s="96"/>
      <c r="AM333" s="96"/>
      <c r="AN333" s="96"/>
      <c r="AO333" s="96"/>
      <c r="AP333" s="96"/>
      <c r="AQ333" s="96"/>
    </row>
  </sheetData>
  <mergeCells count="4">
    <mergeCell ref="A1:AQ1"/>
    <mergeCell ref="A2:AQ2"/>
    <mergeCell ref="A3:AQ3"/>
    <mergeCell ref="A4:AQ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125"/>
  <sheetViews>
    <sheetView zoomScaleNormal="100" workbookViewId="0">
      <selection sqref="A1:AQ1"/>
    </sheetView>
  </sheetViews>
  <sheetFormatPr defaultRowHeight="15"/>
  <cols>
    <col min="1" max="1" width="99.5703125" style="5" customWidth="1"/>
    <col min="2" max="2" width="8.28515625" style="5" bestFit="1" customWidth="1"/>
    <col min="3" max="6" width="8.28515625" style="677" customWidth="1"/>
    <col min="7" max="9" width="8.28515625" style="5" bestFit="1" customWidth="1"/>
    <col min="10" max="10" width="9.28515625" style="5" customWidth="1"/>
    <col min="11" max="11" width="8.28515625" style="5" bestFit="1" customWidth="1"/>
    <col min="12" max="13" width="7.28515625" style="5" bestFit="1" customWidth="1"/>
    <col min="14" max="16" width="8.28515625" style="5" bestFit="1" customWidth="1"/>
    <col min="17" max="17" width="8.42578125" style="5" customWidth="1"/>
    <col min="18" max="38" width="8.28515625" style="5" bestFit="1" customWidth="1"/>
    <col min="39" max="40" width="8.28515625" style="659" bestFit="1" customWidth="1"/>
    <col min="41" max="41" width="7.85546875" style="673" bestFit="1" customWidth="1"/>
    <col min="42" max="42" width="8.28515625" style="5" bestFit="1" customWidth="1"/>
    <col min="43" max="43" width="9.28515625" style="5" bestFit="1" customWidth="1"/>
    <col min="44" max="16384" width="9.140625" style="5"/>
  </cols>
  <sheetData>
    <row r="1" spans="1:43" ht="30" customHeight="1">
      <c r="A1" s="718" t="s">
        <v>956</v>
      </c>
      <c r="B1" s="718"/>
      <c r="C1" s="718"/>
      <c r="D1" s="718"/>
      <c r="E1" s="718"/>
      <c r="F1" s="718"/>
      <c r="G1" s="718"/>
      <c r="H1" s="718"/>
      <c r="I1" s="718"/>
      <c r="J1" s="718"/>
      <c r="K1" s="718"/>
      <c r="L1" s="718"/>
      <c r="M1" s="718"/>
      <c r="N1" s="718"/>
      <c r="O1" s="718"/>
      <c r="P1" s="718"/>
      <c r="Q1" s="718"/>
      <c r="R1" s="718"/>
      <c r="S1" s="718"/>
      <c r="T1" s="718"/>
      <c r="U1" s="718"/>
      <c r="V1" s="718"/>
      <c r="W1" s="718"/>
      <c r="X1" s="718"/>
      <c r="Y1" s="718"/>
      <c r="Z1" s="718"/>
      <c r="AA1" s="718"/>
      <c r="AB1" s="718"/>
      <c r="AC1" s="718"/>
      <c r="AD1" s="718"/>
      <c r="AE1" s="718"/>
      <c r="AF1" s="718"/>
      <c r="AG1" s="718"/>
      <c r="AH1" s="718"/>
      <c r="AI1" s="718"/>
      <c r="AJ1" s="718"/>
      <c r="AK1" s="718"/>
      <c r="AL1" s="718"/>
      <c r="AM1" s="718"/>
      <c r="AN1" s="718"/>
      <c r="AO1" s="718"/>
      <c r="AP1" s="718"/>
      <c r="AQ1" s="718"/>
    </row>
    <row r="2" spans="1:43" ht="18">
      <c r="A2" s="719" t="s">
        <v>982</v>
      </c>
      <c r="B2" s="719"/>
      <c r="C2" s="719"/>
      <c r="D2" s="719"/>
      <c r="E2" s="719"/>
      <c r="F2" s="719"/>
      <c r="G2" s="719"/>
      <c r="H2" s="719"/>
      <c r="I2" s="719"/>
      <c r="J2" s="719"/>
      <c r="K2" s="719"/>
      <c r="L2" s="719"/>
      <c r="M2" s="719"/>
      <c r="N2" s="719"/>
      <c r="O2" s="719"/>
      <c r="P2" s="719"/>
      <c r="Q2" s="719"/>
      <c r="R2" s="719"/>
      <c r="S2" s="719"/>
      <c r="T2" s="719"/>
      <c r="U2" s="719"/>
      <c r="V2" s="719"/>
      <c r="W2" s="719"/>
      <c r="X2" s="719"/>
      <c r="Y2" s="719"/>
      <c r="Z2" s="719"/>
      <c r="AA2" s="719"/>
      <c r="AB2" s="719"/>
      <c r="AC2" s="719"/>
      <c r="AD2" s="719"/>
      <c r="AE2" s="719"/>
      <c r="AF2" s="719"/>
      <c r="AG2" s="719"/>
      <c r="AH2" s="719"/>
      <c r="AI2" s="719"/>
      <c r="AJ2" s="719"/>
      <c r="AK2" s="719"/>
      <c r="AL2" s="719"/>
      <c r="AM2" s="719"/>
      <c r="AN2" s="719"/>
      <c r="AO2" s="719"/>
      <c r="AP2" s="719"/>
      <c r="AQ2" s="719"/>
    </row>
    <row r="3" spans="1:43" ht="30" customHeight="1">
      <c r="A3" s="725" t="s">
        <v>1512</v>
      </c>
      <c r="B3" s="725"/>
      <c r="C3" s="725"/>
      <c r="D3" s="725"/>
      <c r="E3" s="725"/>
      <c r="F3" s="725"/>
      <c r="G3" s="725"/>
      <c r="H3" s="725"/>
      <c r="I3" s="725"/>
      <c r="J3" s="725"/>
      <c r="K3" s="725"/>
      <c r="L3" s="725"/>
      <c r="M3" s="725"/>
      <c r="N3" s="725"/>
      <c r="O3" s="725"/>
      <c r="P3" s="725"/>
      <c r="Q3" s="725"/>
      <c r="R3" s="725"/>
      <c r="S3" s="725"/>
      <c r="T3" s="725"/>
      <c r="U3" s="725"/>
      <c r="V3" s="725"/>
      <c r="W3" s="725"/>
      <c r="X3" s="725"/>
      <c r="Y3" s="725"/>
      <c r="Z3" s="725"/>
      <c r="AA3" s="725"/>
      <c r="AB3" s="725"/>
      <c r="AC3" s="725"/>
      <c r="AD3" s="725"/>
      <c r="AE3" s="725"/>
      <c r="AF3" s="725"/>
      <c r="AG3" s="725"/>
      <c r="AH3" s="725"/>
      <c r="AI3" s="725"/>
      <c r="AJ3" s="725"/>
      <c r="AK3" s="725"/>
      <c r="AL3" s="725"/>
      <c r="AM3" s="725"/>
      <c r="AN3" s="725"/>
      <c r="AO3" s="725"/>
      <c r="AP3" s="725"/>
      <c r="AQ3" s="725"/>
    </row>
    <row r="4" spans="1:43">
      <c r="A4" s="103"/>
      <c r="B4" s="178"/>
      <c r="C4" s="178"/>
      <c r="D4" s="178"/>
      <c r="E4" s="178"/>
      <c r="F4" s="178"/>
      <c r="G4" s="178"/>
      <c r="H4" s="178"/>
      <c r="I4" s="178"/>
      <c r="J4" s="178"/>
      <c r="K4" s="178"/>
      <c r="L4" s="178"/>
      <c r="M4" s="178"/>
      <c r="N4" s="178"/>
      <c r="O4" s="11"/>
      <c r="P4" s="11"/>
      <c r="Q4" s="11"/>
      <c r="R4" s="11"/>
      <c r="S4" s="11"/>
      <c r="T4" s="11"/>
      <c r="U4" s="11"/>
      <c r="V4" s="11"/>
      <c r="W4" s="11"/>
      <c r="X4" s="11"/>
      <c r="Y4" s="11"/>
      <c r="Z4" s="11"/>
      <c r="AA4" s="11"/>
      <c r="AB4" s="11"/>
      <c r="AC4" s="11"/>
      <c r="AD4" s="10"/>
      <c r="AE4" s="10"/>
      <c r="AF4" s="10"/>
      <c r="AG4" s="10"/>
      <c r="AH4" s="10"/>
      <c r="AI4" s="10"/>
      <c r="AJ4" s="10"/>
      <c r="AK4" s="10"/>
      <c r="AL4" s="10"/>
      <c r="AM4" s="10"/>
      <c r="AN4" s="10"/>
      <c r="AO4" s="10"/>
      <c r="AP4" s="10"/>
      <c r="AQ4" s="10"/>
    </row>
    <row r="5" spans="1:43" ht="30" customHeight="1">
      <c r="A5" s="102"/>
      <c r="B5" s="52" t="s">
        <v>65</v>
      </c>
      <c r="C5" s="52" t="s">
        <v>66</v>
      </c>
      <c r="D5" s="52" t="s">
        <v>67</v>
      </c>
      <c r="E5" s="52" t="s">
        <v>89</v>
      </c>
      <c r="F5" s="52" t="s">
        <v>68</v>
      </c>
      <c r="G5" s="52" t="s">
        <v>69</v>
      </c>
      <c r="H5" s="52" t="s">
        <v>86</v>
      </c>
      <c r="I5" s="52" t="s">
        <v>70</v>
      </c>
      <c r="J5" s="52" t="s">
        <v>71</v>
      </c>
      <c r="K5" s="52" t="s">
        <v>72</v>
      </c>
      <c r="L5" s="52" t="s">
        <v>73</v>
      </c>
      <c r="M5" s="52" t="s">
        <v>74</v>
      </c>
      <c r="N5" s="53" t="s">
        <v>80</v>
      </c>
      <c r="O5" s="52" t="s">
        <v>78</v>
      </c>
      <c r="P5" s="52" t="s">
        <v>87</v>
      </c>
      <c r="Q5" s="52" t="s">
        <v>79</v>
      </c>
      <c r="R5" s="52" t="s">
        <v>77</v>
      </c>
      <c r="S5" s="52" t="s">
        <v>75</v>
      </c>
      <c r="T5" s="52" t="s">
        <v>88</v>
      </c>
      <c r="U5" s="52" t="s">
        <v>76</v>
      </c>
      <c r="V5" s="53" t="s">
        <v>84</v>
      </c>
      <c r="W5" s="52" t="s">
        <v>85</v>
      </c>
      <c r="X5" s="52" t="s">
        <v>83</v>
      </c>
      <c r="Y5" s="52" t="s">
        <v>82</v>
      </c>
      <c r="Z5" s="52" t="s">
        <v>81</v>
      </c>
      <c r="AA5" s="52" t="s">
        <v>90</v>
      </c>
      <c r="AB5" s="52" t="s">
        <v>91</v>
      </c>
      <c r="AC5" s="52" t="s">
        <v>92</v>
      </c>
      <c r="AD5" s="53" t="s">
        <v>93</v>
      </c>
      <c r="AE5" s="52" t="s">
        <v>94</v>
      </c>
      <c r="AF5" s="52" t="s">
        <v>514</v>
      </c>
      <c r="AG5" s="52" t="s">
        <v>1266</v>
      </c>
      <c r="AH5" s="52" t="s">
        <v>1275</v>
      </c>
      <c r="AI5" s="52" t="s">
        <v>1276</v>
      </c>
      <c r="AJ5" s="52" t="s">
        <v>1286</v>
      </c>
      <c r="AK5" s="52" t="s">
        <v>1287</v>
      </c>
      <c r="AL5" s="52" t="s">
        <v>1376</v>
      </c>
      <c r="AM5" s="52" t="s">
        <v>1495</v>
      </c>
      <c r="AN5" s="52" t="s">
        <v>1408</v>
      </c>
      <c r="AO5" s="52" t="s">
        <v>1409</v>
      </c>
      <c r="AP5" s="52" t="s">
        <v>1410</v>
      </c>
      <c r="AQ5" s="53" t="s">
        <v>515</v>
      </c>
    </row>
    <row r="6" spans="1:43">
      <c r="A6" s="103"/>
      <c r="B6" s="104"/>
      <c r="C6" s="104"/>
      <c r="D6" s="104"/>
      <c r="E6" s="104"/>
      <c r="F6" s="104"/>
      <c r="G6" s="104"/>
      <c r="H6" s="104"/>
      <c r="I6" s="104"/>
      <c r="J6" s="104"/>
      <c r="K6" s="104"/>
      <c r="L6" s="104"/>
      <c r="M6" s="104"/>
      <c r="N6" s="105"/>
      <c r="O6" s="104"/>
      <c r="P6" s="104"/>
      <c r="Q6" s="104"/>
      <c r="R6" s="104"/>
      <c r="S6" s="104"/>
      <c r="T6" s="104"/>
      <c r="U6" s="104"/>
      <c r="V6" s="105"/>
      <c r="W6" s="104"/>
      <c r="X6" s="104"/>
      <c r="Y6" s="104"/>
      <c r="Z6" s="104"/>
      <c r="AA6" s="104"/>
      <c r="AB6" s="104"/>
      <c r="AC6" s="104"/>
      <c r="AD6" s="105"/>
      <c r="AE6" s="104"/>
      <c r="AF6" s="104"/>
      <c r="AG6" s="104"/>
      <c r="AH6" s="104"/>
      <c r="AI6" s="104"/>
      <c r="AJ6" s="104"/>
      <c r="AK6" s="104"/>
      <c r="AL6" s="104"/>
      <c r="AM6" s="104"/>
      <c r="AN6" s="104"/>
      <c r="AO6" s="104"/>
      <c r="AP6" s="104"/>
      <c r="AQ6" s="105"/>
    </row>
    <row r="7" spans="1:43">
      <c r="A7" s="72" t="s">
        <v>517</v>
      </c>
      <c r="B7" s="52"/>
      <c r="C7" s="52"/>
      <c r="D7" s="52"/>
      <c r="E7" s="52"/>
      <c r="F7" s="52"/>
      <c r="G7" s="52"/>
      <c r="H7" s="52"/>
      <c r="I7" s="52"/>
      <c r="J7" s="52"/>
      <c r="K7" s="52"/>
      <c r="L7" s="52"/>
      <c r="M7" s="52"/>
      <c r="N7" s="53"/>
      <c r="O7" s="52"/>
      <c r="P7" s="52"/>
      <c r="Q7" s="52"/>
      <c r="R7" s="52"/>
      <c r="S7" s="52"/>
      <c r="T7" s="52"/>
      <c r="U7" s="52"/>
      <c r="V7" s="53"/>
      <c r="W7" s="52"/>
      <c r="X7" s="52"/>
      <c r="Y7" s="52"/>
      <c r="Z7" s="52"/>
      <c r="AA7" s="52"/>
      <c r="AB7" s="52"/>
      <c r="AC7" s="52"/>
      <c r="AD7" s="53"/>
      <c r="AE7" s="52"/>
      <c r="AF7" s="52"/>
      <c r="AG7" s="52"/>
      <c r="AH7" s="52"/>
      <c r="AI7" s="52"/>
      <c r="AJ7" s="52"/>
      <c r="AK7" s="52"/>
      <c r="AL7" s="52"/>
      <c r="AM7" s="52"/>
      <c r="AN7" s="52"/>
      <c r="AO7" s="52"/>
      <c r="AP7" s="52"/>
      <c r="AQ7" s="53"/>
    </row>
    <row r="8" spans="1:43">
      <c r="A8" s="103" t="s">
        <v>518</v>
      </c>
      <c r="B8" s="106">
        <v>0.193</v>
      </c>
      <c r="C8" s="106">
        <v>0.1234</v>
      </c>
      <c r="D8" s="106">
        <v>8.7599999999999997E-2</v>
      </c>
      <c r="E8" s="106">
        <v>8.2100000000000006E-2</v>
      </c>
      <c r="F8" s="106">
        <v>0.1149</v>
      </c>
      <c r="G8" s="106">
        <v>7.51E-2</v>
      </c>
      <c r="H8" s="106">
        <v>6.6299999999999998E-2</v>
      </c>
      <c r="I8" s="106">
        <v>6.5199999999999994E-2</v>
      </c>
      <c r="J8" s="106">
        <v>7.1499999999999994E-2</v>
      </c>
      <c r="K8" s="106">
        <v>8.4900000000000003E-2</v>
      </c>
      <c r="L8" s="106">
        <v>5.8999999999999997E-2</v>
      </c>
      <c r="M8" s="106">
        <v>6.5199999999999994E-2</v>
      </c>
      <c r="N8" s="106">
        <v>9.4600000000000004E-2</v>
      </c>
      <c r="O8" s="106">
        <v>0.1293</v>
      </c>
      <c r="P8" s="106">
        <v>8.5999999999999993E-2</v>
      </c>
      <c r="Q8" s="106">
        <v>0.104</v>
      </c>
      <c r="R8" s="106">
        <v>0.10639999999999999</v>
      </c>
      <c r="S8" s="106">
        <v>7.0000000000000007E-2</v>
      </c>
      <c r="T8" s="106">
        <v>6.6000000000000003E-2</v>
      </c>
      <c r="U8" s="106">
        <v>0.11409999999999999</v>
      </c>
      <c r="V8" s="106">
        <v>9.98E-2</v>
      </c>
      <c r="W8" s="106">
        <v>6.0400000000000002E-2</v>
      </c>
      <c r="X8" s="106">
        <v>0.1007</v>
      </c>
      <c r="Y8" s="106">
        <v>5.1400000000000001E-2</v>
      </c>
      <c r="Z8" s="106">
        <v>5.79E-2</v>
      </c>
      <c r="AA8" s="106">
        <v>5.28E-2</v>
      </c>
      <c r="AB8" s="106">
        <v>6.2799999999999995E-2</v>
      </c>
      <c r="AC8" s="106">
        <v>0.10349999999999999</v>
      </c>
      <c r="AD8" s="106">
        <v>6.7699999999999996E-2</v>
      </c>
      <c r="AE8" s="106">
        <v>6.7100000000000007E-2</v>
      </c>
      <c r="AF8" s="106">
        <v>0.1048</v>
      </c>
      <c r="AG8" s="106">
        <v>6.88E-2</v>
      </c>
      <c r="AH8" s="106">
        <v>5.2400000000000002E-2</v>
      </c>
      <c r="AI8" s="106">
        <v>4.1500000000000002E-2</v>
      </c>
      <c r="AJ8" s="106">
        <v>5.8400000000000001E-2</v>
      </c>
      <c r="AK8" s="106">
        <v>3.32E-2</v>
      </c>
      <c r="AL8" s="106">
        <v>9.0200000000000002E-2</v>
      </c>
      <c r="AM8" s="106">
        <v>4.9399999999999999E-2</v>
      </c>
      <c r="AN8" s="106">
        <v>6.3399999999999998E-2</v>
      </c>
      <c r="AO8" s="106">
        <v>0.1003</v>
      </c>
      <c r="AP8" s="106">
        <v>0.1497</v>
      </c>
      <c r="AQ8" s="106">
        <v>0.1046</v>
      </c>
    </row>
    <row r="9" spans="1:43">
      <c r="A9" s="103" t="s">
        <v>519</v>
      </c>
      <c r="B9" s="106">
        <v>0.6784</v>
      </c>
      <c r="C9" s="106">
        <v>0.75329999999999997</v>
      </c>
      <c r="D9" s="106">
        <v>0.67789999999999995</v>
      </c>
      <c r="E9" s="106">
        <v>0.78110000000000002</v>
      </c>
      <c r="F9" s="106">
        <v>0.57130000000000003</v>
      </c>
      <c r="G9" s="106">
        <v>0.74980000000000002</v>
      </c>
      <c r="H9" s="106">
        <v>0.78790000000000004</v>
      </c>
      <c r="I9" s="106">
        <v>0.82950000000000002</v>
      </c>
      <c r="J9" s="106">
        <v>0.81059999999999999</v>
      </c>
      <c r="K9" s="106">
        <v>0.78290000000000004</v>
      </c>
      <c r="L9" s="106">
        <v>0.79320000000000002</v>
      </c>
      <c r="M9" s="106">
        <v>0.82640000000000002</v>
      </c>
      <c r="N9" s="106">
        <v>0.78139999999999998</v>
      </c>
      <c r="O9" s="106">
        <v>0.75</v>
      </c>
      <c r="P9" s="106">
        <v>0.70820000000000005</v>
      </c>
      <c r="Q9" s="106">
        <v>0.79149999999999998</v>
      </c>
      <c r="R9" s="106">
        <v>0.77459999999999996</v>
      </c>
      <c r="S9" s="106">
        <v>0.81189999999999996</v>
      </c>
      <c r="T9" s="106">
        <v>0.73480000000000001</v>
      </c>
      <c r="U9" s="106">
        <v>0.81879999999999997</v>
      </c>
      <c r="V9" s="106">
        <v>0.81330000000000002</v>
      </c>
      <c r="W9" s="106">
        <v>0.74280000000000002</v>
      </c>
      <c r="X9" s="106">
        <v>0.754</v>
      </c>
      <c r="Y9" s="106">
        <v>0.81440000000000001</v>
      </c>
      <c r="Z9" s="106">
        <v>0.78990000000000005</v>
      </c>
      <c r="AA9" s="106">
        <v>0.82830000000000004</v>
      </c>
      <c r="AB9" s="106">
        <v>0.77959999999999996</v>
      </c>
      <c r="AC9" s="106">
        <v>0.78420000000000001</v>
      </c>
      <c r="AD9" s="106">
        <v>0.84870000000000001</v>
      </c>
      <c r="AE9" s="106">
        <v>0.71009999999999995</v>
      </c>
      <c r="AF9" s="106">
        <v>0.77859999999999996</v>
      </c>
      <c r="AG9" s="106">
        <v>0.80300000000000005</v>
      </c>
      <c r="AH9" s="106">
        <v>0.84870000000000001</v>
      </c>
      <c r="AI9" s="106">
        <v>0.73839999999999995</v>
      </c>
      <c r="AJ9" s="106">
        <v>0.76300000000000001</v>
      </c>
      <c r="AK9" s="106">
        <v>0.92500000000000004</v>
      </c>
      <c r="AL9" s="106">
        <v>0.8115</v>
      </c>
      <c r="AM9" s="106">
        <v>0.9173</v>
      </c>
      <c r="AN9" s="106">
        <v>0.77349999999999997</v>
      </c>
      <c r="AO9" s="106">
        <v>0.76160000000000005</v>
      </c>
      <c r="AP9" s="106">
        <v>0.76270000000000004</v>
      </c>
      <c r="AQ9" s="106">
        <v>0.752</v>
      </c>
    </row>
    <row r="10" spans="1:43">
      <c r="A10" s="72" t="s">
        <v>520</v>
      </c>
      <c r="B10" s="107"/>
      <c r="C10" s="107"/>
      <c r="D10" s="107"/>
      <c r="E10" s="107"/>
      <c r="F10" s="107"/>
      <c r="G10" s="107"/>
      <c r="H10" s="107"/>
      <c r="I10" s="107"/>
      <c r="J10" s="107"/>
      <c r="K10" s="107"/>
      <c r="L10" s="107"/>
      <c r="M10" s="107"/>
      <c r="N10" s="107"/>
      <c r="O10" s="107"/>
      <c r="P10" s="107"/>
      <c r="Q10" s="107"/>
      <c r="R10" s="107"/>
      <c r="S10" s="107"/>
      <c r="T10" s="107"/>
      <c r="U10" s="107"/>
      <c r="V10" s="107"/>
      <c r="W10" s="107"/>
      <c r="X10" s="107"/>
      <c r="Y10" s="107"/>
      <c r="Z10" s="107"/>
      <c r="AA10" s="107"/>
      <c r="AB10" s="107"/>
      <c r="AC10" s="107"/>
      <c r="AD10" s="107"/>
      <c r="AE10" s="107"/>
      <c r="AF10" s="107"/>
      <c r="AG10" s="107"/>
      <c r="AH10" s="107"/>
      <c r="AI10" s="107"/>
      <c r="AJ10" s="107"/>
      <c r="AK10" s="107"/>
      <c r="AL10" s="107"/>
      <c r="AM10" s="107"/>
      <c r="AN10" s="107"/>
      <c r="AO10" s="107"/>
      <c r="AP10" s="107"/>
      <c r="AQ10" s="107"/>
    </row>
    <row r="11" spans="1:43">
      <c r="A11" s="108" t="s">
        <v>1311</v>
      </c>
      <c r="B11" s="106">
        <v>0.57220000000000004</v>
      </c>
      <c r="C11" s="106">
        <v>0.68859999999999999</v>
      </c>
      <c r="D11" s="106">
        <v>0.76419999999999999</v>
      </c>
      <c r="E11" s="106">
        <v>0.79520000000000002</v>
      </c>
      <c r="F11" s="106">
        <v>0.59850000000000003</v>
      </c>
      <c r="G11" s="106">
        <v>0.65849999999999997</v>
      </c>
      <c r="H11" s="106">
        <v>0.7097</v>
      </c>
      <c r="I11" s="106">
        <v>0.69110000000000005</v>
      </c>
      <c r="J11" s="106">
        <v>0.72170000000000001</v>
      </c>
      <c r="K11" s="106">
        <v>0.71619999999999995</v>
      </c>
      <c r="L11" s="106">
        <v>0.71709999999999996</v>
      </c>
      <c r="M11" s="106">
        <v>0.74039999999999995</v>
      </c>
      <c r="N11" s="106">
        <v>0.71850000000000003</v>
      </c>
      <c r="O11" s="106">
        <v>0.83799999999999997</v>
      </c>
      <c r="P11" s="106">
        <v>0.79969999999999997</v>
      </c>
      <c r="Q11" s="106">
        <v>0.84650000000000003</v>
      </c>
      <c r="R11" s="106">
        <v>0.80489999999999995</v>
      </c>
      <c r="S11" s="106">
        <v>0.55520000000000003</v>
      </c>
      <c r="T11" s="106">
        <v>0.78039999999999998</v>
      </c>
      <c r="U11" s="106">
        <v>0.76129999999999998</v>
      </c>
      <c r="V11" s="106">
        <v>0.77580000000000005</v>
      </c>
      <c r="W11" s="106">
        <v>0.83120000000000005</v>
      </c>
      <c r="X11" s="106">
        <v>0.75649999999999995</v>
      </c>
      <c r="Y11" s="106">
        <v>0.7591</v>
      </c>
      <c r="Z11" s="106">
        <v>0.73919999999999997</v>
      </c>
      <c r="AA11" s="106">
        <v>0.71630000000000005</v>
      </c>
      <c r="AB11" s="106">
        <v>0.73619999999999997</v>
      </c>
      <c r="AC11" s="106">
        <v>0.751</v>
      </c>
      <c r="AD11" s="106">
        <v>0.70379999999999998</v>
      </c>
      <c r="AE11" s="106">
        <v>0.80430000000000001</v>
      </c>
      <c r="AF11" s="106">
        <v>0.3523</v>
      </c>
      <c r="AG11" s="106">
        <v>0.77690000000000003</v>
      </c>
      <c r="AH11" s="106">
        <v>0.74480000000000002</v>
      </c>
      <c r="AI11" s="106">
        <v>0.51070000000000004</v>
      </c>
      <c r="AJ11" s="106">
        <v>0.83899999999999997</v>
      </c>
      <c r="AK11" s="106">
        <v>0.24929999999999999</v>
      </c>
      <c r="AL11" s="106">
        <v>0.84770000000000001</v>
      </c>
      <c r="AM11" s="106">
        <v>0.74870000000000003</v>
      </c>
      <c r="AN11" s="106">
        <v>0.8014</v>
      </c>
      <c r="AO11" s="106">
        <v>0.6946</v>
      </c>
      <c r="AP11" s="106">
        <v>0.70530000000000004</v>
      </c>
      <c r="AQ11" s="106">
        <v>0.7087</v>
      </c>
    </row>
    <row r="12" spans="1:43">
      <c r="A12" s="108" t="s">
        <v>1312</v>
      </c>
      <c r="B12" s="106">
        <v>0.57220000000000004</v>
      </c>
      <c r="C12" s="106">
        <v>0.69230000000000003</v>
      </c>
      <c r="D12" s="106">
        <v>0.76639999999999997</v>
      </c>
      <c r="E12" s="106">
        <v>0.79869999999999997</v>
      </c>
      <c r="F12" s="106">
        <v>0.59860000000000002</v>
      </c>
      <c r="G12" s="106">
        <v>0.66279999999999994</v>
      </c>
      <c r="H12" s="106">
        <v>0.7097</v>
      </c>
      <c r="I12" s="106">
        <v>0.69450000000000001</v>
      </c>
      <c r="J12" s="106">
        <v>0.72750000000000004</v>
      </c>
      <c r="K12" s="106">
        <v>0.71619999999999995</v>
      </c>
      <c r="L12" s="106">
        <v>0.71709999999999996</v>
      </c>
      <c r="M12" s="106">
        <v>0.74039999999999995</v>
      </c>
      <c r="N12" s="106">
        <v>0.73329999999999995</v>
      </c>
      <c r="O12" s="106">
        <v>0.84450000000000003</v>
      </c>
      <c r="P12" s="106">
        <v>0.80310000000000004</v>
      </c>
      <c r="Q12" s="106">
        <v>0.85799999999999998</v>
      </c>
      <c r="R12" s="106">
        <v>0.80500000000000005</v>
      </c>
      <c r="S12" s="106">
        <v>0.56379999999999997</v>
      </c>
      <c r="T12" s="106">
        <v>0.78069999999999995</v>
      </c>
      <c r="U12" s="106">
        <v>0.76200000000000001</v>
      </c>
      <c r="V12" s="106">
        <v>0.77580000000000005</v>
      </c>
      <c r="W12" s="106">
        <v>0.83169999999999999</v>
      </c>
      <c r="X12" s="106">
        <v>0.75660000000000005</v>
      </c>
      <c r="Y12" s="106">
        <v>0.75919999999999999</v>
      </c>
      <c r="Z12" s="106">
        <v>0.74009999999999998</v>
      </c>
      <c r="AA12" s="106">
        <v>0.72540000000000004</v>
      </c>
      <c r="AB12" s="106">
        <v>0.73629999999999995</v>
      </c>
      <c r="AC12" s="106">
        <v>0.75570000000000004</v>
      </c>
      <c r="AD12" s="106">
        <v>0.71599999999999997</v>
      </c>
      <c r="AE12" s="106">
        <v>0.80430000000000001</v>
      </c>
      <c r="AF12" s="106">
        <v>0.3523</v>
      </c>
      <c r="AG12" s="106">
        <v>0.77690000000000003</v>
      </c>
      <c r="AH12" s="106">
        <v>0.74480000000000002</v>
      </c>
      <c r="AI12" s="106">
        <v>0.51070000000000004</v>
      </c>
      <c r="AJ12" s="106">
        <v>0.83899999999999997</v>
      </c>
      <c r="AK12" s="106">
        <v>0.24929999999999999</v>
      </c>
      <c r="AL12" s="106">
        <v>0.84770000000000001</v>
      </c>
      <c r="AM12" s="106">
        <v>0.74870000000000003</v>
      </c>
      <c r="AN12" s="106">
        <v>0.8014</v>
      </c>
      <c r="AO12" s="106">
        <v>0.6946</v>
      </c>
      <c r="AP12" s="106">
        <v>0.70530000000000004</v>
      </c>
      <c r="AQ12" s="106">
        <v>0.7107</v>
      </c>
    </row>
    <row r="13" spans="1:43">
      <c r="A13" s="103" t="s">
        <v>1313</v>
      </c>
      <c r="B13" s="106">
        <v>0.1416</v>
      </c>
      <c r="C13" s="106">
        <v>0.17730000000000001</v>
      </c>
      <c r="D13" s="106">
        <v>6.2799999999999995E-2</v>
      </c>
      <c r="E13" s="106">
        <v>6.9800000000000001E-2</v>
      </c>
      <c r="F13" s="106">
        <v>0.21410000000000001</v>
      </c>
      <c r="G13" s="106">
        <v>0.1139</v>
      </c>
      <c r="H13" s="106">
        <v>6.6799999999999998E-2</v>
      </c>
      <c r="I13" s="106">
        <v>8.0699999999999994E-2</v>
      </c>
      <c r="J13" s="106">
        <v>6.8900000000000003E-2</v>
      </c>
      <c r="K13" s="106">
        <v>3.9600000000000003E-2</v>
      </c>
      <c r="L13" s="106">
        <v>2.76E-2</v>
      </c>
      <c r="M13" s="106">
        <v>1.5299999999999999E-2</v>
      </c>
      <c r="N13" s="106">
        <v>0.1008</v>
      </c>
      <c r="O13" s="106">
        <v>1.52E-2</v>
      </c>
      <c r="P13" s="106">
        <v>8.2100000000000006E-2</v>
      </c>
      <c r="Q13" s="106">
        <v>1.7999999999999999E-2</v>
      </c>
      <c r="R13" s="106">
        <v>0</v>
      </c>
      <c r="S13" s="106">
        <v>1.52E-2</v>
      </c>
      <c r="T13" s="106">
        <v>0.03</v>
      </c>
      <c r="U13" s="106">
        <v>7.8200000000000006E-2</v>
      </c>
      <c r="V13" s="106">
        <v>7.3599999999999999E-2</v>
      </c>
      <c r="W13" s="106">
        <v>4.0000000000000001E-3</v>
      </c>
      <c r="X13" s="106">
        <v>2.58E-2</v>
      </c>
      <c r="Y13" s="106">
        <v>7.3300000000000004E-2</v>
      </c>
      <c r="Z13" s="106">
        <v>0.1255</v>
      </c>
      <c r="AA13" s="106">
        <v>0.14099999999999999</v>
      </c>
      <c r="AB13" s="106">
        <v>0.13420000000000001</v>
      </c>
      <c r="AC13" s="106">
        <v>6.5000000000000002E-2</v>
      </c>
      <c r="AD13" s="106">
        <v>0.14829999999999999</v>
      </c>
      <c r="AE13" s="106">
        <v>1.6E-2</v>
      </c>
      <c r="AF13" s="106">
        <v>0.16850000000000001</v>
      </c>
      <c r="AG13" s="106">
        <v>6.4100000000000004E-2</v>
      </c>
      <c r="AH13" s="106">
        <v>4.8399999999999999E-2</v>
      </c>
      <c r="AI13" s="106">
        <v>7.0099999999999996E-2</v>
      </c>
      <c r="AJ13" s="106">
        <v>2.1600000000000001E-2</v>
      </c>
      <c r="AK13" s="106">
        <v>0</v>
      </c>
      <c r="AL13" s="106">
        <v>4.9299999999999997E-2</v>
      </c>
      <c r="AM13" s="106">
        <v>0</v>
      </c>
      <c r="AN13" s="106">
        <v>0</v>
      </c>
      <c r="AO13" s="106">
        <v>0</v>
      </c>
      <c r="AP13" s="106">
        <v>0</v>
      </c>
      <c r="AQ13" s="106">
        <v>8.8700000000000001E-2</v>
      </c>
    </row>
    <row r="14" spans="1:43">
      <c r="A14" s="108" t="s">
        <v>1314</v>
      </c>
      <c r="B14" s="106">
        <v>0</v>
      </c>
      <c r="C14" s="106">
        <v>0</v>
      </c>
      <c r="D14" s="106">
        <v>0</v>
      </c>
      <c r="E14" s="106">
        <v>2.9999999999999997E-4</v>
      </c>
      <c r="F14" s="106">
        <v>0</v>
      </c>
      <c r="G14" s="106">
        <v>0</v>
      </c>
      <c r="H14" s="106">
        <v>1.6000000000000001E-3</v>
      </c>
      <c r="I14" s="106">
        <v>0</v>
      </c>
      <c r="J14" s="106">
        <v>0</v>
      </c>
      <c r="K14" s="106">
        <v>0</v>
      </c>
      <c r="L14" s="106">
        <v>0</v>
      </c>
      <c r="M14" s="106">
        <v>0</v>
      </c>
      <c r="N14" s="106">
        <v>0</v>
      </c>
      <c r="O14" s="106">
        <v>0</v>
      </c>
      <c r="P14" s="106">
        <v>0</v>
      </c>
      <c r="Q14" s="106">
        <v>0</v>
      </c>
      <c r="R14" s="106">
        <v>0</v>
      </c>
      <c r="S14" s="106">
        <v>0</v>
      </c>
      <c r="T14" s="106">
        <v>3.5000000000000001E-3</v>
      </c>
      <c r="U14" s="106">
        <v>0</v>
      </c>
      <c r="V14" s="106">
        <v>0</v>
      </c>
      <c r="W14" s="106">
        <v>0</v>
      </c>
      <c r="X14" s="106">
        <v>0</v>
      </c>
      <c r="Y14" s="106">
        <v>0</v>
      </c>
      <c r="Z14" s="106">
        <v>0</v>
      </c>
      <c r="AA14" s="106">
        <v>2.5000000000000001E-3</v>
      </c>
      <c r="AB14" s="106">
        <v>0</v>
      </c>
      <c r="AC14" s="106">
        <v>2.0000000000000001E-4</v>
      </c>
      <c r="AD14" s="106">
        <v>0</v>
      </c>
      <c r="AE14" s="106">
        <v>0</v>
      </c>
      <c r="AF14" s="106">
        <v>0</v>
      </c>
      <c r="AG14" s="106">
        <v>0</v>
      </c>
      <c r="AH14" s="106">
        <v>6.0000000000000001E-3</v>
      </c>
      <c r="AI14" s="106">
        <v>0</v>
      </c>
      <c r="AJ14" s="106">
        <v>1.9E-3</v>
      </c>
      <c r="AK14" s="106">
        <v>0</v>
      </c>
      <c r="AL14" s="106">
        <v>0</v>
      </c>
      <c r="AM14" s="106">
        <v>0</v>
      </c>
      <c r="AN14" s="106">
        <v>0</v>
      </c>
      <c r="AO14" s="106">
        <v>0</v>
      </c>
      <c r="AP14" s="106">
        <v>1.46E-2</v>
      </c>
      <c r="AQ14" s="106">
        <v>2.0000000000000001E-4</v>
      </c>
    </row>
    <row r="15" spans="1:43">
      <c r="A15" s="109" t="s">
        <v>521</v>
      </c>
      <c r="B15" s="107"/>
      <c r="C15" s="107"/>
      <c r="D15" s="107"/>
      <c r="E15" s="107"/>
      <c r="F15" s="107"/>
      <c r="G15" s="107"/>
      <c r="H15" s="107"/>
      <c r="I15" s="107"/>
      <c r="J15" s="107"/>
      <c r="K15" s="107"/>
      <c r="L15" s="107"/>
      <c r="M15" s="107"/>
      <c r="N15" s="107"/>
      <c r="O15" s="107"/>
      <c r="P15" s="107"/>
      <c r="Q15" s="107"/>
      <c r="R15" s="107"/>
      <c r="S15" s="107"/>
      <c r="T15" s="107"/>
      <c r="U15" s="107"/>
      <c r="V15" s="107"/>
      <c r="W15" s="107"/>
      <c r="X15" s="107"/>
      <c r="Y15" s="107"/>
      <c r="Z15" s="107"/>
      <c r="AA15" s="107"/>
      <c r="AB15" s="107"/>
      <c r="AC15" s="107"/>
      <c r="AD15" s="107"/>
      <c r="AE15" s="107"/>
      <c r="AF15" s="107"/>
      <c r="AG15" s="107"/>
      <c r="AH15" s="107"/>
      <c r="AI15" s="107"/>
      <c r="AJ15" s="107"/>
      <c r="AK15" s="107"/>
      <c r="AL15" s="107"/>
      <c r="AM15" s="107"/>
      <c r="AN15" s="107"/>
      <c r="AO15" s="107"/>
      <c r="AP15" s="107"/>
      <c r="AQ15" s="107"/>
    </row>
    <row r="16" spans="1:43">
      <c r="A16" s="108" t="s">
        <v>1362</v>
      </c>
      <c r="B16" s="106">
        <v>0.15509999999999999</v>
      </c>
      <c r="C16" s="106">
        <v>5.5500000000000001E-2</v>
      </c>
      <c r="D16" s="106">
        <v>1.0699999999999999E-2</v>
      </c>
      <c r="E16" s="106">
        <v>3.6700000000000003E-2</v>
      </c>
      <c r="F16" s="106">
        <v>3.61E-2</v>
      </c>
      <c r="G16" s="106">
        <v>0.1646</v>
      </c>
      <c r="H16" s="106">
        <v>5.7000000000000002E-2</v>
      </c>
      <c r="I16" s="106">
        <v>5.21E-2</v>
      </c>
      <c r="J16" s="106">
        <v>0.1411</v>
      </c>
      <c r="K16" s="106">
        <v>0.06</v>
      </c>
      <c r="L16" s="106">
        <v>0.17180000000000001</v>
      </c>
      <c r="M16" s="106">
        <v>4.2200000000000001E-2</v>
      </c>
      <c r="N16" s="106">
        <v>7.8899999999999998E-2</v>
      </c>
      <c r="O16" s="106">
        <v>0.12139999999999999</v>
      </c>
      <c r="P16" s="106">
        <v>5.5599999999999997E-2</v>
      </c>
      <c r="Q16" s="106">
        <v>2.3300000000000001E-2</v>
      </c>
      <c r="R16" s="106">
        <v>1.6400000000000001E-2</v>
      </c>
      <c r="S16" s="106">
        <v>1.9599999999999999E-2</v>
      </c>
      <c r="T16" s="106">
        <v>5.1000000000000004E-3</v>
      </c>
      <c r="U16" s="106">
        <v>3.0099999999999998E-2</v>
      </c>
      <c r="V16" s="106">
        <v>3.5999999999999999E-3</v>
      </c>
      <c r="W16" s="106">
        <v>4.4000000000000003E-3</v>
      </c>
      <c r="X16" s="106">
        <v>2.2000000000000001E-3</v>
      </c>
      <c r="Y16" s="106">
        <v>8.6999999999999994E-3</v>
      </c>
      <c r="Z16" s="106">
        <v>5.5399999999999998E-2</v>
      </c>
      <c r="AA16" s="106">
        <v>0.27939999999999998</v>
      </c>
      <c r="AB16" s="106">
        <v>4.0899999999999999E-2</v>
      </c>
      <c r="AC16" s="106">
        <v>7.0900000000000005E-2</v>
      </c>
      <c r="AD16" s="106">
        <v>1.24E-2</v>
      </c>
      <c r="AE16" s="106">
        <v>2.0199999999999999E-2</v>
      </c>
      <c r="AF16" s="106">
        <v>1.24E-2</v>
      </c>
      <c r="AG16" s="106">
        <v>1.47E-2</v>
      </c>
      <c r="AH16" s="106">
        <v>1.34E-2</v>
      </c>
      <c r="AI16" s="106">
        <v>4.1000000000000003E-3</v>
      </c>
      <c r="AJ16" s="106">
        <v>0.22159999999999999</v>
      </c>
      <c r="AK16" s="106">
        <v>2.0000000000000001E-4</v>
      </c>
      <c r="AL16" s="106">
        <v>8.0000000000000004E-4</v>
      </c>
      <c r="AM16" s="106">
        <v>4.6199999999999998E-2</v>
      </c>
      <c r="AN16" s="106">
        <v>0.99839999999999995</v>
      </c>
      <c r="AO16" s="106">
        <v>1.7600000000000001E-2</v>
      </c>
      <c r="AP16" s="106">
        <v>3.2399999999999998E-2</v>
      </c>
      <c r="AQ16" s="106">
        <v>6.7799999999999999E-2</v>
      </c>
    </row>
    <row r="17" spans="1:43">
      <c r="A17" s="108" t="s">
        <v>1316</v>
      </c>
      <c r="B17" s="106">
        <v>0.84489999999999998</v>
      </c>
      <c r="C17" s="106">
        <v>0.94450000000000001</v>
      </c>
      <c r="D17" s="106">
        <v>0.98929999999999996</v>
      </c>
      <c r="E17" s="106">
        <v>0.96330000000000005</v>
      </c>
      <c r="F17" s="106">
        <v>0.96389999999999998</v>
      </c>
      <c r="G17" s="106">
        <v>0.83540000000000003</v>
      </c>
      <c r="H17" s="106">
        <v>0.94299999999999995</v>
      </c>
      <c r="I17" s="106">
        <v>0.94789999999999996</v>
      </c>
      <c r="J17" s="106">
        <v>0.8589</v>
      </c>
      <c r="K17" s="106">
        <v>0.94</v>
      </c>
      <c r="L17" s="106">
        <v>0.82820000000000005</v>
      </c>
      <c r="M17" s="106">
        <v>0.95779999999999998</v>
      </c>
      <c r="N17" s="106">
        <v>0.92110000000000003</v>
      </c>
      <c r="O17" s="106">
        <v>0.87860000000000005</v>
      </c>
      <c r="P17" s="106">
        <v>0.94440000000000002</v>
      </c>
      <c r="Q17" s="106">
        <v>0.97670000000000001</v>
      </c>
      <c r="R17" s="106">
        <v>0.98360000000000003</v>
      </c>
      <c r="S17" s="106">
        <v>0.98040000000000005</v>
      </c>
      <c r="T17" s="106">
        <v>0.99490000000000001</v>
      </c>
      <c r="U17" s="106">
        <v>0.96989999999999998</v>
      </c>
      <c r="V17" s="106">
        <v>0.99639999999999995</v>
      </c>
      <c r="W17" s="106">
        <v>0.99560000000000004</v>
      </c>
      <c r="X17" s="106">
        <v>0.99780000000000002</v>
      </c>
      <c r="Y17" s="106">
        <v>0.99129999999999996</v>
      </c>
      <c r="Z17" s="106">
        <v>0.9446</v>
      </c>
      <c r="AA17" s="106">
        <v>0.72060000000000002</v>
      </c>
      <c r="AB17" s="106">
        <v>0.95909999999999995</v>
      </c>
      <c r="AC17" s="106">
        <v>0.92910000000000004</v>
      </c>
      <c r="AD17" s="106">
        <v>0.98760000000000003</v>
      </c>
      <c r="AE17" s="106">
        <v>0.9798</v>
      </c>
      <c r="AF17" s="106">
        <v>0.98760000000000003</v>
      </c>
      <c r="AG17" s="106">
        <v>0.98529999999999995</v>
      </c>
      <c r="AH17" s="106">
        <v>0.98660000000000003</v>
      </c>
      <c r="AI17" s="106">
        <v>0.99590000000000001</v>
      </c>
      <c r="AJ17" s="106">
        <v>0.77839999999999998</v>
      </c>
      <c r="AK17" s="106">
        <v>0.99980000000000002</v>
      </c>
      <c r="AL17" s="106">
        <v>0.99919999999999998</v>
      </c>
      <c r="AM17" s="106">
        <v>0.95379999999999998</v>
      </c>
      <c r="AN17" s="106">
        <v>1.6000000000000001E-3</v>
      </c>
      <c r="AO17" s="106">
        <v>0.98240000000000005</v>
      </c>
      <c r="AP17" s="106">
        <v>0.96760000000000002</v>
      </c>
      <c r="AQ17" s="106">
        <v>0.93220000000000003</v>
      </c>
    </row>
    <row r="18" spans="1:43">
      <c r="A18" s="108" t="s">
        <v>522</v>
      </c>
      <c r="B18" s="110">
        <v>689.47360000000003</v>
      </c>
      <c r="C18" s="110">
        <v>691.24839999999995</v>
      </c>
      <c r="D18" s="110">
        <v>680.21690000000001</v>
      </c>
      <c r="E18" s="110">
        <v>724.38239999999996</v>
      </c>
      <c r="F18" s="110">
        <v>712.91840000000002</v>
      </c>
      <c r="G18" s="110">
        <v>643.95010000000002</v>
      </c>
      <c r="H18" s="110">
        <v>500.99700000000001</v>
      </c>
      <c r="I18" s="110">
        <v>649.92769999999996</v>
      </c>
      <c r="J18" s="110">
        <v>729.26300000000003</v>
      </c>
      <c r="K18" s="110">
        <v>656.93259999999998</v>
      </c>
      <c r="L18" s="110">
        <v>660.3519</v>
      </c>
      <c r="M18" s="110">
        <v>515.43020000000001</v>
      </c>
      <c r="N18" s="110">
        <v>761.3297</v>
      </c>
      <c r="O18" s="110">
        <v>656.96429999999998</v>
      </c>
      <c r="P18" s="110">
        <v>431.04730000000001</v>
      </c>
      <c r="Q18" s="110">
        <v>861.64700000000005</v>
      </c>
      <c r="R18" s="110">
        <v>684.90589999999997</v>
      </c>
      <c r="S18" s="110">
        <v>595.01959999999997</v>
      </c>
      <c r="T18" s="110">
        <v>470.45940000000002</v>
      </c>
      <c r="U18" s="110">
        <v>551.5702</v>
      </c>
      <c r="V18" s="110">
        <v>523.04129999999998</v>
      </c>
      <c r="W18" s="110">
        <v>558.08299999999997</v>
      </c>
      <c r="X18" s="110">
        <v>477.45209999999997</v>
      </c>
      <c r="Y18" s="110">
        <v>646.73109999999997</v>
      </c>
      <c r="Z18" s="110">
        <v>514.65239999999994</v>
      </c>
      <c r="AA18" s="110">
        <v>828.24680000000001</v>
      </c>
      <c r="AB18" s="110">
        <v>691.8759</v>
      </c>
      <c r="AC18" s="110">
        <v>645.13660000000004</v>
      </c>
      <c r="AD18" s="110">
        <v>533.17520000000002</v>
      </c>
      <c r="AE18" s="110">
        <v>407.22910000000002</v>
      </c>
      <c r="AF18" s="110">
        <v>346.15839999999997</v>
      </c>
      <c r="AG18" s="110">
        <v>601.08879999999999</v>
      </c>
      <c r="AH18" s="110">
        <v>724.16800000000001</v>
      </c>
      <c r="AI18" s="110">
        <v>787.3143</v>
      </c>
      <c r="AJ18" s="110">
        <v>476.60700000000003</v>
      </c>
      <c r="AK18" s="110">
        <v>539.3261</v>
      </c>
      <c r="AL18" s="110">
        <v>732.94929999999999</v>
      </c>
      <c r="AM18" s="110">
        <v>520.31029999999998</v>
      </c>
      <c r="AN18" s="110">
        <v>595.85730000000001</v>
      </c>
      <c r="AO18" s="110">
        <v>678.4194</v>
      </c>
      <c r="AP18" s="110">
        <v>493.18639999999999</v>
      </c>
      <c r="AQ18" s="110">
        <v>635.91200000000003</v>
      </c>
    </row>
    <row r="19" spans="1:43">
      <c r="A19" s="109" t="s">
        <v>523</v>
      </c>
      <c r="B19" s="111"/>
      <c r="C19" s="111"/>
      <c r="D19" s="111"/>
      <c r="E19" s="111"/>
      <c r="F19" s="111"/>
      <c r="G19" s="111"/>
      <c r="H19" s="111"/>
      <c r="I19" s="111"/>
      <c r="J19" s="111"/>
      <c r="K19" s="111"/>
      <c r="L19" s="111"/>
      <c r="M19" s="111"/>
      <c r="N19" s="111"/>
      <c r="O19" s="111"/>
      <c r="P19" s="111"/>
      <c r="Q19" s="111"/>
      <c r="R19" s="111"/>
      <c r="S19" s="111"/>
      <c r="T19" s="111"/>
      <c r="U19" s="111"/>
      <c r="V19" s="111"/>
      <c r="W19" s="111"/>
      <c r="X19" s="111"/>
      <c r="Y19" s="111"/>
      <c r="Z19" s="111"/>
      <c r="AA19" s="111"/>
      <c r="AB19" s="111"/>
      <c r="AC19" s="111"/>
      <c r="AD19" s="111"/>
      <c r="AE19" s="111"/>
      <c r="AF19" s="111"/>
      <c r="AG19" s="111"/>
      <c r="AH19" s="111"/>
      <c r="AI19" s="111"/>
      <c r="AJ19" s="111"/>
      <c r="AK19" s="111"/>
      <c r="AL19" s="111"/>
      <c r="AM19" s="111"/>
      <c r="AN19" s="111"/>
      <c r="AO19" s="111"/>
      <c r="AP19" s="111"/>
      <c r="AQ19" s="111"/>
    </row>
    <row r="20" spans="1:43">
      <c r="A20" s="103" t="s">
        <v>524</v>
      </c>
      <c r="B20" s="106">
        <v>0.96740000000000004</v>
      </c>
      <c r="C20" s="106">
        <v>0.94879999999999998</v>
      </c>
      <c r="D20" s="106">
        <v>0.94389999999999996</v>
      </c>
      <c r="E20" s="106">
        <v>0.97709999999999997</v>
      </c>
      <c r="F20" s="106">
        <v>0.91180000000000005</v>
      </c>
      <c r="G20" s="106">
        <v>0.97089999999999999</v>
      </c>
      <c r="H20" s="106">
        <v>0.96030000000000004</v>
      </c>
      <c r="I20" s="106">
        <v>0.92379999999999995</v>
      </c>
      <c r="J20" s="106">
        <v>0.95179999999999998</v>
      </c>
      <c r="K20" s="106">
        <v>0.94750000000000001</v>
      </c>
      <c r="L20" s="106">
        <v>0.97209999999999996</v>
      </c>
      <c r="M20" s="106">
        <v>0.98140000000000005</v>
      </c>
      <c r="N20" s="106">
        <v>0.95520000000000005</v>
      </c>
      <c r="O20" s="106">
        <v>0.95569999999999999</v>
      </c>
      <c r="P20" s="106">
        <v>0.95569999999999999</v>
      </c>
      <c r="Q20" s="106">
        <v>0.9637</v>
      </c>
      <c r="R20" s="106">
        <v>0.96940000000000004</v>
      </c>
      <c r="S20" s="106">
        <v>0.94599999999999995</v>
      </c>
      <c r="T20" s="106">
        <v>0.98350000000000004</v>
      </c>
      <c r="U20" s="106">
        <v>0.98260000000000003</v>
      </c>
      <c r="V20" s="106">
        <v>0.98470000000000002</v>
      </c>
      <c r="W20" s="106">
        <v>0.98050000000000004</v>
      </c>
      <c r="X20" s="106">
        <v>0.98380000000000001</v>
      </c>
      <c r="Y20" s="106">
        <v>0.98419999999999996</v>
      </c>
      <c r="Z20" s="106">
        <v>0.94840000000000002</v>
      </c>
      <c r="AA20" s="106">
        <v>0.96879999999999999</v>
      </c>
      <c r="AB20" s="106">
        <v>0.98370000000000002</v>
      </c>
      <c r="AC20" s="106">
        <v>0.9536</v>
      </c>
      <c r="AD20" s="106">
        <v>0.98370000000000002</v>
      </c>
      <c r="AE20" s="106">
        <v>0.98960000000000004</v>
      </c>
      <c r="AF20" s="106">
        <v>0.97450000000000003</v>
      </c>
      <c r="AG20" s="106">
        <v>0.99539999999999995</v>
      </c>
      <c r="AH20" s="106">
        <v>0.97130000000000005</v>
      </c>
      <c r="AI20" s="106">
        <v>0.94359999999999999</v>
      </c>
      <c r="AJ20" s="106">
        <v>0.9829</v>
      </c>
      <c r="AK20" s="106">
        <v>0.9909</v>
      </c>
      <c r="AL20" s="106">
        <v>0.95830000000000004</v>
      </c>
      <c r="AM20" s="106">
        <v>0.91359999999999997</v>
      </c>
      <c r="AN20" s="106">
        <v>0.93879999999999997</v>
      </c>
      <c r="AO20" s="106">
        <v>0.81579999999999997</v>
      </c>
      <c r="AP20" s="106">
        <v>0.99250000000000005</v>
      </c>
      <c r="AQ20" s="106">
        <v>0.96140000000000003</v>
      </c>
    </row>
    <row r="21" spans="1:43">
      <c r="A21" s="103" t="s">
        <v>525</v>
      </c>
      <c r="B21" s="106">
        <v>0.22220000000000001</v>
      </c>
      <c r="C21" s="106">
        <v>0.44529999999999997</v>
      </c>
      <c r="D21" s="106">
        <v>0.47610000000000002</v>
      </c>
      <c r="E21" s="106">
        <v>0.52739999999999998</v>
      </c>
      <c r="F21" s="106">
        <v>0.248</v>
      </c>
      <c r="G21" s="106">
        <v>0.3528</v>
      </c>
      <c r="H21" s="106">
        <v>0.26640000000000003</v>
      </c>
      <c r="I21" s="106">
        <v>0.32140000000000002</v>
      </c>
      <c r="J21" s="106">
        <v>0.4158</v>
      </c>
      <c r="K21" s="106">
        <v>0.2898</v>
      </c>
      <c r="L21" s="106">
        <v>0.33250000000000002</v>
      </c>
      <c r="M21" s="106">
        <v>9.8599999999999993E-2</v>
      </c>
      <c r="N21" s="106">
        <v>0.2039</v>
      </c>
      <c r="O21" s="106">
        <v>0.22189999999999999</v>
      </c>
      <c r="P21" s="106">
        <v>0.34439999999999998</v>
      </c>
      <c r="Q21" s="106">
        <v>0.51529999999999998</v>
      </c>
      <c r="R21" s="106">
        <v>0.1154</v>
      </c>
      <c r="S21" s="106">
        <v>0.23960000000000001</v>
      </c>
      <c r="T21" s="106">
        <v>0.18060000000000001</v>
      </c>
      <c r="U21" s="106">
        <v>0.36330000000000001</v>
      </c>
      <c r="V21" s="106">
        <v>0.24299999999999999</v>
      </c>
      <c r="W21" s="106">
        <v>4.8800000000000003E-2</v>
      </c>
      <c r="X21" s="106">
        <v>0.37840000000000001</v>
      </c>
      <c r="Y21" s="106">
        <v>0.2321</v>
      </c>
      <c r="Z21" s="106">
        <v>0.31740000000000002</v>
      </c>
      <c r="AA21" s="106">
        <v>0.4627</v>
      </c>
      <c r="AB21" s="106">
        <v>0.1832</v>
      </c>
      <c r="AC21" s="106">
        <v>0.27939999999999998</v>
      </c>
      <c r="AD21" s="106">
        <v>0.245</v>
      </c>
      <c r="AE21" s="106">
        <v>0.19139999999999999</v>
      </c>
      <c r="AF21" s="106">
        <v>0.2525</v>
      </c>
      <c r="AG21" s="106">
        <v>0.14269999999999999</v>
      </c>
      <c r="AH21" s="106">
        <v>0.3584</v>
      </c>
      <c r="AI21" s="106">
        <v>0.2959</v>
      </c>
      <c r="AJ21" s="106">
        <v>9.9099999999999994E-2</v>
      </c>
      <c r="AK21" s="106">
        <v>0.11749999999999999</v>
      </c>
      <c r="AL21" s="106">
        <v>0.28589999999999999</v>
      </c>
      <c r="AM21" s="106">
        <v>0.25640000000000002</v>
      </c>
      <c r="AN21" s="106">
        <v>0.24390000000000001</v>
      </c>
      <c r="AO21" s="106">
        <v>0.11840000000000001</v>
      </c>
      <c r="AP21" s="106">
        <v>4.4999999999999998E-2</v>
      </c>
      <c r="AQ21" s="106">
        <v>0.28320000000000001</v>
      </c>
    </row>
    <row r="22" spans="1:43">
      <c r="A22" s="108" t="s">
        <v>526</v>
      </c>
      <c r="B22" s="106">
        <v>3.2599999999999997E-2</v>
      </c>
      <c r="C22" s="106">
        <v>5.1200000000000002E-2</v>
      </c>
      <c r="D22" s="106">
        <v>5.6099999999999997E-2</v>
      </c>
      <c r="E22" s="106">
        <v>2.29E-2</v>
      </c>
      <c r="F22" s="106">
        <v>8.8200000000000001E-2</v>
      </c>
      <c r="G22" s="106">
        <v>2.9100000000000001E-2</v>
      </c>
      <c r="H22" s="106">
        <v>3.9699999999999999E-2</v>
      </c>
      <c r="I22" s="106">
        <v>7.6200000000000004E-2</v>
      </c>
      <c r="J22" s="106">
        <v>4.82E-2</v>
      </c>
      <c r="K22" s="106">
        <v>5.2499999999999998E-2</v>
      </c>
      <c r="L22" s="106">
        <v>2.7900000000000001E-2</v>
      </c>
      <c r="M22" s="106">
        <v>1.8599999999999998E-2</v>
      </c>
      <c r="N22" s="106">
        <v>4.48E-2</v>
      </c>
      <c r="O22" s="106">
        <v>4.4299999999999999E-2</v>
      </c>
      <c r="P22" s="106">
        <v>4.4299999999999999E-2</v>
      </c>
      <c r="Q22" s="106">
        <v>3.6299999999999999E-2</v>
      </c>
      <c r="R22" s="106">
        <v>3.0599999999999999E-2</v>
      </c>
      <c r="S22" s="106">
        <v>5.3999999999999999E-2</v>
      </c>
      <c r="T22" s="106">
        <v>1.6500000000000001E-2</v>
      </c>
      <c r="U22" s="106">
        <v>1.7399999999999999E-2</v>
      </c>
      <c r="V22" s="106">
        <v>1.5299999999999999E-2</v>
      </c>
      <c r="W22" s="106">
        <v>1.95E-2</v>
      </c>
      <c r="X22" s="106">
        <v>1.6199999999999999E-2</v>
      </c>
      <c r="Y22" s="106">
        <v>1.5800000000000002E-2</v>
      </c>
      <c r="Z22" s="106">
        <v>5.16E-2</v>
      </c>
      <c r="AA22" s="106">
        <v>3.1199999999999999E-2</v>
      </c>
      <c r="AB22" s="106">
        <v>1.6299999999999999E-2</v>
      </c>
      <c r="AC22" s="106">
        <v>4.6399999999999997E-2</v>
      </c>
      <c r="AD22" s="106">
        <v>1.6299999999999999E-2</v>
      </c>
      <c r="AE22" s="106">
        <v>1.04E-2</v>
      </c>
      <c r="AF22" s="106">
        <v>2.5499999999999998E-2</v>
      </c>
      <c r="AG22" s="106">
        <v>4.5999999999999999E-3</v>
      </c>
      <c r="AH22" s="106">
        <v>2.87E-2</v>
      </c>
      <c r="AI22" s="106">
        <v>5.6399999999999999E-2</v>
      </c>
      <c r="AJ22" s="106">
        <v>1.7100000000000001E-2</v>
      </c>
      <c r="AK22" s="106">
        <v>9.1000000000000004E-3</v>
      </c>
      <c r="AL22" s="106">
        <v>4.1700000000000001E-2</v>
      </c>
      <c r="AM22" s="106">
        <v>8.6400000000000005E-2</v>
      </c>
      <c r="AN22" s="106">
        <v>6.1199999999999997E-2</v>
      </c>
      <c r="AO22" s="106">
        <v>0.1842</v>
      </c>
      <c r="AP22" s="106">
        <v>7.4999999999999997E-3</v>
      </c>
      <c r="AQ22" s="106">
        <v>3.8600000000000002E-2</v>
      </c>
    </row>
    <row r="23" spans="1:43">
      <c r="A23" s="108" t="s">
        <v>527</v>
      </c>
      <c r="B23" s="106">
        <v>0.20669999999999999</v>
      </c>
      <c r="C23" s="106">
        <v>0.43840000000000001</v>
      </c>
      <c r="D23" s="106">
        <v>0.46439999999999998</v>
      </c>
      <c r="E23" s="106">
        <v>0.52859999999999996</v>
      </c>
      <c r="F23" s="106">
        <v>0.25840000000000002</v>
      </c>
      <c r="G23" s="106">
        <v>0.34899999999999998</v>
      </c>
      <c r="H23" s="106">
        <v>0.25290000000000001</v>
      </c>
      <c r="I23" s="106">
        <v>0.31840000000000002</v>
      </c>
      <c r="J23" s="106">
        <v>0.41320000000000001</v>
      </c>
      <c r="K23" s="106">
        <v>0.29349999999999998</v>
      </c>
      <c r="L23" s="106">
        <v>0.33760000000000001</v>
      </c>
      <c r="M23" s="106">
        <v>9.2299999999999993E-2</v>
      </c>
      <c r="N23" s="106">
        <v>0.19400000000000001</v>
      </c>
      <c r="O23" s="106">
        <v>0.2049</v>
      </c>
      <c r="P23" s="106">
        <v>0.32969999999999999</v>
      </c>
      <c r="Q23" s="106">
        <v>0.53120000000000001</v>
      </c>
      <c r="R23" s="106">
        <v>0.10829999999999999</v>
      </c>
      <c r="S23" s="106">
        <v>0.2417</v>
      </c>
      <c r="T23" s="106">
        <v>0.17580000000000001</v>
      </c>
      <c r="U23" s="106">
        <v>0.36430000000000001</v>
      </c>
      <c r="V23" s="106">
        <v>0.24249999999999999</v>
      </c>
      <c r="W23" s="106">
        <v>4.8599999999999997E-2</v>
      </c>
      <c r="X23" s="106">
        <v>0.38140000000000002</v>
      </c>
      <c r="Y23" s="106">
        <v>0.22739999999999999</v>
      </c>
      <c r="Z23" s="106">
        <v>0.31900000000000001</v>
      </c>
      <c r="AA23" s="106">
        <v>0.46949999999999997</v>
      </c>
      <c r="AB23" s="106">
        <v>0.1782</v>
      </c>
      <c r="AC23" s="106">
        <v>0.2762</v>
      </c>
      <c r="AD23" s="106">
        <v>0.24349999999999999</v>
      </c>
      <c r="AE23" s="106">
        <v>0.18920000000000001</v>
      </c>
      <c r="AF23" s="106">
        <v>0.2359</v>
      </c>
      <c r="AG23" s="106">
        <v>0.1424</v>
      </c>
      <c r="AH23" s="106">
        <v>0.35799999999999998</v>
      </c>
      <c r="AI23" s="106">
        <v>0.27889999999999998</v>
      </c>
      <c r="AJ23" s="106">
        <v>0.1009</v>
      </c>
      <c r="AK23" s="106">
        <v>0.1138</v>
      </c>
      <c r="AL23" s="106">
        <v>0.28389999999999999</v>
      </c>
      <c r="AM23" s="106">
        <v>0.24210000000000001</v>
      </c>
      <c r="AN23" s="106">
        <v>0.23549999999999999</v>
      </c>
      <c r="AO23" s="106">
        <v>0.1033</v>
      </c>
      <c r="AP23" s="106">
        <v>4.2200000000000001E-2</v>
      </c>
      <c r="AQ23" s="106">
        <v>0.27660000000000001</v>
      </c>
    </row>
    <row r="24" spans="1:43">
      <c r="A24" s="108" t="s">
        <v>528</v>
      </c>
      <c r="B24" s="106">
        <v>0.1</v>
      </c>
      <c r="C24" s="106">
        <v>6.6000000000000003E-2</v>
      </c>
      <c r="D24" s="106">
        <v>7.9299999999999995E-2</v>
      </c>
      <c r="E24" s="106">
        <v>2.07E-2</v>
      </c>
      <c r="F24" s="106">
        <v>4.9799999999999997E-2</v>
      </c>
      <c r="G24" s="106">
        <v>3.9399999999999998E-2</v>
      </c>
      <c r="H24" s="106">
        <v>8.8099999999999998E-2</v>
      </c>
      <c r="I24" s="106">
        <v>8.48E-2</v>
      </c>
      <c r="J24" s="106">
        <v>5.4199999999999998E-2</v>
      </c>
      <c r="K24" s="106">
        <v>4.0399999999999998E-2</v>
      </c>
      <c r="L24" s="106">
        <v>1.29E-2</v>
      </c>
      <c r="M24" s="106">
        <v>8.1299999999999997E-2</v>
      </c>
      <c r="N24" s="106">
        <v>9.1499999999999998E-2</v>
      </c>
      <c r="O24" s="106">
        <v>0.11749999999999999</v>
      </c>
      <c r="P24" s="106">
        <v>8.4900000000000003E-2</v>
      </c>
      <c r="Q24" s="106">
        <v>6.4999999999999997E-3</v>
      </c>
      <c r="R24" s="106">
        <v>9.0200000000000002E-2</v>
      </c>
      <c r="S24" s="106">
        <v>4.5699999999999998E-2</v>
      </c>
      <c r="T24" s="106">
        <v>4.2700000000000002E-2</v>
      </c>
      <c r="U24" s="106">
        <v>1.4800000000000001E-2</v>
      </c>
      <c r="V24" s="106">
        <v>1.7399999999999999E-2</v>
      </c>
      <c r="W24" s="106">
        <v>2.29E-2</v>
      </c>
      <c r="X24" s="106">
        <v>8.5000000000000006E-3</v>
      </c>
      <c r="Y24" s="106">
        <v>3.56E-2</v>
      </c>
      <c r="Z24" s="106">
        <v>4.6800000000000001E-2</v>
      </c>
      <c r="AA24" s="106">
        <v>1.7100000000000001E-2</v>
      </c>
      <c r="AB24" s="106">
        <v>4.3200000000000002E-2</v>
      </c>
      <c r="AC24" s="106">
        <v>5.74E-2</v>
      </c>
      <c r="AD24" s="106">
        <v>2.2100000000000002E-2</v>
      </c>
      <c r="AE24" s="106">
        <v>2.1999999999999999E-2</v>
      </c>
      <c r="AF24" s="106">
        <v>8.9300000000000004E-2</v>
      </c>
      <c r="AG24" s="106">
        <v>7.0000000000000001E-3</v>
      </c>
      <c r="AH24" s="106">
        <v>2.9600000000000001E-2</v>
      </c>
      <c r="AI24" s="106">
        <v>0.1106</v>
      </c>
      <c r="AJ24" s="106">
        <v>0</v>
      </c>
      <c r="AK24" s="106">
        <v>4.0899999999999999E-2</v>
      </c>
      <c r="AL24" s="106">
        <v>4.8300000000000003E-2</v>
      </c>
      <c r="AM24" s="106">
        <v>0.1376</v>
      </c>
      <c r="AN24" s="106">
        <v>9.35E-2</v>
      </c>
      <c r="AO24" s="106">
        <v>0.28810000000000002</v>
      </c>
      <c r="AP24" s="106">
        <v>6.8500000000000005E-2</v>
      </c>
      <c r="AQ24" s="106">
        <v>6.13E-2</v>
      </c>
    </row>
    <row r="25" spans="1:43">
      <c r="A25" s="108" t="s">
        <v>529</v>
      </c>
      <c r="B25" s="106">
        <v>7.8899999999999998E-2</v>
      </c>
      <c r="C25" s="106">
        <v>0.13600000000000001</v>
      </c>
      <c r="D25" s="106">
        <v>0.1057</v>
      </c>
      <c r="E25" s="106">
        <v>0.19389999999999999</v>
      </c>
      <c r="F25" s="106">
        <v>8.2199999999999995E-2</v>
      </c>
      <c r="G25" s="106">
        <v>0.11899999999999999</v>
      </c>
      <c r="H25" s="106">
        <v>0.1055</v>
      </c>
      <c r="I25" s="106">
        <v>0.1037</v>
      </c>
      <c r="J25" s="106">
        <v>0.13039999999999999</v>
      </c>
      <c r="K25" s="106">
        <v>0.1086</v>
      </c>
      <c r="L25" s="106">
        <v>0.1116</v>
      </c>
      <c r="M25" s="106">
        <v>4.7500000000000001E-2</v>
      </c>
      <c r="N25" s="106">
        <v>0.1147</v>
      </c>
      <c r="O25" s="106">
        <v>0.10630000000000001</v>
      </c>
      <c r="P25" s="106">
        <v>0.1183</v>
      </c>
      <c r="Q25" s="106">
        <v>0.1948</v>
      </c>
      <c r="R25" s="106">
        <v>7.3400000000000007E-2</v>
      </c>
      <c r="S25" s="106">
        <v>0.21179999999999999</v>
      </c>
      <c r="T25" s="106">
        <v>7.7200000000000005E-2</v>
      </c>
      <c r="U25" s="106">
        <v>0.16889999999999999</v>
      </c>
      <c r="V25" s="106">
        <v>8.0199999999999994E-2</v>
      </c>
      <c r="W25" s="106">
        <v>5.6599999999999998E-2</v>
      </c>
      <c r="X25" s="106">
        <v>0.1469</v>
      </c>
      <c r="Y25" s="106">
        <v>0.1183</v>
      </c>
      <c r="Z25" s="106">
        <v>0.11990000000000001</v>
      </c>
      <c r="AA25" s="106">
        <v>0.15629999999999999</v>
      </c>
      <c r="AB25" s="106">
        <v>7.6799999999999993E-2</v>
      </c>
      <c r="AC25" s="106">
        <v>0.13200000000000001</v>
      </c>
      <c r="AD25" s="106">
        <v>0.1153</v>
      </c>
      <c r="AE25" s="106">
        <v>9.4E-2</v>
      </c>
      <c r="AF25" s="106">
        <v>5.8999999999999997E-2</v>
      </c>
      <c r="AG25" s="106">
        <v>4.9700000000000001E-2</v>
      </c>
      <c r="AH25" s="106">
        <v>0.1653</v>
      </c>
      <c r="AI25" s="106">
        <v>0.1079</v>
      </c>
      <c r="AJ25" s="106">
        <v>0.12330000000000001</v>
      </c>
      <c r="AK25" s="106">
        <v>7.5600000000000001E-2</v>
      </c>
      <c r="AL25" s="106">
        <v>9.7900000000000001E-2</v>
      </c>
      <c r="AM25" s="106">
        <v>0.1053</v>
      </c>
      <c r="AN25" s="106">
        <v>6.8099999999999994E-2</v>
      </c>
      <c r="AO25" s="106">
        <v>5.9900000000000002E-2</v>
      </c>
      <c r="AP25" s="106">
        <v>3.5999999999999997E-2</v>
      </c>
      <c r="AQ25" s="106">
        <v>0.10440000000000001</v>
      </c>
    </row>
    <row r="26" spans="1:43">
      <c r="A26" s="108" t="s">
        <v>1317</v>
      </c>
      <c r="B26" s="106">
        <v>0.11310000000000001</v>
      </c>
      <c r="C26" s="106">
        <v>6.9699999999999998E-2</v>
      </c>
      <c r="D26" s="106">
        <v>0.1048</v>
      </c>
      <c r="E26" s="106">
        <v>3.9300000000000002E-2</v>
      </c>
      <c r="F26" s="106">
        <v>0.14449999999999999</v>
      </c>
      <c r="G26" s="106">
        <v>6.5799999999999997E-2</v>
      </c>
      <c r="H26" s="106">
        <v>0.1075</v>
      </c>
      <c r="I26" s="106">
        <v>8.5000000000000006E-2</v>
      </c>
      <c r="J26" s="106">
        <v>9.1200000000000003E-2</v>
      </c>
      <c r="K26" s="106">
        <v>8.4099999999999994E-2</v>
      </c>
      <c r="L26" s="106">
        <v>7.4399999999999994E-2</v>
      </c>
      <c r="M26" s="106">
        <v>6.8000000000000005E-2</v>
      </c>
      <c r="N26" s="106">
        <v>7.1599999999999997E-2</v>
      </c>
      <c r="O26" s="106">
        <v>0.1008</v>
      </c>
      <c r="P26" s="106">
        <v>7.4999999999999997E-2</v>
      </c>
      <c r="Q26" s="106">
        <v>8.9399999999999993E-2</v>
      </c>
      <c r="R26" s="106">
        <v>0.12640000000000001</v>
      </c>
      <c r="S26" s="106">
        <v>0.17610000000000001</v>
      </c>
      <c r="T26" s="106">
        <v>0.10979999999999999</v>
      </c>
      <c r="U26" s="106">
        <v>5.8599999999999999E-2</v>
      </c>
      <c r="V26" s="106">
        <v>7.6300000000000007E-2</v>
      </c>
      <c r="W26" s="106">
        <v>0.1237</v>
      </c>
      <c r="X26" s="106">
        <v>7.7799999999999994E-2</v>
      </c>
      <c r="Y26" s="106">
        <v>9.2499999999999999E-2</v>
      </c>
      <c r="Z26" s="106">
        <v>8.5699999999999998E-2</v>
      </c>
      <c r="AA26" s="106">
        <v>9.5799999999999996E-2</v>
      </c>
      <c r="AB26" s="106">
        <v>7.7399999999999997E-2</v>
      </c>
      <c r="AC26" s="106">
        <v>0.1336</v>
      </c>
      <c r="AD26" s="106">
        <v>3.3000000000000002E-2</v>
      </c>
      <c r="AE26" s="106">
        <v>9.1700000000000004E-2</v>
      </c>
      <c r="AF26" s="106">
        <v>0.1037</v>
      </c>
      <c r="AG26" s="106">
        <v>4.6199999999999998E-2</v>
      </c>
      <c r="AH26" s="106">
        <v>7.3899999999999993E-2</v>
      </c>
      <c r="AI26" s="106">
        <v>0.18179999999999999</v>
      </c>
      <c r="AJ26" s="106">
        <v>4.1500000000000002E-2</v>
      </c>
      <c r="AK26" s="106">
        <v>2.81E-2</v>
      </c>
      <c r="AL26" s="106">
        <v>8.7999999999999995E-2</v>
      </c>
      <c r="AM26" s="106">
        <v>9.7299999999999998E-2</v>
      </c>
      <c r="AN26" s="106">
        <v>0.13469999999999999</v>
      </c>
      <c r="AO26" s="106">
        <v>0.1903</v>
      </c>
      <c r="AP26" s="106">
        <v>6.7199999999999996E-2</v>
      </c>
      <c r="AQ26" s="106">
        <v>9.5100000000000004E-2</v>
      </c>
    </row>
    <row r="27" spans="1:43">
      <c r="A27" s="108" t="s">
        <v>530</v>
      </c>
      <c r="B27" s="106">
        <v>0.94699999999999995</v>
      </c>
      <c r="C27" s="106">
        <v>0.90769999999999995</v>
      </c>
      <c r="D27" s="106">
        <v>0.89690000000000003</v>
      </c>
      <c r="E27" s="106">
        <v>0.9657</v>
      </c>
      <c r="F27" s="106">
        <v>0.8669</v>
      </c>
      <c r="G27" s="106">
        <v>0.93369999999999997</v>
      </c>
      <c r="H27" s="106">
        <v>0.92949999999999999</v>
      </c>
      <c r="I27" s="106">
        <v>0.89580000000000004</v>
      </c>
      <c r="J27" s="106">
        <v>0.94679999999999997</v>
      </c>
      <c r="K27" s="106">
        <v>0.92820000000000003</v>
      </c>
      <c r="L27" s="106">
        <v>0.97109999999999996</v>
      </c>
      <c r="M27" s="106">
        <v>0.97889999999999999</v>
      </c>
      <c r="N27" s="106">
        <v>0.95450000000000002</v>
      </c>
      <c r="O27" s="106">
        <v>0.93510000000000004</v>
      </c>
      <c r="P27" s="106">
        <v>0.91679999999999995</v>
      </c>
      <c r="Q27" s="106">
        <v>0.95760000000000001</v>
      </c>
      <c r="R27" s="106">
        <v>0.95760000000000001</v>
      </c>
      <c r="S27" s="106">
        <v>0.94379999999999997</v>
      </c>
      <c r="T27" s="106">
        <v>0.97319999999999995</v>
      </c>
      <c r="U27" s="106">
        <v>0.97109999999999996</v>
      </c>
      <c r="V27" s="106">
        <v>0.97109999999999996</v>
      </c>
      <c r="W27" s="106">
        <v>0.97489999999999999</v>
      </c>
      <c r="X27" s="106">
        <v>0.97929999999999995</v>
      </c>
      <c r="Y27" s="106">
        <v>0.97670000000000001</v>
      </c>
      <c r="Z27" s="106">
        <v>0.93630000000000002</v>
      </c>
      <c r="AA27" s="106">
        <v>0.96709999999999996</v>
      </c>
      <c r="AB27" s="106">
        <v>0.97640000000000005</v>
      </c>
      <c r="AC27" s="106">
        <v>0.93779999999999997</v>
      </c>
      <c r="AD27" s="106">
        <v>0.95720000000000005</v>
      </c>
      <c r="AE27" s="106">
        <v>0.98550000000000004</v>
      </c>
      <c r="AF27" s="106">
        <v>0.92200000000000004</v>
      </c>
      <c r="AG27" s="106">
        <v>0.98060000000000003</v>
      </c>
      <c r="AH27" s="106">
        <v>0.95820000000000005</v>
      </c>
      <c r="AI27" s="106">
        <v>0.90849999999999997</v>
      </c>
      <c r="AJ27" s="106">
        <v>0.98240000000000005</v>
      </c>
      <c r="AK27" s="106">
        <v>0.95169999999999999</v>
      </c>
      <c r="AL27" s="106">
        <v>0.94599999999999995</v>
      </c>
      <c r="AM27" s="106">
        <v>0.88829999999999998</v>
      </c>
      <c r="AN27" s="106">
        <v>0.91020000000000001</v>
      </c>
      <c r="AO27" s="106">
        <v>0.77229999999999999</v>
      </c>
      <c r="AP27" s="106">
        <v>0.99070000000000003</v>
      </c>
      <c r="AQ27" s="106">
        <v>0.94069999999999998</v>
      </c>
    </row>
    <row r="28" spans="1:43">
      <c r="A28" s="108" t="s">
        <v>531</v>
      </c>
      <c r="B28" s="106">
        <v>1.06E-2</v>
      </c>
      <c r="C28" s="106">
        <v>4.3799999999999999E-2</v>
      </c>
      <c r="D28" s="106">
        <v>4.3999999999999997E-2</v>
      </c>
      <c r="E28" s="106">
        <v>1.2E-2</v>
      </c>
      <c r="F28" s="106">
        <v>4.4900000000000002E-2</v>
      </c>
      <c r="G28" s="106">
        <v>3.7199999999999997E-2</v>
      </c>
      <c r="H28" s="106">
        <v>3.39E-2</v>
      </c>
      <c r="I28" s="106">
        <v>2.5600000000000001E-2</v>
      </c>
      <c r="J28" s="106">
        <v>5.1999999999999998E-3</v>
      </c>
      <c r="K28" s="106">
        <v>1.84E-2</v>
      </c>
      <c r="L28" s="106">
        <v>1E-3</v>
      </c>
      <c r="M28" s="106">
        <v>4.8999999999999998E-3</v>
      </c>
      <c r="N28" s="106">
        <v>1.15E-2</v>
      </c>
      <c r="O28" s="106">
        <v>1.9199999999999998E-2</v>
      </c>
      <c r="P28" s="106">
        <v>4.2799999999999998E-2</v>
      </c>
      <c r="Q28" s="106">
        <v>6.1000000000000004E-3</v>
      </c>
      <c r="R28" s="106">
        <v>1.26E-2</v>
      </c>
      <c r="S28" s="106">
        <v>6.1999999999999998E-3</v>
      </c>
      <c r="T28" s="106">
        <v>9.4999999999999998E-3</v>
      </c>
      <c r="U28" s="106">
        <v>1.14E-2</v>
      </c>
      <c r="V28" s="106">
        <v>1.35E-2</v>
      </c>
      <c r="W28" s="106">
        <v>5.1999999999999998E-3</v>
      </c>
      <c r="X28" s="106">
        <v>1.0999999999999999E-2</v>
      </c>
      <c r="Y28" s="106">
        <v>7.0000000000000001E-3</v>
      </c>
      <c r="Z28" s="106">
        <v>1.2E-2</v>
      </c>
      <c r="AA28" s="106">
        <v>1.6999999999999999E-3</v>
      </c>
      <c r="AB28" s="106">
        <v>7.1999999999999998E-3</v>
      </c>
      <c r="AC28" s="106">
        <v>1.6500000000000001E-2</v>
      </c>
      <c r="AD28" s="106">
        <v>2.7099999999999999E-2</v>
      </c>
      <c r="AE28" s="106">
        <v>3.3999999999999998E-3</v>
      </c>
      <c r="AF28" s="106">
        <v>3.6999999999999998E-2</v>
      </c>
      <c r="AG28" s="106">
        <v>1.5100000000000001E-2</v>
      </c>
      <c r="AH28" s="106">
        <v>1.04E-2</v>
      </c>
      <c r="AI28" s="106">
        <v>3.3000000000000002E-2</v>
      </c>
      <c r="AJ28" s="106">
        <v>2.0000000000000001E-4</v>
      </c>
      <c r="AK28" s="106">
        <v>3.9199999999999999E-2</v>
      </c>
      <c r="AL28" s="106">
        <v>1.18E-2</v>
      </c>
      <c r="AM28" s="106">
        <v>2.5399999999999999E-2</v>
      </c>
      <c r="AN28" s="106">
        <v>2.93E-2</v>
      </c>
      <c r="AO28" s="106">
        <v>5.6300000000000003E-2</v>
      </c>
      <c r="AP28" s="106">
        <v>1.6999999999999999E-3</v>
      </c>
      <c r="AQ28" s="106">
        <v>1.9400000000000001E-2</v>
      </c>
    </row>
    <row r="29" spans="1:43">
      <c r="A29" s="108" t="s">
        <v>532</v>
      </c>
      <c r="B29" s="106">
        <v>4.1999999999999997E-3</v>
      </c>
      <c r="C29" s="106">
        <v>1.2E-2</v>
      </c>
      <c r="D29" s="106">
        <v>8.5000000000000006E-3</v>
      </c>
      <c r="E29" s="106">
        <v>2.5999999999999999E-3</v>
      </c>
      <c r="F29" s="106">
        <v>8.6E-3</v>
      </c>
      <c r="G29" s="106">
        <v>6.3E-3</v>
      </c>
      <c r="H29" s="106">
        <v>2.3999999999999998E-3</v>
      </c>
      <c r="I29" s="106">
        <v>3.5999999999999999E-3</v>
      </c>
      <c r="J29" s="106">
        <v>7.3000000000000001E-3</v>
      </c>
      <c r="K29" s="106">
        <v>3.5999999999999999E-3</v>
      </c>
      <c r="L29" s="106">
        <v>1E-4</v>
      </c>
      <c r="M29" s="106">
        <v>8.0000000000000004E-4</v>
      </c>
      <c r="N29" s="106">
        <v>2.0999999999999999E-3</v>
      </c>
      <c r="O29" s="106">
        <v>8.6E-3</v>
      </c>
      <c r="P29" s="106">
        <v>1.7000000000000001E-2</v>
      </c>
      <c r="Q29" s="106">
        <v>6.9999999999999999E-4</v>
      </c>
      <c r="R29" s="106">
        <v>6.7000000000000002E-3</v>
      </c>
      <c r="S29" s="106">
        <v>4.7000000000000002E-3</v>
      </c>
      <c r="T29" s="106">
        <v>5.7000000000000002E-3</v>
      </c>
      <c r="U29" s="106">
        <v>2.9999999999999997E-4</v>
      </c>
      <c r="V29" s="106">
        <v>1.6999999999999999E-3</v>
      </c>
      <c r="W29" s="106">
        <v>1.9E-3</v>
      </c>
      <c r="X29" s="106">
        <v>1.1999999999999999E-3</v>
      </c>
      <c r="Y29" s="106">
        <v>2.3999999999999998E-3</v>
      </c>
      <c r="Z29" s="106">
        <v>1.6999999999999999E-3</v>
      </c>
      <c r="AA29" s="106">
        <v>2.0999999999999999E-3</v>
      </c>
      <c r="AB29" s="106">
        <v>2.8E-3</v>
      </c>
      <c r="AC29" s="106">
        <v>6.0000000000000001E-3</v>
      </c>
      <c r="AD29" s="106">
        <v>3.8999999999999998E-3</v>
      </c>
      <c r="AE29" s="106">
        <v>2.0999999999999999E-3</v>
      </c>
      <c r="AF29" s="106">
        <v>1.4E-3</v>
      </c>
      <c r="AG29" s="106">
        <v>1.1000000000000001E-3</v>
      </c>
      <c r="AH29" s="106">
        <v>2.0000000000000001E-4</v>
      </c>
      <c r="AI29" s="106">
        <v>2.2700000000000001E-2</v>
      </c>
      <c r="AJ29" s="106">
        <v>1.5E-3</v>
      </c>
      <c r="AK29" s="106">
        <v>2.0000000000000001E-4</v>
      </c>
      <c r="AL29" s="106">
        <v>3.8E-3</v>
      </c>
      <c r="AM29" s="106">
        <v>1.17E-2</v>
      </c>
      <c r="AN29" s="106">
        <v>7.1000000000000004E-3</v>
      </c>
      <c r="AO29" s="106">
        <v>1.26E-2</v>
      </c>
      <c r="AP29" s="106">
        <v>3.3E-3</v>
      </c>
      <c r="AQ29" s="106">
        <v>5.3E-3</v>
      </c>
    </row>
    <row r="30" spans="1:43">
      <c r="A30" s="108" t="s">
        <v>533</v>
      </c>
      <c r="B30" s="106">
        <v>4.4999999999999997E-3</v>
      </c>
      <c r="C30" s="106">
        <v>1.6000000000000001E-3</v>
      </c>
      <c r="D30" s="106">
        <v>4.5999999999999999E-3</v>
      </c>
      <c r="E30" s="106">
        <v>1E-4</v>
      </c>
      <c r="F30" s="106">
        <v>5.9999999999999995E-4</v>
      </c>
      <c r="G30" s="106">
        <v>2.2000000000000001E-3</v>
      </c>
      <c r="H30" s="106">
        <v>2.0000000000000001E-4</v>
      </c>
      <c r="I30" s="106">
        <v>8.9999999999999998E-4</v>
      </c>
      <c r="J30" s="106">
        <v>2.9999999999999997E-4</v>
      </c>
      <c r="K30" s="106">
        <v>2.3999999999999998E-3</v>
      </c>
      <c r="L30" s="106">
        <v>0</v>
      </c>
      <c r="M30" s="106">
        <v>1E-4</v>
      </c>
      <c r="N30" s="106">
        <v>5.9999999999999995E-4</v>
      </c>
      <c r="O30" s="106">
        <v>3.3E-3</v>
      </c>
      <c r="P30" s="106">
        <v>4.1999999999999997E-3</v>
      </c>
      <c r="Q30" s="106">
        <v>1.5E-3</v>
      </c>
      <c r="R30" s="106">
        <v>4.1000000000000003E-3</v>
      </c>
      <c r="S30" s="106">
        <v>3.5000000000000001E-3</v>
      </c>
      <c r="T30" s="106">
        <v>4.0000000000000002E-4</v>
      </c>
      <c r="U30" s="106">
        <v>0</v>
      </c>
      <c r="V30" s="106">
        <v>6.9999999999999999E-4</v>
      </c>
      <c r="W30" s="106">
        <v>2.8E-3</v>
      </c>
      <c r="X30" s="106">
        <v>0</v>
      </c>
      <c r="Y30" s="106">
        <v>1.6000000000000001E-3</v>
      </c>
      <c r="Z30" s="106">
        <v>2.5000000000000001E-3</v>
      </c>
      <c r="AA30" s="106">
        <v>0</v>
      </c>
      <c r="AB30" s="106">
        <v>4.0000000000000002E-4</v>
      </c>
      <c r="AC30" s="106">
        <v>2E-3</v>
      </c>
      <c r="AD30" s="106">
        <v>2.9999999999999997E-4</v>
      </c>
      <c r="AE30" s="106">
        <v>0</v>
      </c>
      <c r="AF30" s="106">
        <v>1E-3</v>
      </c>
      <c r="AG30" s="106">
        <v>1E-4</v>
      </c>
      <c r="AH30" s="106">
        <v>0</v>
      </c>
      <c r="AI30" s="106">
        <v>0</v>
      </c>
      <c r="AJ30" s="106">
        <v>0</v>
      </c>
      <c r="AK30" s="106">
        <v>0</v>
      </c>
      <c r="AL30" s="106">
        <v>5.0000000000000001E-3</v>
      </c>
      <c r="AM30" s="106">
        <v>1.6000000000000001E-3</v>
      </c>
      <c r="AN30" s="106">
        <v>2.7000000000000001E-3</v>
      </c>
      <c r="AO30" s="106">
        <v>2.8999999999999998E-3</v>
      </c>
      <c r="AP30" s="106">
        <v>0</v>
      </c>
      <c r="AQ30" s="106">
        <v>2.0999999999999999E-3</v>
      </c>
    </row>
    <row r="31" spans="1:43">
      <c r="A31" s="108" t="s">
        <v>534</v>
      </c>
      <c r="B31" s="106">
        <v>2.2000000000000001E-3</v>
      </c>
      <c r="C31" s="106">
        <v>3.2000000000000002E-3</v>
      </c>
      <c r="D31" s="106">
        <v>4.5999999999999999E-3</v>
      </c>
      <c r="E31" s="106">
        <v>0</v>
      </c>
      <c r="F31" s="106">
        <v>2E-3</v>
      </c>
      <c r="G31" s="106">
        <v>1.5E-3</v>
      </c>
      <c r="H31" s="106">
        <v>5.9999999999999995E-4</v>
      </c>
      <c r="I31" s="106">
        <v>5.1000000000000004E-3</v>
      </c>
      <c r="J31" s="106">
        <v>5.0000000000000001E-4</v>
      </c>
      <c r="K31" s="106">
        <v>2.2000000000000001E-3</v>
      </c>
      <c r="L31" s="106">
        <v>5.0000000000000001E-4</v>
      </c>
      <c r="M31" s="106">
        <v>6.9999999999999999E-4</v>
      </c>
      <c r="N31" s="106">
        <v>3.8999999999999998E-3</v>
      </c>
      <c r="O31" s="106">
        <v>4.4999999999999997E-3</v>
      </c>
      <c r="P31" s="106">
        <v>2.5999999999999999E-3</v>
      </c>
      <c r="Q31" s="106">
        <v>1.8E-3</v>
      </c>
      <c r="R31" s="106">
        <v>5.0000000000000001E-4</v>
      </c>
      <c r="S31" s="106">
        <v>4.4000000000000003E-3</v>
      </c>
      <c r="T31" s="106">
        <v>1.4E-3</v>
      </c>
      <c r="U31" s="106">
        <v>1E-4</v>
      </c>
      <c r="V31" s="106">
        <v>5.9999999999999995E-4</v>
      </c>
      <c r="W31" s="106">
        <v>5.0000000000000001E-4</v>
      </c>
      <c r="X31" s="106">
        <v>3.7000000000000002E-3</v>
      </c>
      <c r="Y31" s="106">
        <v>1.6000000000000001E-3</v>
      </c>
      <c r="Z31" s="106">
        <v>4.4000000000000003E-3</v>
      </c>
      <c r="AA31" s="106">
        <v>0</v>
      </c>
      <c r="AB31" s="106">
        <v>0</v>
      </c>
      <c r="AC31" s="106">
        <v>1.5E-3</v>
      </c>
      <c r="AD31" s="106">
        <v>1.1999999999999999E-3</v>
      </c>
      <c r="AE31" s="106">
        <v>2.8E-3</v>
      </c>
      <c r="AF31" s="106">
        <v>2.9999999999999997E-4</v>
      </c>
      <c r="AG31" s="106">
        <v>0</v>
      </c>
      <c r="AH31" s="106">
        <v>0</v>
      </c>
      <c r="AI31" s="106">
        <v>0</v>
      </c>
      <c r="AJ31" s="106">
        <v>0</v>
      </c>
      <c r="AK31" s="106">
        <v>6.3E-3</v>
      </c>
      <c r="AL31" s="106">
        <v>3.2000000000000002E-3</v>
      </c>
      <c r="AM31" s="106">
        <v>3.3999999999999998E-3</v>
      </c>
      <c r="AN31" s="106">
        <v>3.2000000000000002E-3</v>
      </c>
      <c r="AO31" s="106">
        <v>5.1999999999999998E-3</v>
      </c>
      <c r="AP31" s="106">
        <v>0</v>
      </c>
      <c r="AQ31" s="106">
        <v>2.0999999999999999E-3</v>
      </c>
    </row>
    <row r="32" spans="1:43">
      <c r="A32" s="108" t="s">
        <v>535</v>
      </c>
      <c r="B32" s="106">
        <v>3.15E-2</v>
      </c>
      <c r="C32" s="106">
        <v>3.1800000000000002E-2</v>
      </c>
      <c r="D32" s="106">
        <v>4.1399999999999999E-2</v>
      </c>
      <c r="E32" s="106">
        <v>1.9699999999999999E-2</v>
      </c>
      <c r="F32" s="106">
        <v>7.6999999999999999E-2</v>
      </c>
      <c r="G32" s="106">
        <v>1.9099999999999999E-2</v>
      </c>
      <c r="H32" s="106">
        <v>3.3500000000000002E-2</v>
      </c>
      <c r="I32" s="106">
        <v>6.9000000000000006E-2</v>
      </c>
      <c r="J32" s="106">
        <v>3.9899999999999998E-2</v>
      </c>
      <c r="K32" s="106">
        <v>4.5199999999999997E-2</v>
      </c>
      <c r="L32" s="106">
        <v>2.7300000000000001E-2</v>
      </c>
      <c r="M32" s="106">
        <v>1.46E-2</v>
      </c>
      <c r="N32" s="106">
        <v>2.75E-2</v>
      </c>
      <c r="O32" s="106">
        <v>2.93E-2</v>
      </c>
      <c r="P32" s="106">
        <v>1.6500000000000001E-2</v>
      </c>
      <c r="Q32" s="106">
        <v>3.2300000000000002E-2</v>
      </c>
      <c r="R32" s="106">
        <v>1.8499999999999999E-2</v>
      </c>
      <c r="S32" s="106">
        <v>3.7400000000000003E-2</v>
      </c>
      <c r="T32" s="106">
        <v>9.7999999999999997E-3</v>
      </c>
      <c r="U32" s="106">
        <v>1.7000000000000001E-2</v>
      </c>
      <c r="V32" s="106">
        <v>1.2500000000000001E-2</v>
      </c>
      <c r="W32" s="106">
        <v>1.47E-2</v>
      </c>
      <c r="X32" s="106">
        <v>4.7000000000000002E-3</v>
      </c>
      <c r="Y32" s="106">
        <v>1.0699999999999999E-2</v>
      </c>
      <c r="Z32" s="106">
        <v>4.3099999999999999E-2</v>
      </c>
      <c r="AA32" s="106">
        <v>2.9100000000000001E-2</v>
      </c>
      <c r="AB32" s="106">
        <v>1.3100000000000001E-2</v>
      </c>
      <c r="AC32" s="106">
        <v>3.61E-2</v>
      </c>
      <c r="AD32" s="106">
        <v>1.03E-2</v>
      </c>
      <c r="AE32" s="106">
        <v>6.1999999999999998E-3</v>
      </c>
      <c r="AF32" s="106">
        <v>3.8399999999999997E-2</v>
      </c>
      <c r="AG32" s="106">
        <v>3.2000000000000002E-3</v>
      </c>
      <c r="AH32" s="106">
        <v>3.1099999999999999E-2</v>
      </c>
      <c r="AI32" s="106">
        <v>3.5799999999999998E-2</v>
      </c>
      <c r="AJ32" s="106">
        <v>1.5900000000000001E-2</v>
      </c>
      <c r="AK32" s="106">
        <v>2.5999999999999999E-3</v>
      </c>
      <c r="AL32" s="106">
        <v>3.0200000000000001E-2</v>
      </c>
      <c r="AM32" s="106">
        <v>6.9599999999999995E-2</v>
      </c>
      <c r="AN32" s="106">
        <v>4.7500000000000001E-2</v>
      </c>
      <c r="AO32" s="106">
        <v>0.15079999999999999</v>
      </c>
      <c r="AP32" s="106">
        <v>4.1999999999999997E-3</v>
      </c>
      <c r="AQ32" s="106">
        <v>3.0300000000000001E-2</v>
      </c>
    </row>
    <row r="33" spans="1:43">
      <c r="A33" s="109" t="s">
        <v>536</v>
      </c>
      <c r="B33" s="107"/>
      <c r="C33" s="107"/>
      <c r="D33" s="107"/>
      <c r="E33" s="107"/>
      <c r="F33" s="107"/>
      <c r="G33" s="107"/>
      <c r="H33" s="107"/>
      <c r="I33" s="107"/>
      <c r="J33" s="107"/>
      <c r="K33" s="107"/>
      <c r="L33" s="107"/>
      <c r="M33" s="107"/>
      <c r="N33" s="107"/>
      <c r="O33" s="107"/>
      <c r="P33" s="107"/>
      <c r="Q33" s="107"/>
      <c r="R33" s="107"/>
      <c r="S33" s="107"/>
      <c r="T33" s="107"/>
      <c r="U33" s="107"/>
      <c r="V33" s="107"/>
      <c r="W33" s="107"/>
      <c r="X33" s="107"/>
      <c r="Y33" s="107"/>
      <c r="Z33" s="107"/>
      <c r="AA33" s="107"/>
      <c r="AB33" s="107"/>
      <c r="AC33" s="107"/>
      <c r="AD33" s="107"/>
      <c r="AE33" s="107"/>
      <c r="AF33" s="107"/>
      <c r="AG33" s="107"/>
      <c r="AH33" s="107"/>
      <c r="AI33" s="107"/>
      <c r="AJ33" s="107"/>
      <c r="AK33" s="107"/>
      <c r="AL33" s="107"/>
      <c r="AM33" s="107"/>
      <c r="AN33" s="107"/>
      <c r="AO33" s="107"/>
      <c r="AP33" s="107"/>
      <c r="AQ33" s="107"/>
    </row>
    <row r="34" spans="1:43">
      <c r="A34" s="108" t="s">
        <v>537</v>
      </c>
      <c r="B34" s="106">
        <v>0.93379999999999996</v>
      </c>
      <c r="C34" s="106">
        <v>0.77969999999999995</v>
      </c>
      <c r="D34" s="106">
        <v>0.4486</v>
      </c>
      <c r="E34" s="106">
        <v>0.6724</v>
      </c>
      <c r="F34" s="106">
        <v>0.52039999999999997</v>
      </c>
      <c r="G34" s="106">
        <v>0.43280000000000002</v>
      </c>
      <c r="H34" s="106">
        <v>0.30409999999999998</v>
      </c>
      <c r="I34" s="106">
        <v>0.2172</v>
      </c>
      <c r="J34" s="106">
        <v>0.43</v>
      </c>
      <c r="K34" s="106">
        <v>0.4627</v>
      </c>
      <c r="L34" s="106">
        <v>0.3357</v>
      </c>
      <c r="M34" s="106">
        <v>0.24540000000000001</v>
      </c>
      <c r="N34" s="106">
        <v>0.35560000000000003</v>
      </c>
      <c r="O34" s="106">
        <v>0.48209999999999997</v>
      </c>
      <c r="P34" s="106">
        <v>0.83699999999999997</v>
      </c>
      <c r="Q34" s="106">
        <v>0.32219999999999999</v>
      </c>
      <c r="R34" s="106">
        <v>0.37719999999999998</v>
      </c>
      <c r="S34" s="106">
        <v>0.31019999999999998</v>
      </c>
      <c r="T34" s="106">
        <v>0.2782</v>
      </c>
      <c r="U34" s="106">
        <v>0.57279999999999998</v>
      </c>
      <c r="V34" s="106">
        <v>0.40350000000000003</v>
      </c>
      <c r="W34" s="106">
        <v>0.1283</v>
      </c>
      <c r="X34" s="106">
        <v>0.46010000000000001</v>
      </c>
      <c r="Y34" s="106">
        <v>0.2419</v>
      </c>
      <c r="Z34" s="106">
        <v>0.24210000000000001</v>
      </c>
      <c r="AA34" s="106">
        <v>0.29189999999999999</v>
      </c>
      <c r="AB34" s="106">
        <v>0.3019</v>
      </c>
      <c r="AC34" s="106">
        <v>0.38900000000000001</v>
      </c>
      <c r="AD34" s="106">
        <v>0.2848</v>
      </c>
      <c r="AE34" s="106">
        <v>0.2011</v>
      </c>
      <c r="AF34" s="106">
        <v>0.52480000000000004</v>
      </c>
      <c r="AG34" s="106">
        <v>0.18820000000000001</v>
      </c>
      <c r="AH34" s="106">
        <v>0.28939999999999999</v>
      </c>
      <c r="AI34" s="106">
        <v>0.37190000000000001</v>
      </c>
      <c r="AJ34" s="106">
        <v>0.49580000000000002</v>
      </c>
      <c r="AK34" s="106">
        <v>0.47599999999999998</v>
      </c>
      <c r="AL34" s="106">
        <v>0.46700000000000003</v>
      </c>
      <c r="AM34" s="106">
        <v>0.34260000000000002</v>
      </c>
      <c r="AN34" s="106">
        <v>0.1759</v>
      </c>
      <c r="AO34" s="106">
        <v>0.39600000000000002</v>
      </c>
      <c r="AP34" s="106">
        <v>0.48070000000000002</v>
      </c>
      <c r="AQ34" s="106">
        <v>0.4667</v>
      </c>
    </row>
    <row r="35" spans="1:43">
      <c r="A35" s="108" t="s">
        <v>538</v>
      </c>
      <c r="B35" s="106">
        <v>1.0167999999999999</v>
      </c>
      <c r="C35" s="106">
        <v>0.90300000000000002</v>
      </c>
      <c r="D35" s="106">
        <v>0.64039999999999997</v>
      </c>
      <c r="E35" s="106">
        <v>0.84130000000000005</v>
      </c>
      <c r="F35" s="106">
        <v>0.95960000000000001</v>
      </c>
      <c r="G35" s="106">
        <v>0.84440000000000004</v>
      </c>
      <c r="H35" s="106">
        <v>0.59950000000000003</v>
      </c>
      <c r="I35" s="106">
        <v>0.37040000000000001</v>
      </c>
      <c r="J35" s="106">
        <v>0.89129999999999998</v>
      </c>
      <c r="K35" s="106">
        <v>0.85580000000000001</v>
      </c>
      <c r="L35" s="106">
        <v>0.84689999999999999</v>
      </c>
      <c r="M35" s="106">
        <v>0.46479999999999999</v>
      </c>
      <c r="N35" s="106">
        <v>0.66979999999999995</v>
      </c>
      <c r="O35" s="106">
        <v>0.71289999999999998</v>
      </c>
      <c r="P35" s="106">
        <v>1.6661999999999999</v>
      </c>
      <c r="Q35" s="106">
        <v>0.36870000000000003</v>
      </c>
      <c r="R35" s="106">
        <v>0.63560000000000005</v>
      </c>
      <c r="S35" s="106">
        <v>0.52349999999999997</v>
      </c>
      <c r="T35" s="106">
        <v>0.91139999999999999</v>
      </c>
      <c r="U35" s="106">
        <v>0.64129999999999998</v>
      </c>
      <c r="V35" s="106">
        <v>0.61450000000000005</v>
      </c>
      <c r="W35" s="106">
        <v>0.3286</v>
      </c>
      <c r="X35" s="106">
        <v>0.60529999999999995</v>
      </c>
      <c r="Y35" s="106">
        <v>0.66810000000000003</v>
      </c>
      <c r="Z35" s="106">
        <v>0.42070000000000002</v>
      </c>
      <c r="AA35" s="106">
        <v>0.7298</v>
      </c>
      <c r="AB35" s="106">
        <v>0.77900000000000003</v>
      </c>
      <c r="AC35" s="106">
        <v>0.46360000000000001</v>
      </c>
      <c r="AD35" s="106">
        <v>0.46800000000000003</v>
      </c>
      <c r="AE35" s="106">
        <v>0.70779999999999998</v>
      </c>
      <c r="AF35" s="106">
        <v>0.82589999999999997</v>
      </c>
      <c r="AG35" s="106">
        <v>0.4425</v>
      </c>
      <c r="AH35" s="106">
        <v>0.54369999999999996</v>
      </c>
      <c r="AI35" s="106">
        <v>1.1059000000000001</v>
      </c>
      <c r="AJ35" s="106">
        <v>1.3956</v>
      </c>
      <c r="AK35" s="106">
        <v>0.6079</v>
      </c>
      <c r="AL35" s="106">
        <v>0.69910000000000005</v>
      </c>
      <c r="AM35" s="106">
        <v>0.46610000000000001</v>
      </c>
      <c r="AN35" s="106">
        <v>0.51359999999999995</v>
      </c>
      <c r="AO35" s="106">
        <v>0.73839999999999995</v>
      </c>
      <c r="AP35" s="106">
        <v>0.61350000000000005</v>
      </c>
      <c r="AQ35" s="106">
        <v>0.71360000000000001</v>
      </c>
    </row>
    <row r="36" spans="1:43">
      <c r="A36" s="108" t="s">
        <v>539</v>
      </c>
      <c r="B36" s="106">
        <v>0.25700000000000001</v>
      </c>
      <c r="C36" s="106">
        <v>0.16059999999999999</v>
      </c>
      <c r="D36" s="106">
        <v>0.1459</v>
      </c>
      <c r="E36" s="106">
        <v>0.11509999999999999</v>
      </c>
      <c r="F36" s="106">
        <v>0.25330000000000003</v>
      </c>
      <c r="G36" s="106">
        <v>0.1782</v>
      </c>
      <c r="H36" s="106">
        <v>0.1555</v>
      </c>
      <c r="I36" s="106">
        <v>0.1368</v>
      </c>
      <c r="J36" s="106">
        <v>0.1787</v>
      </c>
      <c r="K36" s="106">
        <v>0.20130000000000001</v>
      </c>
      <c r="L36" s="106">
        <v>0.1875</v>
      </c>
      <c r="M36" s="106">
        <v>0.15640000000000001</v>
      </c>
      <c r="N36" s="106">
        <v>0.20569999999999999</v>
      </c>
      <c r="O36" s="106">
        <v>0.2157</v>
      </c>
      <c r="P36" s="106">
        <v>0.187</v>
      </c>
      <c r="Q36" s="106">
        <v>0.13100000000000001</v>
      </c>
      <c r="R36" s="106">
        <v>0.20630000000000001</v>
      </c>
      <c r="S36" s="106">
        <v>0.18129999999999999</v>
      </c>
      <c r="T36" s="106">
        <v>0.24490000000000001</v>
      </c>
      <c r="U36" s="106">
        <v>0.14729999999999999</v>
      </c>
      <c r="V36" s="106">
        <v>0.1696</v>
      </c>
      <c r="W36" s="106">
        <v>0.17480000000000001</v>
      </c>
      <c r="X36" s="106">
        <v>0.16070000000000001</v>
      </c>
      <c r="Y36" s="106">
        <v>0.16250000000000001</v>
      </c>
      <c r="Z36" s="106">
        <v>0.1119</v>
      </c>
      <c r="AA36" s="106">
        <v>0.1452</v>
      </c>
      <c r="AB36" s="106">
        <v>0.17560000000000001</v>
      </c>
      <c r="AC36" s="106">
        <v>0.14169999999999999</v>
      </c>
      <c r="AD36" s="106">
        <v>0.1244</v>
      </c>
      <c r="AE36" s="106">
        <v>0.27139999999999997</v>
      </c>
      <c r="AF36" s="106">
        <v>0.28029999999999999</v>
      </c>
      <c r="AG36" s="106">
        <v>0.1883</v>
      </c>
      <c r="AH36" s="106">
        <v>0.1177</v>
      </c>
      <c r="AI36" s="106">
        <v>0.17649999999999999</v>
      </c>
      <c r="AJ36" s="106">
        <v>0.1807</v>
      </c>
      <c r="AK36" s="106">
        <v>0.1181</v>
      </c>
      <c r="AL36" s="106">
        <v>0.14680000000000001</v>
      </c>
      <c r="AM36" s="106">
        <v>8.5900000000000004E-2</v>
      </c>
      <c r="AN36" s="106">
        <v>0.218</v>
      </c>
      <c r="AO36" s="106">
        <v>0.24970000000000001</v>
      </c>
      <c r="AP36" s="106">
        <v>0.24879999999999999</v>
      </c>
      <c r="AQ36" s="106">
        <v>0.18809999999999999</v>
      </c>
    </row>
    <row r="37" spans="1:43">
      <c r="A37" s="108" t="s">
        <v>540</v>
      </c>
      <c r="B37" s="106">
        <v>0.2102</v>
      </c>
      <c r="C37" s="106">
        <v>0.1429</v>
      </c>
      <c r="D37" s="106">
        <v>0.125</v>
      </c>
      <c r="E37" s="106">
        <v>0.1027</v>
      </c>
      <c r="F37" s="106">
        <v>0.21190000000000001</v>
      </c>
      <c r="G37" s="106">
        <v>0.14649999999999999</v>
      </c>
      <c r="H37" s="106">
        <v>0.1308</v>
      </c>
      <c r="I37" s="106">
        <v>0.11119999999999999</v>
      </c>
      <c r="J37" s="106">
        <v>0.14810000000000001</v>
      </c>
      <c r="K37" s="106">
        <v>0.157</v>
      </c>
      <c r="L37" s="106">
        <v>0.1489</v>
      </c>
      <c r="M37" s="106">
        <v>0.1236</v>
      </c>
      <c r="N37" s="106">
        <v>0.1782</v>
      </c>
      <c r="O37" s="106">
        <v>0.1913</v>
      </c>
      <c r="P37" s="106">
        <v>0.17130000000000001</v>
      </c>
      <c r="Q37" s="106">
        <v>0.11899999999999999</v>
      </c>
      <c r="R37" s="106">
        <v>0.1792</v>
      </c>
      <c r="S37" s="106">
        <v>0.1182</v>
      </c>
      <c r="T37" s="106">
        <v>0.21609999999999999</v>
      </c>
      <c r="U37" s="106">
        <v>0.1278</v>
      </c>
      <c r="V37" s="106">
        <v>0.152</v>
      </c>
      <c r="W37" s="106">
        <v>0.1547</v>
      </c>
      <c r="X37" s="106">
        <v>0.13250000000000001</v>
      </c>
      <c r="Y37" s="106">
        <v>0.1419</v>
      </c>
      <c r="Z37" s="106">
        <v>0.10059999999999999</v>
      </c>
      <c r="AA37" s="106">
        <v>0.1321</v>
      </c>
      <c r="AB37" s="106">
        <v>0.16200000000000001</v>
      </c>
      <c r="AC37" s="106">
        <v>0.12330000000000001</v>
      </c>
      <c r="AD37" s="106">
        <v>0.11119999999999999</v>
      </c>
      <c r="AE37" s="106">
        <v>0.23619999999999999</v>
      </c>
      <c r="AF37" s="106">
        <v>0.16500000000000001</v>
      </c>
      <c r="AG37" s="106">
        <v>0.16189999999999999</v>
      </c>
      <c r="AH37" s="106">
        <v>9.8400000000000001E-2</v>
      </c>
      <c r="AI37" s="106">
        <v>0.12330000000000001</v>
      </c>
      <c r="AJ37" s="106">
        <v>0.16450000000000001</v>
      </c>
      <c r="AK37" s="106">
        <v>4.24E-2</v>
      </c>
      <c r="AL37" s="106">
        <v>0.13500000000000001</v>
      </c>
      <c r="AM37" s="106">
        <v>6.7299999999999999E-2</v>
      </c>
      <c r="AN37" s="106">
        <v>0.1852</v>
      </c>
      <c r="AO37" s="106">
        <v>0.187</v>
      </c>
      <c r="AP37" s="106">
        <v>0.19109999999999999</v>
      </c>
      <c r="AQ37" s="106">
        <v>0.16</v>
      </c>
    </row>
    <row r="38" spans="1:43">
      <c r="A38" s="103" t="s">
        <v>1387</v>
      </c>
      <c r="B38" s="106">
        <v>0.71809999999999996</v>
      </c>
      <c r="C38" s="106">
        <v>0.49559999999999998</v>
      </c>
      <c r="D38" s="106">
        <v>0.64029999999999998</v>
      </c>
      <c r="E38" s="106">
        <v>0.54669999999999996</v>
      </c>
      <c r="F38" s="106">
        <v>0.5363</v>
      </c>
      <c r="G38" s="106">
        <v>0.45619999999999999</v>
      </c>
      <c r="H38" s="106">
        <v>0.36730000000000002</v>
      </c>
      <c r="I38" s="106">
        <v>0.34339999999999998</v>
      </c>
      <c r="J38" s="106">
        <v>0.83479999999999999</v>
      </c>
      <c r="K38" s="106">
        <v>0.72560000000000002</v>
      </c>
      <c r="L38" s="106">
        <v>0.75390000000000001</v>
      </c>
      <c r="M38" s="106">
        <v>0.42659999999999998</v>
      </c>
      <c r="N38" s="106">
        <v>0.6492</v>
      </c>
      <c r="O38" s="106">
        <v>0.67889999999999995</v>
      </c>
      <c r="P38" s="106">
        <v>1.2110000000000001</v>
      </c>
      <c r="Q38" s="106">
        <v>0.31269999999999998</v>
      </c>
      <c r="R38" s="106">
        <v>0.63560000000000005</v>
      </c>
      <c r="S38" s="106">
        <v>0.49049999999999999</v>
      </c>
      <c r="T38" s="106">
        <v>0.91410000000000002</v>
      </c>
      <c r="U38" s="106">
        <v>0.47549999999999998</v>
      </c>
      <c r="V38" s="106">
        <v>0.61439999999999995</v>
      </c>
      <c r="W38" s="106">
        <v>0.3201</v>
      </c>
      <c r="X38" s="106">
        <v>0.51219999999999999</v>
      </c>
      <c r="Y38" s="106">
        <v>0.66810000000000003</v>
      </c>
      <c r="Z38" s="106">
        <v>0.32650000000000001</v>
      </c>
      <c r="AA38" s="106">
        <v>0.48089999999999999</v>
      </c>
      <c r="AB38" s="106">
        <v>0.58550000000000002</v>
      </c>
      <c r="AC38" s="106">
        <v>0.40250000000000002</v>
      </c>
      <c r="AD38" s="106">
        <v>0.46800000000000003</v>
      </c>
      <c r="AE38" s="106">
        <v>0.65990000000000004</v>
      </c>
      <c r="AF38" s="106">
        <v>0.82589999999999997</v>
      </c>
      <c r="AG38" s="106">
        <v>0.42920000000000003</v>
      </c>
      <c r="AH38" s="106">
        <v>0.4456</v>
      </c>
      <c r="AI38" s="106">
        <v>1.1059000000000001</v>
      </c>
      <c r="AJ38" s="106">
        <v>1.2478</v>
      </c>
      <c r="AK38" s="106">
        <v>0.6079</v>
      </c>
      <c r="AL38" s="106">
        <v>0.69810000000000005</v>
      </c>
      <c r="AM38" s="106">
        <v>0.46610000000000001</v>
      </c>
      <c r="AN38" s="106">
        <v>0.51359999999999995</v>
      </c>
      <c r="AO38" s="106">
        <v>0.73580000000000001</v>
      </c>
      <c r="AP38" s="106">
        <v>0.61350000000000005</v>
      </c>
      <c r="AQ38" s="106">
        <v>0.57599999999999996</v>
      </c>
    </row>
    <row r="39" spans="1:43">
      <c r="A39" s="72" t="s">
        <v>541</v>
      </c>
      <c r="B39" s="107"/>
      <c r="C39" s="107"/>
      <c r="D39" s="107"/>
      <c r="E39" s="107"/>
      <c r="F39" s="107"/>
      <c r="G39" s="107"/>
      <c r="H39" s="107"/>
      <c r="I39" s="107"/>
      <c r="J39" s="107"/>
      <c r="K39" s="107"/>
      <c r="L39" s="107"/>
      <c r="M39" s="107"/>
      <c r="N39" s="107"/>
      <c r="O39" s="107"/>
      <c r="P39" s="107"/>
      <c r="Q39" s="107"/>
      <c r="R39" s="107"/>
      <c r="S39" s="107"/>
      <c r="T39" s="107"/>
      <c r="U39" s="107"/>
      <c r="V39" s="107"/>
      <c r="W39" s="107"/>
      <c r="X39" s="107"/>
      <c r="Y39" s="107"/>
      <c r="Z39" s="107"/>
      <c r="AA39" s="107"/>
      <c r="AB39" s="107"/>
      <c r="AC39" s="107"/>
      <c r="AD39" s="107"/>
      <c r="AE39" s="107"/>
      <c r="AF39" s="107"/>
      <c r="AG39" s="107"/>
      <c r="AH39" s="107"/>
      <c r="AI39" s="107"/>
      <c r="AJ39" s="107"/>
      <c r="AK39" s="107"/>
      <c r="AL39" s="107"/>
      <c r="AM39" s="107"/>
      <c r="AN39" s="107"/>
      <c r="AO39" s="107"/>
      <c r="AP39" s="107"/>
      <c r="AQ39" s="107"/>
    </row>
    <row r="40" spans="1:43">
      <c r="A40" s="108" t="s">
        <v>542</v>
      </c>
      <c r="B40" s="106">
        <v>0.18229999999999999</v>
      </c>
      <c r="C40" s="106">
        <v>0.1099</v>
      </c>
      <c r="D40" s="106">
        <v>0.14280000000000001</v>
      </c>
      <c r="E40" s="106">
        <v>0.1075</v>
      </c>
      <c r="F40" s="106">
        <v>0.16370000000000001</v>
      </c>
      <c r="G40" s="106">
        <v>0.17799999999999999</v>
      </c>
      <c r="H40" s="106">
        <v>0.15909999999999999</v>
      </c>
      <c r="I40" s="106">
        <v>0.187</v>
      </c>
      <c r="J40" s="106">
        <v>0.1711</v>
      </c>
      <c r="K40" s="106">
        <v>0.2203</v>
      </c>
      <c r="L40" s="106">
        <v>0.20580000000000001</v>
      </c>
      <c r="M40" s="106">
        <v>0.21</v>
      </c>
      <c r="N40" s="106">
        <v>0.13350000000000001</v>
      </c>
      <c r="O40" s="106">
        <v>0.1132</v>
      </c>
      <c r="P40" s="106">
        <v>8.3900000000000002E-2</v>
      </c>
      <c r="Q40" s="106">
        <v>9.1899999999999996E-2</v>
      </c>
      <c r="R40" s="106">
        <v>0.13120000000000001</v>
      </c>
      <c r="S40" s="106">
        <v>0.34810000000000002</v>
      </c>
      <c r="T40" s="106">
        <v>0.1174</v>
      </c>
      <c r="U40" s="106">
        <v>0.1328</v>
      </c>
      <c r="V40" s="106">
        <v>0.10349999999999999</v>
      </c>
      <c r="W40" s="106">
        <v>0.1149</v>
      </c>
      <c r="X40" s="106">
        <v>0.17510000000000001</v>
      </c>
      <c r="Y40" s="106">
        <v>0.12690000000000001</v>
      </c>
      <c r="Z40" s="106">
        <v>0.1009</v>
      </c>
      <c r="AA40" s="106">
        <v>9.0499999999999997E-2</v>
      </c>
      <c r="AB40" s="106">
        <v>7.7600000000000002E-2</v>
      </c>
      <c r="AC40" s="106">
        <v>0.1295</v>
      </c>
      <c r="AD40" s="106">
        <v>0.10589999999999999</v>
      </c>
      <c r="AE40" s="106">
        <v>0.12989999999999999</v>
      </c>
      <c r="AF40" s="106">
        <v>0.41139999999999999</v>
      </c>
      <c r="AG40" s="106">
        <v>0.14050000000000001</v>
      </c>
      <c r="AH40" s="106">
        <v>0.16470000000000001</v>
      </c>
      <c r="AI40" s="106">
        <v>0.3014</v>
      </c>
      <c r="AJ40" s="106">
        <v>8.9700000000000002E-2</v>
      </c>
      <c r="AK40" s="106">
        <v>0.64090000000000003</v>
      </c>
      <c r="AL40" s="106">
        <v>8.0600000000000005E-2</v>
      </c>
      <c r="AM40" s="106">
        <v>0.2165</v>
      </c>
      <c r="AN40" s="106">
        <v>0.15049999999999999</v>
      </c>
      <c r="AO40" s="106">
        <v>0.25119999999999998</v>
      </c>
      <c r="AP40" s="106">
        <v>0.23180000000000001</v>
      </c>
      <c r="AQ40" s="106">
        <v>0.14940000000000001</v>
      </c>
    </row>
    <row r="41" spans="1:43">
      <c r="A41" s="108" t="s">
        <v>543</v>
      </c>
      <c r="B41" s="106">
        <v>0.18129999999999999</v>
      </c>
      <c r="C41" s="106">
        <v>0.1099</v>
      </c>
      <c r="D41" s="106">
        <v>0.14280000000000001</v>
      </c>
      <c r="E41" s="106">
        <v>0.1075</v>
      </c>
      <c r="F41" s="106">
        <v>0.16370000000000001</v>
      </c>
      <c r="G41" s="106">
        <v>0.17799999999999999</v>
      </c>
      <c r="H41" s="106">
        <v>0.15909999999999999</v>
      </c>
      <c r="I41" s="106">
        <v>0.187</v>
      </c>
      <c r="J41" s="106">
        <v>0.1711</v>
      </c>
      <c r="K41" s="106">
        <v>0.2203</v>
      </c>
      <c r="L41" s="106">
        <v>0.20580000000000001</v>
      </c>
      <c r="M41" s="106">
        <v>0.21</v>
      </c>
      <c r="N41" s="106">
        <v>0.13350000000000001</v>
      </c>
      <c r="O41" s="106">
        <v>0.1132</v>
      </c>
      <c r="P41" s="106">
        <v>8.3900000000000002E-2</v>
      </c>
      <c r="Q41" s="106">
        <v>9.1899999999999996E-2</v>
      </c>
      <c r="R41" s="106">
        <v>0.13120000000000001</v>
      </c>
      <c r="S41" s="106">
        <v>0.34810000000000002</v>
      </c>
      <c r="T41" s="106">
        <v>0.1174</v>
      </c>
      <c r="U41" s="106">
        <v>0.1328</v>
      </c>
      <c r="V41" s="106">
        <v>0.10349999999999999</v>
      </c>
      <c r="W41" s="106">
        <v>0.1149</v>
      </c>
      <c r="X41" s="106">
        <v>0.17510000000000001</v>
      </c>
      <c r="Y41" s="106">
        <v>0.12690000000000001</v>
      </c>
      <c r="Z41" s="106">
        <v>0.1009</v>
      </c>
      <c r="AA41" s="106">
        <v>9.0499999999999997E-2</v>
      </c>
      <c r="AB41" s="106">
        <v>7.7600000000000002E-2</v>
      </c>
      <c r="AC41" s="106">
        <v>0.1295</v>
      </c>
      <c r="AD41" s="106">
        <v>0.10589999999999999</v>
      </c>
      <c r="AE41" s="106">
        <v>0.12989999999999999</v>
      </c>
      <c r="AF41" s="106">
        <v>0.41139999999999999</v>
      </c>
      <c r="AG41" s="106">
        <v>0.14050000000000001</v>
      </c>
      <c r="AH41" s="106">
        <v>0.16470000000000001</v>
      </c>
      <c r="AI41" s="106">
        <v>0.3014</v>
      </c>
      <c r="AJ41" s="106">
        <v>8.9700000000000002E-2</v>
      </c>
      <c r="AK41" s="106">
        <v>0.64090000000000003</v>
      </c>
      <c r="AL41" s="106">
        <v>8.0600000000000005E-2</v>
      </c>
      <c r="AM41" s="106">
        <v>0.2165</v>
      </c>
      <c r="AN41" s="106">
        <v>0.15049999999999999</v>
      </c>
      <c r="AO41" s="106">
        <v>0.25119999999999998</v>
      </c>
      <c r="AP41" s="106">
        <v>0.23180000000000001</v>
      </c>
      <c r="AQ41" s="106">
        <v>0.1492</v>
      </c>
    </row>
    <row r="42" spans="1:43">
      <c r="A42" s="108" t="s">
        <v>544</v>
      </c>
      <c r="B42" s="106">
        <v>0.12139999999999999</v>
      </c>
      <c r="C42" s="106">
        <v>0.3276</v>
      </c>
      <c r="D42" s="106">
        <v>0.26140000000000002</v>
      </c>
      <c r="E42" s="106">
        <v>0.1439</v>
      </c>
      <c r="F42" s="106">
        <v>0.32679999999999998</v>
      </c>
      <c r="G42" s="106">
        <v>0.115</v>
      </c>
      <c r="H42" s="106">
        <v>0.19670000000000001</v>
      </c>
      <c r="I42" s="106">
        <v>0.33160000000000001</v>
      </c>
      <c r="J42" s="106">
        <v>0.21790000000000001</v>
      </c>
      <c r="K42" s="106">
        <v>0.18149999999999999</v>
      </c>
      <c r="L42" s="106">
        <v>0.1036</v>
      </c>
      <c r="M42" s="106">
        <v>7.4700000000000003E-2</v>
      </c>
      <c r="N42" s="106">
        <v>0.25159999999999999</v>
      </c>
      <c r="O42" s="106">
        <v>0.28920000000000001</v>
      </c>
      <c r="P42" s="106">
        <v>0.35289999999999999</v>
      </c>
      <c r="Q42" s="106">
        <v>0.27839999999999998</v>
      </c>
      <c r="R42" s="106">
        <v>0.182</v>
      </c>
      <c r="S42" s="106">
        <v>0.1174</v>
      </c>
      <c r="T42" s="106">
        <v>0.10390000000000001</v>
      </c>
      <c r="U42" s="106">
        <v>9.6199999999999994E-2</v>
      </c>
      <c r="V42" s="106">
        <v>0.1178</v>
      </c>
      <c r="W42" s="106">
        <v>0.13200000000000001</v>
      </c>
      <c r="X42" s="106">
        <v>6.4600000000000005E-2</v>
      </c>
      <c r="Y42" s="106">
        <v>9.7699999999999995E-2</v>
      </c>
      <c r="Z42" s="106">
        <v>0.38840000000000002</v>
      </c>
      <c r="AA42" s="106">
        <v>0.26429999999999998</v>
      </c>
      <c r="AB42" s="106">
        <v>0.15870000000000001</v>
      </c>
      <c r="AC42" s="106">
        <v>0.28100000000000003</v>
      </c>
      <c r="AD42" s="106">
        <v>0.1193</v>
      </c>
      <c r="AE42" s="106">
        <v>5.4600000000000003E-2</v>
      </c>
      <c r="AF42" s="106">
        <v>4.9799999999999997E-2</v>
      </c>
      <c r="AG42" s="106">
        <v>2.64E-2</v>
      </c>
      <c r="AH42" s="106">
        <v>0.1351</v>
      </c>
      <c r="AI42" s="106">
        <v>0.13339999999999999</v>
      </c>
      <c r="AJ42" s="106">
        <v>0.13320000000000001</v>
      </c>
      <c r="AK42" s="106">
        <v>1.26E-2</v>
      </c>
      <c r="AL42" s="106">
        <v>0.41549999999999998</v>
      </c>
      <c r="AM42" s="106">
        <v>0.36309999999999998</v>
      </c>
      <c r="AN42" s="106">
        <v>0.32690000000000002</v>
      </c>
      <c r="AO42" s="106">
        <v>0.64219999999999999</v>
      </c>
      <c r="AP42" s="106">
        <v>2.5499999999999998E-2</v>
      </c>
      <c r="AQ42" s="106">
        <v>0.1893</v>
      </c>
    </row>
    <row r="43" spans="1:43">
      <c r="A43" s="108" t="s">
        <v>545</v>
      </c>
      <c r="B43" s="106">
        <v>8.2699999999999996E-2</v>
      </c>
      <c r="C43" s="106">
        <v>0.188</v>
      </c>
      <c r="D43" s="106">
        <v>0.1757</v>
      </c>
      <c r="E43" s="106">
        <v>6.8500000000000005E-2</v>
      </c>
      <c r="F43" s="106">
        <v>4.5699999999999998E-2</v>
      </c>
      <c r="G43" s="106">
        <v>5.4899999999999997E-2</v>
      </c>
      <c r="H43" s="106">
        <v>0.1164</v>
      </c>
      <c r="I43" s="106">
        <v>0.1186</v>
      </c>
      <c r="J43" s="106">
        <v>0.1019</v>
      </c>
      <c r="K43" s="106">
        <v>4.0500000000000001E-2</v>
      </c>
      <c r="L43" s="106">
        <v>1.5900000000000001E-2</v>
      </c>
      <c r="M43" s="106">
        <v>3.2199999999999999E-2</v>
      </c>
      <c r="N43" s="106">
        <v>0.1046</v>
      </c>
      <c r="O43" s="106">
        <v>0.1701</v>
      </c>
      <c r="P43" s="106">
        <v>0.23280000000000001</v>
      </c>
      <c r="Q43" s="106">
        <v>2.5700000000000001E-2</v>
      </c>
      <c r="R43" s="106">
        <v>6.2E-2</v>
      </c>
      <c r="S43" s="106">
        <v>2.3800000000000002E-2</v>
      </c>
      <c r="T43" s="106">
        <v>4.8500000000000001E-2</v>
      </c>
      <c r="U43" s="106">
        <v>2.9700000000000001E-2</v>
      </c>
      <c r="V43" s="106">
        <v>3.2500000000000001E-2</v>
      </c>
      <c r="W43" s="106">
        <v>7.6E-3</v>
      </c>
      <c r="X43" s="106">
        <v>1.2800000000000001E-2</v>
      </c>
      <c r="Y43" s="106">
        <v>5.0999999999999997E-2</v>
      </c>
      <c r="Z43" s="106">
        <v>0.1119</v>
      </c>
      <c r="AA43" s="106">
        <v>6.6799999999999998E-2</v>
      </c>
      <c r="AB43" s="106">
        <v>7.6999999999999999E-2</v>
      </c>
      <c r="AC43" s="106">
        <v>9.69E-2</v>
      </c>
      <c r="AD43" s="106">
        <v>3.9800000000000002E-2</v>
      </c>
      <c r="AE43" s="106">
        <v>2.2200000000000001E-2</v>
      </c>
      <c r="AF43" s="106">
        <v>4.41E-2</v>
      </c>
      <c r="AG43" s="106">
        <v>5.7000000000000002E-3</v>
      </c>
      <c r="AH43" s="106">
        <v>0.05</v>
      </c>
      <c r="AI43" s="106">
        <v>7.7399999999999997E-2</v>
      </c>
      <c r="AJ43" s="106">
        <v>0</v>
      </c>
      <c r="AK43" s="106">
        <v>6.6E-3</v>
      </c>
      <c r="AL43" s="106">
        <v>0.13739999999999999</v>
      </c>
      <c r="AM43" s="106">
        <v>0.14829999999999999</v>
      </c>
      <c r="AN43" s="106">
        <v>0.12180000000000001</v>
      </c>
      <c r="AO43" s="106">
        <v>0.11890000000000001</v>
      </c>
      <c r="AP43" s="106">
        <v>1.0500000000000001E-2</v>
      </c>
      <c r="AQ43" s="106">
        <v>8.5099999999999995E-2</v>
      </c>
    </row>
    <row r="44" spans="1:43">
      <c r="A44" s="108" t="s">
        <v>546</v>
      </c>
      <c r="B44" s="106">
        <v>4.5900000000000003E-2</v>
      </c>
      <c r="C44" s="106">
        <v>0.1404</v>
      </c>
      <c r="D44" s="106">
        <v>0.13009999999999999</v>
      </c>
      <c r="E44" s="106">
        <v>6.5000000000000002E-2</v>
      </c>
      <c r="F44" s="106">
        <v>9.7299999999999998E-2</v>
      </c>
      <c r="G44" s="106">
        <v>5.5300000000000002E-2</v>
      </c>
      <c r="H44" s="106">
        <v>5.5899999999999998E-2</v>
      </c>
      <c r="I44" s="106">
        <v>0.13109999999999999</v>
      </c>
      <c r="J44" s="106">
        <v>0.10100000000000001</v>
      </c>
      <c r="K44" s="106">
        <v>7.0800000000000002E-2</v>
      </c>
      <c r="L44" s="106">
        <v>1.52E-2</v>
      </c>
      <c r="M44" s="106">
        <v>3.1099999999999999E-2</v>
      </c>
      <c r="N44" s="106">
        <v>9.6199999999999994E-2</v>
      </c>
      <c r="O44" s="106">
        <v>0.11849999999999999</v>
      </c>
      <c r="P44" s="106">
        <v>0.1968</v>
      </c>
      <c r="Q44" s="106">
        <v>8.1100000000000005E-2</v>
      </c>
      <c r="R44" s="106">
        <v>8.9599999999999999E-2</v>
      </c>
      <c r="S44" s="106">
        <v>5.4399999999999997E-2</v>
      </c>
      <c r="T44" s="106">
        <v>3.7699999999999997E-2</v>
      </c>
      <c r="U44" s="106">
        <v>3.5099999999999999E-2</v>
      </c>
      <c r="V44" s="106">
        <v>2.4299999999999999E-2</v>
      </c>
      <c r="W44" s="106">
        <v>3.1600000000000003E-2</v>
      </c>
      <c r="X44" s="106">
        <v>4.5699999999999998E-2</v>
      </c>
      <c r="Y44" s="106">
        <v>2.29E-2</v>
      </c>
      <c r="Z44" s="106">
        <v>0.126</v>
      </c>
      <c r="AA44" s="106">
        <v>7.5600000000000001E-2</v>
      </c>
      <c r="AB44" s="106">
        <v>6.8400000000000002E-2</v>
      </c>
      <c r="AC44" s="106">
        <v>0.113</v>
      </c>
      <c r="AD44" s="106">
        <v>4.1000000000000002E-2</v>
      </c>
      <c r="AE44" s="106">
        <v>2.7099999999999999E-2</v>
      </c>
      <c r="AF44" s="106">
        <v>2.4899999999999999E-2</v>
      </c>
      <c r="AG44" s="106">
        <v>8.9999999999999993E-3</v>
      </c>
      <c r="AH44" s="106">
        <v>3.7699999999999997E-2</v>
      </c>
      <c r="AI44" s="106">
        <v>7.9799999999999996E-2</v>
      </c>
      <c r="AJ44" s="106">
        <v>5.04E-2</v>
      </c>
      <c r="AK44" s="106">
        <v>3.7000000000000002E-3</v>
      </c>
      <c r="AL44" s="106">
        <v>0.13980000000000001</v>
      </c>
      <c r="AM44" s="106">
        <v>7.0000000000000007E-2</v>
      </c>
      <c r="AN44" s="106">
        <v>0.1694</v>
      </c>
      <c r="AO44" s="106">
        <v>0.36009999999999998</v>
      </c>
      <c r="AP44" s="106">
        <v>8.9999999999999993E-3</v>
      </c>
      <c r="AQ44" s="106">
        <v>7.7899999999999997E-2</v>
      </c>
    </row>
    <row r="45" spans="1:43">
      <c r="A45" s="108" t="s">
        <v>547</v>
      </c>
      <c r="B45" s="106">
        <v>0.1946</v>
      </c>
      <c r="C45" s="106">
        <v>0.1532</v>
      </c>
      <c r="D45" s="106">
        <v>0.23810000000000001</v>
      </c>
      <c r="E45" s="106">
        <v>0.13869999999999999</v>
      </c>
      <c r="F45" s="106">
        <v>0.27210000000000001</v>
      </c>
      <c r="G45" s="106">
        <v>0.26550000000000001</v>
      </c>
      <c r="H45" s="106">
        <v>0.18340000000000001</v>
      </c>
      <c r="I45" s="106">
        <v>0.23549999999999999</v>
      </c>
      <c r="J45" s="106">
        <v>0.2198</v>
      </c>
      <c r="K45" s="106">
        <v>0.29459999999999997</v>
      </c>
      <c r="L45" s="106">
        <v>0.26819999999999999</v>
      </c>
      <c r="M45" s="106">
        <v>0.2366</v>
      </c>
      <c r="N45" s="106">
        <v>0.16309999999999999</v>
      </c>
      <c r="O45" s="106">
        <v>0.1545</v>
      </c>
      <c r="P45" s="106">
        <v>0.12939999999999999</v>
      </c>
      <c r="Q45" s="106">
        <v>0.13339999999999999</v>
      </c>
      <c r="R45" s="106">
        <v>0.20960000000000001</v>
      </c>
      <c r="S45" s="106">
        <v>0.41770000000000002</v>
      </c>
      <c r="T45" s="106">
        <v>0.16919999999999999</v>
      </c>
      <c r="U45" s="106">
        <v>0.16439999999999999</v>
      </c>
      <c r="V45" s="106">
        <v>0.15210000000000001</v>
      </c>
      <c r="W45" s="106">
        <v>0.18129999999999999</v>
      </c>
      <c r="X45" s="106">
        <v>0.2243</v>
      </c>
      <c r="Y45" s="106">
        <v>0.15670000000000001</v>
      </c>
      <c r="Z45" s="106">
        <v>0.1321</v>
      </c>
      <c r="AA45" s="106">
        <v>0.1265</v>
      </c>
      <c r="AB45" s="106">
        <v>0.1172</v>
      </c>
      <c r="AC45" s="106">
        <v>0.154</v>
      </c>
      <c r="AD45" s="106">
        <v>0.13189999999999999</v>
      </c>
      <c r="AE45" s="106">
        <v>0.2054</v>
      </c>
      <c r="AF45" s="106">
        <v>0.54730000000000001</v>
      </c>
      <c r="AG45" s="106">
        <v>0.1694</v>
      </c>
      <c r="AH45" s="106">
        <v>0.20780000000000001</v>
      </c>
      <c r="AI45" s="106">
        <v>0.47739999999999999</v>
      </c>
      <c r="AJ45" s="106">
        <v>0.1172</v>
      </c>
      <c r="AK45" s="106">
        <v>0.77849999999999997</v>
      </c>
      <c r="AL45" s="106">
        <v>0.1114</v>
      </c>
      <c r="AM45" s="106">
        <v>0.2487</v>
      </c>
      <c r="AN45" s="106">
        <v>0.22040000000000001</v>
      </c>
      <c r="AO45" s="106">
        <v>0.31530000000000002</v>
      </c>
      <c r="AP45" s="106">
        <v>0.29039999999999999</v>
      </c>
      <c r="AQ45" s="106">
        <v>0.1956</v>
      </c>
    </row>
    <row r="46" spans="1:43">
      <c r="A46" s="109" t="s">
        <v>548</v>
      </c>
      <c r="B46" s="107"/>
      <c r="C46" s="107"/>
      <c r="D46" s="107"/>
      <c r="E46" s="107"/>
      <c r="F46" s="107"/>
      <c r="G46" s="107"/>
      <c r="H46" s="107"/>
      <c r="I46" s="107"/>
      <c r="J46" s="107"/>
      <c r="K46" s="107"/>
      <c r="L46" s="107"/>
      <c r="M46" s="107"/>
      <c r="N46" s="107"/>
      <c r="O46" s="107"/>
      <c r="P46" s="107"/>
      <c r="Q46" s="107"/>
      <c r="R46" s="107"/>
      <c r="S46" s="107"/>
      <c r="T46" s="107"/>
      <c r="U46" s="107"/>
      <c r="V46" s="107"/>
      <c r="W46" s="107"/>
      <c r="X46" s="107"/>
      <c r="Y46" s="107"/>
      <c r="Z46" s="107"/>
      <c r="AA46" s="107"/>
      <c r="AB46" s="107"/>
      <c r="AC46" s="107"/>
      <c r="AD46" s="107"/>
      <c r="AE46" s="107"/>
      <c r="AF46" s="107"/>
      <c r="AG46" s="107"/>
      <c r="AH46" s="107"/>
      <c r="AI46" s="107"/>
      <c r="AJ46" s="107"/>
      <c r="AK46" s="107"/>
      <c r="AL46" s="107"/>
      <c r="AM46" s="107"/>
      <c r="AN46" s="107"/>
      <c r="AO46" s="107"/>
      <c r="AP46" s="107"/>
      <c r="AQ46" s="107"/>
    </row>
    <row r="47" spans="1:43">
      <c r="A47" s="108" t="s">
        <v>549</v>
      </c>
      <c r="B47" s="106">
        <v>0.7167</v>
      </c>
      <c r="C47" s="106">
        <v>0.74860000000000004</v>
      </c>
      <c r="D47" s="106">
        <v>0.80789999999999995</v>
      </c>
      <c r="E47" s="106">
        <v>0.74519999999999997</v>
      </c>
      <c r="F47" s="106">
        <v>0.82569999999999999</v>
      </c>
      <c r="G47" s="106">
        <v>0.82689999999999997</v>
      </c>
      <c r="H47" s="106">
        <v>0.86399999999999999</v>
      </c>
      <c r="I47" s="106">
        <v>0.82830000000000004</v>
      </c>
      <c r="J47" s="106">
        <v>0.82589999999999997</v>
      </c>
      <c r="K47" s="106">
        <v>0.83260000000000001</v>
      </c>
      <c r="L47" s="106">
        <v>0.86329999999999996</v>
      </c>
      <c r="M47" s="106">
        <v>0.90659999999999996</v>
      </c>
      <c r="N47" s="106">
        <v>0.79949999999999999</v>
      </c>
      <c r="O47" s="106">
        <v>0.79239999999999999</v>
      </c>
      <c r="P47" s="106">
        <v>0.80730000000000002</v>
      </c>
      <c r="Q47" s="106">
        <v>0.73770000000000002</v>
      </c>
      <c r="R47" s="106">
        <v>0.84870000000000001</v>
      </c>
      <c r="S47" s="106">
        <v>0.76890000000000003</v>
      </c>
      <c r="T47" s="106">
        <v>0.89480000000000004</v>
      </c>
      <c r="U47" s="106">
        <v>0.73850000000000005</v>
      </c>
      <c r="V47" s="106">
        <v>0.85089999999999999</v>
      </c>
      <c r="W47" s="106">
        <v>0.91820000000000002</v>
      </c>
      <c r="X47" s="106">
        <v>0.74770000000000003</v>
      </c>
      <c r="Y47" s="106">
        <v>0.87029999999999996</v>
      </c>
      <c r="Z47" s="106">
        <v>0.83509999999999995</v>
      </c>
      <c r="AA47" s="106">
        <v>0.8296</v>
      </c>
      <c r="AB47" s="106">
        <v>0.88019999999999998</v>
      </c>
      <c r="AC47" s="106">
        <v>0.79710000000000003</v>
      </c>
      <c r="AD47" s="106">
        <v>0.8085</v>
      </c>
      <c r="AE47" s="106">
        <v>0.86750000000000005</v>
      </c>
      <c r="AF47" s="106">
        <v>0.83209999999999995</v>
      </c>
      <c r="AG47" s="106">
        <v>0.88890000000000002</v>
      </c>
      <c r="AH47" s="106">
        <v>0.79869999999999997</v>
      </c>
      <c r="AI47" s="106">
        <v>0.76219999999999999</v>
      </c>
      <c r="AJ47" s="106">
        <v>0.81379999999999997</v>
      </c>
      <c r="AK47" s="106">
        <v>0.87929999999999997</v>
      </c>
      <c r="AL47" s="106">
        <v>0.8206</v>
      </c>
      <c r="AM47" s="106">
        <v>0.84530000000000005</v>
      </c>
      <c r="AN47" s="106">
        <v>0.87080000000000002</v>
      </c>
      <c r="AO47" s="106">
        <v>0.78720000000000001</v>
      </c>
      <c r="AP47" s="106">
        <v>0.80459999999999998</v>
      </c>
      <c r="AQ47" s="106">
        <v>0.80310000000000004</v>
      </c>
    </row>
    <row r="48" spans="1:43">
      <c r="A48" s="108" t="s">
        <v>550</v>
      </c>
      <c r="B48" s="106">
        <v>0.85819999999999996</v>
      </c>
      <c r="C48" s="106">
        <v>0.9556</v>
      </c>
      <c r="D48" s="106">
        <v>0.94269999999999998</v>
      </c>
      <c r="E48" s="106">
        <v>0.94389999999999996</v>
      </c>
      <c r="F48" s="106">
        <v>0.96150000000000002</v>
      </c>
      <c r="G48" s="106">
        <v>0.93500000000000005</v>
      </c>
      <c r="H48" s="106">
        <v>0.89770000000000005</v>
      </c>
      <c r="I48" s="106">
        <v>0.93410000000000004</v>
      </c>
      <c r="J48" s="106">
        <v>0.94520000000000004</v>
      </c>
      <c r="K48" s="106">
        <v>0.94279999999999997</v>
      </c>
      <c r="L48" s="106">
        <v>0.91879999999999995</v>
      </c>
      <c r="M48" s="106">
        <v>0.93359999999999999</v>
      </c>
      <c r="N48" s="106">
        <v>0.94920000000000004</v>
      </c>
      <c r="O48" s="106">
        <v>0.94379999999999997</v>
      </c>
      <c r="P48" s="106">
        <v>0.95279999999999998</v>
      </c>
      <c r="Q48" s="106">
        <v>0.94610000000000005</v>
      </c>
      <c r="R48" s="106">
        <v>0.89490000000000003</v>
      </c>
      <c r="S48" s="106">
        <v>0.86150000000000004</v>
      </c>
      <c r="T48" s="106">
        <v>0.90249999999999997</v>
      </c>
      <c r="U48" s="106">
        <v>0.95130000000000003</v>
      </c>
      <c r="V48" s="106">
        <v>0.92589999999999995</v>
      </c>
      <c r="W48" s="106">
        <v>0.92830000000000001</v>
      </c>
      <c r="X48" s="106">
        <v>0.92710000000000004</v>
      </c>
      <c r="Y48" s="106">
        <v>0.93740000000000001</v>
      </c>
      <c r="Z48" s="106">
        <v>0.9466</v>
      </c>
      <c r="AA48" s="106">
        <v>0.92400000000000004</v>
      </c>
      <c r="AB48" s="106">
        <v>0.92830000000000001</v>
      </c>
      <c r="AC48" s="106">
        <v>0.92669999999999997</v>
      </c>
      <c r="AD48" s="106">
        <v>0.95020000000000004</v>
      </c>
      <c r="AE48" s="106">
        <v>0.92959999999999998</v>
      </c>
      <c r="AF48" s="106">
        <v>0.87129999999999996</v>
      </c>
      <c r="AG48" s="106">
        <v>0.95930000000000004</v>
      </c>
      <c r="AH48" s="106">
        <v>0.94189999999999996</v>
      </c>
      <c r="AI48" s="106">
        <v>0.81640000000000001</v>
      </c>
      <c r="AJ48" s="106">
        <v>0.93169999999999997</v>
      </c>
      <c r="AK48" s="106">
        <v>0.66649999999999998</v>
      </c>
      <c r="AL48" s="106">
        <v>0.95809999999999995</v>
      </c>
      <c r="AM48" s="106">
        <v>0.93679999999999997</v>
      </c>
      <c r="AN48" s="106">
        <v>0.93420000000000003</v>
      </c>
      <c r="AO48" s="106">
        <v>0.91990000000000005</v>
      </c>
      <c r="AP48" s="106">
        <v>0.91979999999999995</v>
      </c>
      <c r="AQ48" s="106">
        <v>0.9204</v>
      </c>
    </row>
    <row r="49" spans="1:43">
      <c r="A49" s="108" t="s">
        <v>551</v>
      </c>
      <c r="B49" s="106">
        <v>-6.3200000000000006E-2</v>
      </c>
      <c r="C49" s="106">
        <v>-0.11990000000000001</v>
      </c>
      <c r="D49" s="106">
        <v>-2.9999999999999997E-4</v>
      </c>
      <c r="E49" s="106">
        <v>-0.1154</v>
      </c>
      <c r="F49" s="106">
        <v>2.6800000000000001E-2</v>
      </c>
      <c r="G49" s="106">
        <v>7.5999999999999998E-2</v>
      </c>
      <c r="H49" s="106">
        <v>0.1447</v>
      </c>
      <c r="I49" s="106">
        <v>9.0700000000000003E-2</v>
      </c>
      <c r="J49" s="106">
        <v>5.3999999999999999E-2</v>
      </c>
      <c r="K49" s="106">
        <v>0.13270000000000001</v>
      </c>
      <c r="L49" s="106">
        <v>0.1832</v>
      </c>
      <c r="M49" s="106">
        <v>0.2293</v>
      </c>
      <c r="N49" s="106">
        <v>-2.8000000000000001E-2</v>
      </c>
      <c r="O49" s="106">
        <v>-5.3199999999999997E-2</v>
      </c>
      <c r="P49" s="106">
        <v>-7.4999999999999997E-2</v>
      </c>
      <c r="Q49" s="106">
        <v>-0.14130000000000001</v>
      </c>
      <c r="R49" s="106">
        <v>9.1499999999999998E-2</v>
      </c>
      <c r="S49" s="106">
        <v>0.36919999999999997</v>
      </c>
      <c r="T49" s="106">
        <v>0.12330000000000001</v>
      </c>
      <c r="U49" s="106">
        <v>-0.1048</v>
      </c>
      <c r="V49" s="106">
        <v>2.5000000000000001E-2</v>
      </c>
      <c r="W49" s="106">
        <v>0.11749999999999999</v>
      </c>
      <c r="X49" s="106">
        <v>-2.23E-2</v>
      </c>
      <c r="Y49" s="106">
        <v>6.3299999999999995E-2</v>
      </c>
      <c r="Z49" s="106">
        <v>-1.89E-2</v>
      </c>
      <c r="AA49" s="106">
        <v>-1.2800000000000001E-2</v>
      </c>
      <c r="AB49" s="106">
        <v>2.8000000000000001E-2</v>
      </c>
      <c r="AC49" s="106">
        <v>-1.1900000000000001E-2</v>
      </c>
      <c r="AD49" s="106">
        <v>-4.8399999999999999E-2</v>
      </c>
      <c r="AE49" s="106">
        <v>7.2400000000000006E-2</v>
      </c>
      <c r="AF49" s="106">
        <v>0.62270000000000003</v>
      </c>
      <c r="AG49" s="106">
        <v>7.8100000000000003E-2</v>
      </c>
      <c r="AH49" s="106">
        <v>1.52E-2</v>
      </c>
      <c r="AI49" s="106">
        <v>0.33629999999999999</v>
      </c>
      <c r="AJ49" s="106">
        <v>-4.0500000000000001E-2</v>
      </c>
      <c r="AK49" s="106">
        <v>2.6739000000000002</v>
      </c>
      <c r="AL49" s="106">
        <v>-6.8400000000000002E-2</v>
      </c>
      <c r="AM49" s="106">
        <v>0.15160000000000001</v>
      </c>
      <c r="AN49" s="106">
        <v>9.7299999999999998E-2</v>
      </c>
      <c r="AO49" s="106">
        <v>0.14299999999999999</v>
      </c>
      <c r="AP49" s="106">
        <v>0.13880000000000001</v>
      </c>
      <c r="AQ49" s="106">
        <v>9.9000000000000008E-3</v>
      </c>
    </row>
    <row r="50" spans="1:43" ht="15.75" thickBot="1">
      <c r="A50" s="288" t="s">
        <v>552</v>
      </c>
      <c r="B50" s="112">
        <v>1.5625</v>
      </c>
      <c r="C50" s="112">
        <v>2.2875999999999999</v>
      </c>
      <c r="D50" s="112">
        <v>1.3451</v>
      </c>
      <c r="E50" s="112">
        <v>2.3702000000000001</v>
      </c>
      <c r="F50" s="112">
        <v>1.0652999999999999</v>
      </c>
      <c r="G50" s="112">
        <v>0.97230000000000005</v>
      </c>
      <c r="H50" s="112">
        <v>0.85429999999999995</v>
      </c>
      <c r="I50" s="112">
        <v>0.91790000000000005</v>
      </c>
      <c r="J50" s="112">
        <v>1.018</v>
      </c>
      <c r="K50" s="112">
        <v>0.75980000000000003</v>
      </c>
      <c r="L50" s="112">
        <v>0.66390000000000005</v>
      </c>
      <c r="M50" s="112">
        <v>0.44479999999999997</v>
      </c>
      <c r="N50" s="112">
        <v>1.5017</v>
      </c>
      <c r="O50" s="112">
        <v>1.8333999999999999</v>
      </c>
      <c r="P50" s="112">
        <v>2.2959999999999998</v>
      </c>
      <c r="Q50" s="112">
        <v>2.8532999999999999</v>
      </c>
      <c r="R50" s="112">
        <v>1.1538999999999999</v>
      </c>
      <c r="S50" s="112">
        <v>0.66369999999999996</v>
      </c>
      <c r="T50" s="112">
        <v>0.89680000000000004</v>
      </c>
      <c r="U50" s="112">
        <v>1.9692000000000001</v>
      </c>
      <c r="V50" s="112">
        <v>1.4416</v>
      </c>
      <c r="W50" s="112">
        <v>0.71220000000000006</v>
      </c>
      <c r="X50" s="112">
        <v>1.4404999999999999</v>
      </c>
      <c r="Y50" s="112">
        <v>1.0225</v>
      </c>
      <c r="Z50" s="112">
        <v>1.635</v>
      </c>
      <c r="AA50" s="112">
        <v>1.8832</v>
      </c>
      <c r="AB50" s="112">
        <v>1.5439000000000001</v>
      </c>
      <c r="AC50" s="112">
        <v>1.5666</v>
      </c>
      <c r="AD50" s="112">
        <v>1.8081</v>
      </c>
      <c r="AE50" s="112">
        <v>1.0206999999999999</v>
      </c>
      <c r="AF50" s="112">
        <v>0.40810000000000002</v>
      </c>
      <c r="AG50" s="112">
        <v>0.79079999999999995</v>
      </c>
      <c r="AH50" s="112">
        <v>1.2218</v>
      </c>
      <c r="AI50" s="112">
        <v>0.78910000000000002</v>
      </c>
      <c r="AJ50" s="112">
        <v>2.077</v>
      </c>
      <c r="AK50" s="112">
        <v>0.1883</v>
      </c>
      <c r="AL50" s="112">
        <v>2.2263999999999999</v>
      </c>
      <c r="AM50" s="112">
        <v>0.7147</v>
      </c>
      <c r="AN50" s="112">
        <v>0.85840000000000005</v>
      </c>
      <c r="AO50" s="112">
        <v>0.84689999999999999</v>
      </c>
      <c r="AP50" s="112">
        <v>0.84289999999999998</v>
      </c>
      <c r="AQ50" s="112">
        <v>1.3193999999999999</v>
      </c>
    </row>
    <row r="51" spans="1:43" ht="15.75" thickTop="1">
      <c r="A51" s="773" t="s">
        <v>553</v>
      </c>
      <c r="B51" s="773"/>
      <c r="C51" s="773"/>
      <c r="D51" s="773"/>
      <c r="E51" s="773"/>
      <c r="F51" s="773"/>
      <c r="G51" s="773"/>
      <c r="H51" s="773"/>
      <c r="I51" s="773"/>
      <c r="J51" s="773"/>
      <c r="K51" s="773"/>
      <c r="L51" s="773"/>
      <c r="M51" s="773"/>
      <c r="N51" s="773"/>
      <c r="O51" s="773"/>
      <c r="P51" s="773"/>
      <c r="Q51" s="773"/>
      <c r="R51" s="773"/>
      <c r="S51" s="773"/>
      <c r="T51" s="773"/>
      <c r="U51" s="773"/>
      <c r="V51" s="773"/>
      <c r="W51" s="773"/>
      <c r="X51" s="773"/>
      <c r="Y51" s="773"/>
      <c r="Z51" s="773"/>
      <c r="AA51" s="773"/>
      <c r="AB51" s="773"/>
      <c r="AC51" s="773"/>
      <c r="AD51" s="773"/>
      <c r="AE51" s="773"/>
      <c r="AF51" s="773"/>
      <c r="AG51" s="773"/>
      <c r="AH51" s="773"/>
      <c r="AI51" s="773"/>
      <c r="AJ51" s="773"/>
      <c r="AK51" s="773"/>
      <c r="AL51" s="773"/>
      <c r="AM51" s="773"/>
      <c r="AN51" s="773"/>
      <c r="AO51" s="773"/>
      <c r="AP51" s="773"/>
      <c r="AQ51" s="773"/>
    </row>
    <row r="52" spans="1:43" ht="37.5" customHeight="1">
      <c r="A52" s="724" t="s">
        <v>554</v>
      </c>
      <c r="B52" s="724"/>
      <c r="C52" s="724"/>
      <c r="D52" s="724"/>
      <c r="E52" s="724"/>
      <c r="F52" s="724"/>
      <c r="G52" s="724"/>
      <c r="H52" s="724"/>
      <c r="I52" s="724"/>
      <c r="J52" s="724"/>
      <c r="K52" s="724"/>
      <c r="L52" s="724"/>
      <c r="M52" s="724"/>
      <c r="N52" s="724"/>
      <c r="O52" s="724"/>
      <c r="P52" s="724"/>
      <c r="Q52" s="724"/>
      <c r="R52" s="724"/>
      <c r="S52" s="724"/>
      <c r="T52" s="724"/>
      <c r="U52" s="724"/>
      <c r="V52" s="724"/>
      <c r="W52" s="724"/>
      <c r="X52" s="724"/>
      <c r="Y52" s="724"/>
      <c r="Z52" s="724"/>
      <c r="AA52" s="724"/>
      <c r="AB52" s="724"/>
      <c r="AC52" s="724"/>
      <c r="AD52" s="724"/>
      <c r="AE52" s="724"/>
      <c r="AF52" s="724"/>
      <c r="AG52" s="724"/>
      <c r="AH52" s="724"/>
      <c r="AI52" s="724"/>
      <c r="AJ52" s="724"/>
      <c r="AK52" s="724"/>
      <c r="AL52" s="724"/>
      <c r="AM52" s="724"/>
      <c r="AN52" s="724"/>
      <c r="AO52" s="724"/>
      <c r="AP52" s="724"/>
      <c r="AQ52" s="724"/>
    </row>
    <row r="53" spans="1:43" ht="26.25" customHeight="1">
      <c r="A53" s="724" t="s">
        <v>555</v>
      </c>
      <c r="B53" s="724"/>
      <c r="C53" s="724"/>
      <c r="D53" s="724"/>
      <c r="E53" s="724"/>
      <c r="F53" s="724"/>
      <c r="G53" s="724"/>
      <c r="H53" s="724"/>
      <c r="I53" s="724"/>
      <c r="J53" s="724"/>
      <c r="K53" s="724"/>
      <c r="L53" s="724"/>
      <c r="M53" s="724"/>
      <c r="N53" s="724"/>
      <c r="O53" s="724"/>
      <c r="P53" s="724"/>
      <c r="Q53" s="724"/>
      <c r="R53" s="724"/>
      <c r="S53" s="724"/>
      <c r="T53" s="724"/>
      <c r="U53" s="724"/>
      <c r="V53" s="724"/>
      <c r="W53" s="724"/>
      <c r="X53" s="724"/>
      <c r="Y53" s="724"/>
      <c r="Z53" s="724"/>
      <c r="AA53" s="724"/>
      <c r="AB53" s="724"/>
      <c r="AC53" s="724"/>
      <c r="AD53" s="724"/>
      <c r="AE53" s="724"/>
      <c r="AF53" s="724"/>
      <c r="AG53" s="724"/>
      <c r="AH53" s="724"/>
      <c r="AI53" s="724"/>
      <c r="AJ53" s="724"/>
      <c r="AK53" s="724"/>
      <c r="AL53" s="724"/>
      <c r="AM53" s="724"/>
      <c r="AN53" s="724"/>
      <c r="AO53" s="724"/>
      <c r="AP53" s="724"/>
      <c r="AQ53" s="724"/>
    </row>
    <row r="54" spans="1:43">
      <c r="A54" s="731" t="s">
        <v>1363</v>
      </c>
      <c r="B54" s="731"/>
      <c r="C54" s="731"/>
      <c r="D54" s="731"/>
      <c r="E54" s="731"/>
      <c r="F54" s="731"/>
      <c r="G54" s="731"/>
      <c r="H54" s="731"/>
      <c r="I54" s="731"/>
      <c r="J54" s="731"/>
      <c r="K54" s="731"/>
      <c r="L54" s="731"/>
      <c r="M54" s="731"/>
      <c r="N54" s="731"/>
      <c r="O54" s="731"/>
      <c r="P54" s="731"/>
      <c r="Q54" s="731"/>
      <c r="R54" s="731"/>
      <c r="S54" s="731"/>
      <c r="T54" s="731"/>
      <c r="U54" s="731"/>
      <c r="V54" s="731"/>
      <c r="W54" s="731"/>
      <c r="X54" s="731"/>
      <c r="Y54" s="731"/>
      <c r="Z54" s="731"/>
      <c r="AA54" s="731"/>
      <c r="AB54" s="731"/>
      <c r="AC54" s="731"/>
      <c r="AD54" s="731"/>
      <c r="AE54" s="731"/>
      <c r="AF54" s="731"/>
      <c r="AG54" s="731"/>
      <c r="AH54" s="731"/>
      <c r="AI54" s="731"/>
      <c r="AJ54" s="731"/>
      <c r="AK54" s="731"/>
      <c r="AL54" s="731"/>
      <c r="AM54" s="731"/>
      <c r="AN54" s="731"/>
      <c r="AO54" s="731"/>
      <c r="AP54" s="731"/>
      <c r="AQ54" s="731"/>
    </row>
    <row r="55" spans="1:43">
      <c r="A55" s="731" t="s">
        <v>557</v>
      </c>
      <c r="B55" s="731"/>
      <c r="C55" s="731"/>
      <c r="D55" s="731"/>
      <c r="E55" s="731"/>
      <c r="F55" s="731"/>
      <c r="G55" s="731"/>
      <c r="H55" s="731"/>
      <c r="I55" s="731"/>
      <c r="J55" s="731"/>
      <c r="K55" s="731"/>
      <c r="L55" s="731"/>
      <c r="M55" s="731"/>
      <c r="N55" s="731"/>
      <c r="O55" s="731"/>
      <c r="P55" s="731"/>
      <c r="Q55" s="731"/>
      <c r="R55" s="731"/>
      <c r="S55" s="731"/>
      <c r="T55" s="731"/>
      <c r="U55" s="731"/>
      <c r="V55" s="731"/>
      <c r="W55" s="731"/>
      <c r="X55" s="731"/>
      <c r="Y55" s="731"/>
      <c r="Z55" s="731"/>
      <c r="AA55" s="731"/>
      <c r="AB55" s="731"/>
      <c r="AC55" s="731"/>
      <c r="AD55" s="731"/>
      <c r="AE55" s="731"/>
      <c r="AF55" s="731"/>
      <c r="AG55" s="731"/>
      <c r="AH55" s="731"/>
      <c r="AI55" s="731"/>
      <c r="AJ55" s="731"/>
      <c r="AK55" s="731"/>
      <c r="AL55" s="731"/>
      <c r="AM55" s="731"/>
      <c r="AN55" s="731"/>
      <c r="AO55" s="731"/>
      <c r="AP55" s="731"/>
      <c r="AQ55" s="731"/>
    </row>
    <row r="56" spans="1:43">
      <c r="A56" s="103"/>
      <c r="B56" s="11"/>
      <c r="C56" s="11"/>
      <c r="D56" s="11"/>
      <c r="E56" s="11"/>
      <c r="F56" s="11"/>
      <c r="G56" s="11"/>
      <c r="H56" s="11"/>
      <c r="I56" s="11"/>
      <c r="J56" s="11"/>
      <c r="K56" s="11"/>
      <c r="L56" s="11"/>
      <c r="M56" s="11"/>
      <c r="N56" s="11"/>
      <c r="O56" s="11"/>
      <c r="P56" s="11"/>
      <c r="Q56" s="11"/>
      <c r="R56" s="11"/>
      <c r="S56" s="11"/>
      <c r="T56" s="11"/>
      <c r="U56" s="11"/>
      <c r="V56" s="11"/>
      <c r="W56" s="11"/>
      <c r="X56" s="11"/>
      <c r="Y56" s="11"/>
      <c r="Z56" s="11"/>
      <c r="AA56" s="11"/>
      <c r="AB56" s="11"/>
      <c r="AC56" s="11"/>
      <c r="AD56" s="10"/>
      <c r="AE56" s="10"/>
      <c r="AF56" s="10"/>
      <c r="AG56" s="10"/>
      <c r="AH56" s="10"/>
      <c r="AI56" s="10"/>
      <c r="AJ56" s="10"/>
      <c r="AK56" s="10"/>
      <c r="AL56" s="10"/>
      <c r="AM56" s="10"/>
      <c r="AN56" s="10"/>
      <c r="AO56" s="10"/>
      <c r="AP56" s="10"/>
      <c r="AQ56" s="10"/>
    </row>
    <row r="57" spans="1:43" ht="25.5">
      <c r="A57" s="159"/>
      <c r="B57" s="67" t="s">
        <v>65</v>
      </c>
      <c r="C57" s="67" t="s">
        <v>66</v>
      </c>
      <c r="D57" s="67" t="s">
        <v>67</v>
      </c>
      <c r="E57" s="67" t="s">
        <v>89</v>
      </c>
      <c r="F57" s="67" t="s">
        <v>68</v>
      </c>
      <c r="G57" s="67" t="s">
        <v>69</v>
      </c>
      <c r="H57" s="67" t="s">
        <v>86</v>
      </c>
      <c r="I57" s="67" t="s">
        <v>70</v>
      </c>
      <c r="J57" s="67" t="s">
        <v>71</v>
      </c>
      <c r="K57" s="67" t="s">
        <v>72</v>
      </c>
      <c r="L57" s="68" t="s">
        <v>73</v>
      </c>
      <c r="M57" s="68" t="s">
        <v>74</v>
      </c>
      <c r="N57" s="68" t="s">
        <v>80</v>
      </c>
      <c r="O57" s="67" t="s">
        <v>78</v>
      </c>
      <c r="P57" s="67" t="s">
        <v>87</v>
      </c>
      <c r="Q57" s="67" t="s">
        <v>79</v>
      </c>
      <c r="R57" s="67" t="s">
        <v>77</v>
      </c>
      <c r="S57" s="67" t="s">
        <v>75</v>
      </c>
      <c r="T57" s="68" t="s">
        <v>88</v>
      </c>
      <c r="U57" s="68" t="s">
        <v>76</v>
      </c>
      <c r="V57" s="68" t="s">
        <v>84</v>
      </c>
      <c r="W57" s="67" t="s">
        <v>85</v>
      </c>
      <c r="X57" s="67" t="s">
        <v>83</v>
      </c>
      <c r="Y57" s="67" t="s">
        <v>82</v>
      </c>
      <c r="Z57" s="67" t="s">
        <v>81</v>
      </c>
      <c r="AA57" s="67" t="s">
        <v>90</v>
      </c>
      <c r="AB57" s="68" t="s">
        <v>91</v>
      </c>
      <c r="AC57" s="68" t="s">
        <v>92</v>
      </c>
      <c r="AD57" s="68" t="s">
        <v>93</v>
      </c>
      <c r="AE57" s="67" t="s">
        <v>94</v>
      </c>
      <c r="AF57" s="67" t="s">
        <v>514</v>
      </c>
      <c r="AG57" s="67" t="s">
        <v>1266</v>
      </c>
      <c r="AH57" s="67" t="s">
        <v>1275</v>
      </c>
      <c r="AI57" s="68" t="s">
        <v>1276</v>
      </c>
      <c r="AJ57" s="68" t="s">
        <v>1286</v>
      </c>
      <c r="AK57" s="68" t="s">
        <v>1287</v>
      </c>
      <c r="AL57" s="68" t="s">
        <v>1376</v>
      </c>
      <c r="AM57" s="68" t="s">
        <v>1495</v>
      </c>
      <c r="AN57" s="68" t="s">
        <v>1408</v>
      </c>
      <c r="AO57" s="68" t="s">
        <v>1409</v>
      </c>
      <c r="AP57" s="68" t="s">
        <v>1410</v>
      </c>
      <c r="AQ57" s="68" t="s">
        <v>515</v>
      </c>
    </row>
    <row r="58" spans="1:43">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row>
    <row r="59" spans="1:43">
      <c r="A59" s="109" t="s">
        <v>558</v>
      </c>
      <c r="B59" s="67"/>
      <c r="C59" s="67"/>
      <c r="D59" s="67"/>
      <c r="E59" s="67"/>
      <c r="F59" s="67"/>
      <c r="G59" s="67"/>
      <c r="H59" s="67"/>
      <c r="I59" s="67"/>
      <c r="J59" s="67"/>
      <c r="K59" s="67"/>
      <c r="L59" s="68"/>
      <c r="M59" s="68"/>
      <c r="N59" s="68"/>
      <c r="O59" s="67"/>
      <c r="P59" s="67"/>
      <c r="Q59" s="67"/>
      <c r="R59" s="67"/>
      <c r="S59" s="67"/>
      <c r="T59" s="68"/>
      <c r="U59" s="68"/>
      <c r="V59" s="68"/>
      <c r="W59" s="67"/>
      <c r="X59" s="67"/>
      <c r="Y59" s="67"/>
      <c r="Z59" s="67"/>
      <c r="AA59" s="67"/>
      <c r="AB59" s="68"/>
      <c r="AC59" s="68"/>
      <c r="AD59" s="68"/>
      <c r="AE59" s="67"/>
      <c r="AF59" s="67"/>
      <c r="AG59" s="67"/>
      <c r="AH59" s="67"/>
      <c r="AI59" s="68"/>
      <c r="AJ59" s="68"/>
      <c r="AK59" s="68"/>
      <c r="AL59" s="68"/>
      <c r="AM59" s="68"/>
      <c r="AN59" s="68"/>
      <c r="AO59" s="68"/>
      <c r="AP59" s="68"/>
      <c r="AQ59" s="68"/>
    </row>
    <row r="60" spans="1:43">
      <c r="A60" s="666" t="s">
        <v>885</v>
      </c>
      <c r="B60" s="160">
        <v>6.9000000000000006E-2</v>
      </c>
      <c r="C60" s="160">
        <v>6.1499999999999999E-2</v>
      </c>
      <c r="D60" s="160">
        <v>5.3600000000000002E-2</v>
      </c>
      <c r="E60" s="160">
        <v>6.2799999999999995E-2</v>
      </c>
      <c r="F60" s="160">
        <v>6.4399999999999999E-2</v>
      </c>
      <c r="G60" s="160">
        <v>4.99E-2</v>
      </c>
      <c r="H60" s="160">
        <v>8.4699999999999998E-2</v>
      </c>
      <c r="I60" s="160">
        <v>6.4100000000000004E-2</v>
      </c>
      <c r="J60" s="160">
        <v>5.8000000000000003E-2</v>
      </c>
      <c r="K60" s="160">
        <v>5.8599999999999999E-2</v>
      </c>
      <c r="L60" s="160">
        <v>6.4299999999999996E-2</v>
      </c>
      <c r="M60" s="160">
        <v>7.8399999999999997E-2</v>
      </c>
      <c r="N60" s="160">
        <v>0.1033</v>
      </c>
      <c r="O60" s="160">
        <v>5.96E-2</v>
      </c>
      <c r="P60" s="160">
        <v>5.4699999999999999E-2</v>
      </c>
      <c r="Q60" s="160">
        <v>5.7200000000000001E-2</v>
      </c>
      <c r="R60" s="160">
        <v>8.3500000000000005E-2</v>
      </c>
      <c r="S60" s="160">
        <v>0.11940000000000001</v>
      </c>
      <c r="T60" s="160">
        <v>7.51E-2</v>
      </c>
      <c r="U60" s="160">
        <v>8.8800000000000004E-2</v>
      </c>
      <c r="V60" s="160">
        <v>5.8500000000000003E-2</v>
      </c>
      <c r="W60" s="160">
        <v>7.4800000000000005E-2</v>
      </c>
      <c r="X60" s="160">
        <v>5.3400000000000003E-2</v>
      </c>
      <c r="Y60" s="160">
        <v>6.9199999999999998E-2</v>
      </c>
      <c r="Z60" s="160">
        <v>6.6000000000000003E-2</v>
      </c>
      <c r="AA60" s="160">
        <v>5.5599999999999997E-2</v>
      </c>
      <c r="AB60" s="160">
        <v>5.11E-2</v>
      </c>
      <c r="AC60" s="160">
        <v>7.6200000000000004E-2</v>
      </c>
      <c r="AD60" s="160">
        <v>0.1313</v>
      </c>
      <c r="AE60" s="160">
        <v>7.0199999999999999E-2</v>
      </c>
      <c r="AF60" s="160">
        <v>8.8700000000000001E-2</v>
      </c>
      <c r="AG60" s="160">
        <v>7.85E-2</v>
      </c>
      <c r="AH60" s="160">
        <v>7.3800000000000004E-2</v>
      </c>
      <c r="AI60" s="618">
        <v>7.9299999999999995E-2</v>
      </c>
      <c r="AJ60" s="160">
        <v>6.8400000000000002E-2</v>
      </c>
      <c r="AK60" s="160">
        <v>0.16900000000000001</v>
      </c>
      <c r="AL60" s="160">
        <v>5.5300000000000002E-2</v>
      </c>
      <c r="AM60" s="160">
        <v>8.9399999999999993E-2</v>
      </c>
      <c r="AN60" s="160">
        <v>6.2799999999999995E-2</v>
      </c>
      <c r="AO60" s="160">
        <v>7.2999999999999995E-2</v>
      </c>
      <c r="AP60" s="160">
        <v>8.8700000000000001E-2</v>
      </c>
      <c r="AQ60" s="160">
        <v>6.8400000000000002E-2</v>
      </c>
    </row>
    <row r="61" spans="1:43">
      <c r="A61" s="666" t="s">
        <v>1318</v>
      </c>
      <c r="B61" s="160">
        <v>7.3200000000000001E-2</v>
      </c>
      <c r="C61" s="160">
        <v>6.5799999999999997E-2</v>
      </c>
      <c r="D61" s="160">
        <v>5.9299999999999999E-2</v>
      </c>
      <c r="E61" s="160">
        <v>6.6699999999999995E-2</v>
      </c>
      <c r="F61" s="160">
        <v>5.7799999999999997E-2</v>
      </c>
      <c r="G61" s="160">
        <v>5.21E-2</v>
      </c>
      <c r="H61" s="160">
        <v>8.4199999999999997E-2</v>
      </c>
      <c r="I61" s="160">
        <v>6.6000000000000003E-2</v>
      </c>
      <c r="J61" s="160">
        <v>5.9499999999999997E-2</v>
      </c>
      <c r="K61" s="160">
        <v>6.0100000000000001E-2</v>
      </c>
      <c r="L61" s="160">
        <v>6.7100000000000007E-2</v>
      </c>
      <c r="M61" s="160">
        <v>0.08</v>
      </c>
      <c r="N61" s="160">
        <v>0.1075</v>
      </c>
      <c r="O61" s="160">
        <v>6.2100000000000002E-2</v>
      </c>
      <c r="P61" s="160">
        <v>5.5399999999999998E-2</v>
      </c>
      <c r="Q61" s="160">
        <v>5.7599999999999998E-2</v>
      </c>
      <c r="R61" s="160">
        <v>8.3400000000000002E-2</v>
      </c>
      <c r="S61" s="160">
        <v>0.1118</v>
      </c>
      <c r="T61" s="160">
        <v>7.6499999999999999E-2</v>
      </c>
      <c r="U61" s="160">
        <v>0.10059999999999999</v>
      </c>
      <c r="V61" s="160">
        <v>5.8900000000000001E-2</v>
      </c>
      <c r="W61" s="160">
        <v>7.5700000000000003E-2</v>
      </c>
      <c r="X61" s="160">
        <v>5.3400000000000003E-2</v>
      </c>
      <c r="Y61" s="160">
        <v>6.9699999999999998E-2</v>
      </c>
      <c r="Z61" s="160">
        <v>6.8000000000000005E-2</v>
      </c>
      <c r="AA61" s="160">
        <v>5.74E-2</v>
      </c>
      <c r="AB61" s="160">
        <v>5.1200000000000002E-2</v>
      </c>
      <c r="AC61" s="160">
        <v>7.7700000000000005E-2</v>
      </c>
      <c r="AD61" s="160">
        <v>0.13450000000000001</v>
      </c>
      <c r="AE61" s="160">
        <v>7.0999999999999994E-2</v>
      </c>
      <c r="AF61" s="160">
        <v>9.0499999999999997E-2</v>
      </c>
      <c r="AG61" s="160">
        <v>7.9399999999999998E-2</v>
      </c>
      <c r="AH61" s="160">
        <v>7.2900000000000006E-2</v>
      </c>
      <c r="AI61" s="160">
        <v>7.9200000000000007E-2</v>
      </c>
      <c r="AJ61" s="160">
        <v>7.3400000000000007E-2</v>
      </c>
      <c r="AK61" s="160">
        <v>0.1691</v>
      </c>
      <c r="AL61" s="160">
        <v>5.8299999999999998E-2</v>
      </c>
      <c r="AM61" s="160">
        <v>8.9499999999999996E-2</v>
      </c>
      <c r="AN61" s="160">
        <v>6.2E-2</v>
      </c>
      <c r="AO61" s="160">
        <v>7.7100000000000002E-2</v>
      </c>
      <c r="AP61" s="160">
        <v>8.9300000000000004E-2</v>
      </c>
      <c r="AQ61" s="160">
        <v>7.0599999999999996E-2</v>
      </c>
    </row>
    <row r="62" spans="1:43">
      <c r="A62" s="666" t="s">
        <v>1319</v>
      </c>
      <c r="B62" s="160">
        <v>5.91E-2</v>
      </c>
      <c r="C62" s="160">
        <v>5.9900000000000002E-2</v>
      </c>
      <c r="D62" s="160">
        <v>4.7300000000000002E-2</v>
      </c>
      <c r="E62" s="160">
        <v>6.3299999999999995E-2</v>
      </c>
      <c r="F62" s="160">
        <v>4.82E-2</v>
      </c>
      <c r="G62" s="160">
        <v>3.2000000000000001E-2</v>
      </c>
      <c r="H62" s="160">
        <v>5.5800000000000002E-2</v>
      </c>
      <c r="I62" s="160">
        <v>5.4300000000000001E-2</v>
      </c>
      <c r="J62" s="160">
        <v>5.67E-2</v>
      </c>
      <c r="K62" s="160">
        <v>4.4999999999999998E-2</v>
      </c>
      <c r="L62" s="160">
        <v>6.5299999999999997E-2</v>
      </c>
      <c r="M62" s="160">
        <v>7.7100000000000002E-2</v>
      </c>
      <c r="N62" s="160">
        <v>0.1007</v>
      </c>
      <c r="O62" s="160">
        <v>4.1099999999999998E-2</v>
      </c>
      <c r="P62" s="160">
        <v>3.6999999999999998E-2</v>
      </c>
      <c r="Q62" s="160">
        <v>4.4699999999999997E-2</v>
      </c>
      <c r="R62" s="160">
        <v>5.8000000000000003E-2</v>
      </c>
      <c r="S62" s="160">
        <v>0.1027</v>
      </c>
      <c r="T62" s="160">
        <v>7.4200000000000002E-2</v>
      </c>
      <c r="U62" s="160">
        <v>8.5000000000000006E-2</v>
      </c>
      <c r="V62" s="160">
        <v>5.5800000000000002E-2</v>
      </c>
      <c r="W62" s="160">
        <v>7.1300000000000002E-2</v>
      </c>
      <c r="X62" s="160">
        <v>5.0099999999999999E-2</v>
      </c>
      <c r="Y62" s="160">
        <v>6.2199999999999998E-2</v>
      </c>
      <c r="Z62" s="160">
        <v>4.9200000000000001E-2</v>
      </c>
      <c r="AA62" s="160">
        <v>5.4100000000000002E-2</v>
      </c>
      <c r="AB62" s="160">
        <v>4.5600000000000002E-2</v>
      </c>
      <c r="AC62" s="160">
        <v>8.3699999999999997E-2</v>
      </c>
      <c r="AD62" s="160">
        <v>0.115</v>
      </c>
      <c r="AE62" s="160">
        <v>6.8000000000000005E-2</v>
      </c>
      <c r="AF62" s="160">
        <v>6.54E-2</v>
      </c>
      <c r="AG62" s="160">
        <v>7.2300000000000003E-2</v>
      </c>
      <c r="AH62" s="160">
        <v>6.4299999999999996E-2</v>
      </c>
      <c r="AI62" s="160">
        <v>5.0500000000000003E-2</v>
      </c>
      <c r="AJ62" s="160">
        <v>6.7299999999999999E-2</v>
      </c>
      <c r="AK62" s="160">
        <v>0.16650000000000001</v>
      </c>
      <c r="AL62" s="160">
        <v>2.81E-2</v>
      </c>
      <c r="AM62" s="160">
        <v>5.79E-2</v>
      </c>
      <c r="AN62" s="160">
        <v>6.1199999999999997E-2</v>
      </c>
      <c r="AO62" s="160">
        <v>6.3399999999999998E-2</v>
      </c>
      <c r="AP62" s="160">
        <v>9.2499999999999999E-2</v>
      </c>
      <c r="AQ62" s="160">
        <v>6.0199999999999997E-2</v>
      </c>
    </row>
    <row r="63" spans="1:43">
      <c r="A63" s="666" t="s">
        <v>1320</v>
      </c>
      <c r="B63" s="160">
        <v>5.0000000000000001E-4</v>
      </c>
      <c r="C63" s="160">
        <v>2.9999999999999997E-4</v>
      </c>
      <c r="D63" s="160">
        <v>-1.2999999999999999E-3</v>
      </c>
      <c r="E63" s="160">
        <v>-2.8999999999999998E-3</v>
      </c>
      <c r="F63" s="160">
        <v>-1.7000000000000001E-2</v>
      </c>
      <c r="G63" s="160">
        <v>-5.4000000000000003E-3</v>
      </c>
      <c r="H63" s="160">
        <v>-1.9400000000000001E-2</v>
      </c>
      <c r="I63" s="160">
        <v>-3.0000000000000001E-3</v>
      </c>
      <c r="J63" s="160">
        <v>-1.6000000000000001E-3</v>
      </c>
      <c r="K63" s="160">
        <v>-5.5999999999999999E-3</v>
      </c>
      <c r="L63" s="160">
        <v>2.8999999999999998E-3</v>
      </c>
      <c r="M63" s="160">
        <v>1.06E-2</v>
      </c>
      <c r="N63" s="160">
        <v>-1.6999999999999999E-3</v>
      </c>
      <c r="O63" s="160">
        <v>-1.6299999999999999E-2</v>
      </c>
      <c r="P63" s="160">
        <v>-6.1000000000000004E-3</v>
      </c>
      <c r="Q63" s="160">
        <v>-1.7600000000000001E-2</v>
      </c>
      <c r="R63" s="160">
        <v>6.3E-3</v>
      </c>
      <c r="S63" s="160">
        <v>1.01E-2</v>
      </c>
      <c r="T63" s="160">
        <v>1.9E-3</v>
      </c>
      <c r="U63" s="160">
        <v>-2.0999999999999999E-3</v>
      </c>
      <c r="V63" s="160">
        <v>1.7399999999999999E-2</v>
      </c>
      <c r="W63" s="160">
        <v>9.9000000000000008E-3</v>
      </c>
      <c r="X63" s="160">
        <v>-1.1900000000000001E-2</v>
      </c>
      <c r="Y63" s="160">
        <v>5.8999999999999999E-3</v>
      </c>
      <c r="Z63" s="160">
        <v>-9.1000000000000004E-3</v>
      </c>
      <c r="AA63" s="160">
        <v>-7.1999999999999998E-3</v>
      </c>
      <c r="AB63" s="160">
        <v>5.3E-3</v>
      </c>
      <c r="AC63" s="160">
        <v>2.3E-3</v>
      </c>
      <c r="AD63" s="160">
        <v>5.9999999999999995E-4</v>
      </c>
      <c r="AE63" s="160">
        <v>2.5999999999999999E-3</v>
      </c>
      <c r="AF63" s="160">
        <v>1.2E-2</v>
      </c>
      <c r="AG63" s="160">
        <v>5.9999999999999995E-4</v>
      </c>
      <c r="AH63" s="160">
        <v>-1.84E-2</v>
      </c>
      <c r="AI63" s="160">
        <v>-5.0200000000000002E-2</v>
      </c>
      <c r="AJ63" s="160">
        <v>-4.1000000000000003E-3</v>
      </c>
      <c r="AK63" s="160">
        <v>7.2900000000000006E-2</v>
      </c>
      <c r="AL63" s="160">
        <v>-3.9100000000000003E-2</v>
      </c>
      <c r="AM63" s="160">
        <v>-3.7900000000000003E-2</v>
      </c>
      <c r="AN63" s="160">
        <v>1.5699999999999999E-2</v>
      </c>
      <c r="AO63" s="160">
        <v>-1.5100000000000001E-2</v>
      </c>
      <c r="AP63" s="160">
        <v>-6.4999999999999997E-3</v>
      </c>
      <c r="AQ63" s="160">
        <v>-5.0000000000000001E-4</v>
      </c>
    </row>
    <row r="64" spans="1:43">
      <c r="A64" s="666" t="s">
        <v>1321</v>
      </c>
      <c r="B64" s="160">
        <v>5.9999999999999995E-4</v>
      </c>
      <c r="C64" s="160">
        <v>1.1000000000000001E-3</v>
      </c>
      <c r="D64" s="160">
        <v>-3.2000000000000002E-3</v>
      </c>
      <c r="E64" s="160">
        <v>-2.8999999999999998E-3</v>
      </c>
      <c r="F64" s="160">
        <v>-1.7999999999999999E-2</v>
      </c>
      <c r="G64" s="160">
        <v>-5.5999999999999999E-3</v>
      </c>
      <c r="H64" s="160">
        <v>-1.9599999999999999E-2</v>
      </c>
      <c r="I64" s="160">
        <v>-4.0000000000000001E-3</v>
      </c>
      <c r="J64" s="160">
        <v>-8.9999999999999998E-4</v>
      </c>
      <c r="K64" s="160">
        <v>-6.1000000000000004E-3</v>
      </c>
      <c r="L64" s="160">
        <v>4.0000000000000001E-3</v>
      </c>
      <c r="M64" s="160">
        <v>1.09E-2</v>
      </c>
      <c r="N64" s="160">
        <v>-1E-3</v>
      </c>
      <c r="O64" s="160">
        <v>-1.6899999999999998E-2</v>
      </c>
      <c r="P64" s="160">
        <v>-9.4000000000000004E-3</v>
      </c>
      <c r="Q64" s="160">
        <v>-2.0500000000000001E-2</v>
      </c>
      <c r="R64" s="160">
        <v>7.6E-3</v>
      </c>
      <c r="S64" s="160">
        <v>3.1800000000000002E-2</v>
      </c>
      <c r="T64" s="160">
        <v>5.1000000000000004E-3</v>
      </c>
      <c r="U64" s="160">
        <v>2.0000000000000001E-4</v>
      </c>
      <c r="V64" s="160">
        <v>1.7399999999999999E-2</v>
      </c>
      <c r="W64" s="160">
        <v>1.26E-2</v>
      </c>
      <c r="X64" s="160">
        <v>-1.9E-2</v>
      </c>
      <c r="Y64" s="160">
        <v>4.1999999999999997E-3</v>
      </c>
      <c r="Z64" s="160">
        <v>-8.6E-3</v>
      </c>
      <c r="AA64" s="160">
        <v>-7.3000000000000001E-3</v>
      </c>
      <c r="AB64" s="160">
        <v>5.3E-3</v>
      </c>
      <c r="AC64" s="160">
        <v>1E-3</v>
      </c>
      <c r="AD64" s="160">
        <v>2E-3</v>
      </c>
      <c r="AE64" s="160">
        <v>2.5000000000000001E-3</v>
      </c>
      <c r="AF64" s="160">
        <v>1.14E-2</v>
      </c>
      <c r="AG64" s="160">
        <v>-2.8999999999999998E-3</v>
      </c>
      <c r="AH64" s="160">
        <v>-1.83E-2</v>
      </c>
      <c r="AI64" s="160">
        <v>-5.0299999999999997E-2</v>
      </c>
      <c r="AJ64" s="160">
        <v>-4.5999999999999999E-3</v>
      </c>
      <c r="AK64" s="160">
        <v>7.2900000000000006E-2</v>
      </c>
      <c r="AL64" s="160">
        <v>-3.85E-2</v>
      </c>
      <c r="AM64" s="160">
        <v>-3.39E-2</v>
      </c>
      <c r="AN64" s="160">
        <v>1.7000000000000001E-2</v>
      </c>
      <c r="AO64" s="160">
        <v>-1.52E-2</v>
      </c>
      <c r="AP64" s="160">
        <v>-7.4999999999999997E-3</v>
      </c>
      <c r="AQ64" s="160">
        <v>-2.9999999999999997E-4</v>
      </c>
    </row>
    <row r="65" spans="1:43">
      <c r="A65" s="666" t="s">
        <v>1322</v>
      </c>
      <c r="B65" s="160">
        <v>4.0000000000000002E-4</v>
      </c>
      <c r="C65" s="160">
        <v>1.1000000000000001E-3</v>
      </c>
      <c r="D65" s="160">
        <v>-3.2000000000000002E-3</v>
      </c>
      <c r="E65" s="160">
        <v>-2.8999999999999998E-3</v>
      </c>
      <c r="F65" s="160">
        <v>-1.7999999999999999E-2</v>
      </c>
      <c r="G65" s="160">
        <v>-5.5999999999999999E-3</v>
      </c>
      <c r="H65" s="160">
        <v>-1.9599999999999999E-2</v>
      </c>
      <c r="I65" s="160">
        <v>-4.0000000000000001E-3</v>
      </c>
      <c r="J65" s="160">
        <v>-8.9999999999999998E-4</v>
      </c>
      <c r="K65" s="160">
        <v>-6.1000000000000004E-3</v>
      </c>
      <c r="L65" s="160">
        <v>4.0000000000000001E-3</v>
      </c>
      <c r="M65" s="160">
        <v>1.09E-2</v>
      </c>
      <c r="N65" s="160">
        <v>-1E-3</v>
      </c>
      <c r="O65" s="160">
        <v>-1.6899999999999998E-2</v>
      </c>
      <c r="P65" s="160">
        <v>-9.4000000000000004E-3</v>
      </c>
      <c r="Q65" s="160">
        <v>-2.0500000000000001E-2</v>
      </c>
      <c r="R65" s="160">
        <v>7.6E-3</v>
      </c>
      <c r="S65" s="160">
        <v>3.1800000000000002E-2</v>
      </c>
      <c r="T65" s="160">
        <v>5.1000000000000004E-3</v>
      </c>
      <c r="U65" s="160">
        <v>2.0000000000000001E-4</v>
      </c>
      <c r="V65" s="160">
        <v>1.23E-2</v>
      </c>
      <c r="W65" s="160">
        <v>1.26E-2</v>
      </c>
      <c r="X65" s="160">
        <v>-1.9E-2</v>
      </c>
      <c r="Y65" s="160">
        <v>4.1999999999999997E-3</v>
      </c>
      <c r="Z65" s="160">
        <v>-8.6E-3</v>
      </c>
      <c r="AA65" s="160">
        <v>-7.3000000000000001E-3</v>
      </c>
      <c r="AB65" s="160">
        <v>5.3E-3</v>
      </c>
      <c r="AC65" s="160">
        <v>1E-3</v>
      </c>
      <c r="AD65" s="160">
        <v>2E-3</v>
      </c>
      <c r="AE65" s="160">
        <v>2.5000000000000001E-3</v>
      </c>
      <c r="AF65" s="160">
        <v>1.14E-2</v>
      </c>
      <c r="AG65" s="160">
        <v>-2.8999999999999998E-3</v>
      </c>
      <c r="AH65" s="160">
        <v>-1.83E-2</v>
      </c>
      <c r="AI65" s="160">
        <v>-5.0299999999999997E-2</v>
      </c>
      <c r="AJ65" s="160">
        <v>-4.5999999999999999E-3</v>
      </c>
      <c r="AK65" s="160">
        <v>5.2600000000000001E-2</v>
      </c>
      <c r="AL65" s="160">
        <v>-3.85E-2</v>
      </c>
      <c r="AM65" s="160">
        <v>-3.39E-2</v>
      </c>
      <c r="AN65" s="160">
        <v>1.7000000000000001E-2</v>
      </c>
      <c r="AO65" s="160">
        <v>-1.52E-2</v>
      </c>
      <c r="AP65" s="160">
        <v>-7.4999999999999997E-3</v>
      </c>
      <c r="AQ65" s="160">
        <v>-5.9999999999999995E-4</v>
      </c>
    </row>
    <row r="66" spans="1:43">
      <c r="A66" s="666" t="s">
        <v>1323</v>
      </c>
      <c r="B66" s="160">
        <v>3.5999999999999999E-3</v>
      </c>
      <c r="C66" s="160">
        <v>9.7000000000000003E-3</v>
      </c>
      <c r="D66" s="160">
        <v>-2.24E-2</v>
      </c>
      <c r="E66" s="160">
        <v>-2.6700000000000002E-2</v>
      </c>
      <c r="F66" s="160">
        <v>-0.1067</v>
      </c>
      <c r="G66" s="160">
        <v>-3.1699999999999999E-2</v>
      </c>
      <c r="H66" s="160">
        <v>-0.1236</v>
      </c>
      <c r="I66" s="160">
        <v>-2.1499999999999998E-2</v>
      </c>
      <c r="J66" s="160">
        <v>-5.4999999999999997E-3</v>
      </c>
      <c r="K66" s="160">
        <v>-2.7699999999999999E-2</v>
      </c>
      <c r="L66" s="160">
        <v>1.9900000000000001E-2</v>
      </c>
      <c r="M66" s="160">
        <v>5.2400000000000002E-2</v>
      </c>
      <c r="N66" s="160">
        <v>-7.0000000000000001E-3</v>
      </c>
      <c r="O66" s="160">
        <v>-0.1517</v>
      </c>
      <c r="P66" s="160">
        <v>-0.1115</v>
      </c>
      <c r="Q66" s="160">
        <v>-0.21510000000000001</v>
      </c>
      <c r="R66" s="160">
        <v>5.8900000000000001E-2</v>
      </c>
      <c r="S66" s="160">
        <v>9.2799999999999994E-2</v>
      </c>
      <c r="T66" s="160">
        <v>4.3900000000000002E-2</v>
      </c>
      <c r="U66" s="160">
        <v>1.8E-3</v>
      </c>
      <c r="V66" s="160">
        <v>0.1245</v>
      </c>
      <c r="W66" s="160">
        <v>0.1147</v>
      </c>
      <c r="X66" s="160">
        <v>-0.1085</v>
      </c>
      <c r="Y66" s="160">
        <v>3.3399999999999999E-2</v>
      </c>
      <c r="Z66" s="160">
        <v>-8.5000000000000006E-2</v>
      </c>
      <c r="AA66" s="160">
        <v>-8.0799999999999997E-2</v>
      </c>
      <c r="AB66" s="160">
        <v>6.6799999999999998E-2</v>
      </c>
      <c r="AC66" s="160">
        <v>7.3000000000000001E-3</v>
      </c>
      <c r="AD66" s="160">
        <v>1.8800000000000001E-2</v>
      </c>
      <c r="AE66" s="160">
        <v>1.95E-2</v>
      </c>
      <c r="AF66" s="160">
        <v>2.7900000000000001E-2</v>
      </c>
      <c r="AG66" s="160">
        <v>-2.0400000000000001E-2</v>
      </c>
      <c r="AH66" s="160">
        <v>-0.10979999999999999</v>
      </c>
      <c r="AI66" s="160">
        <v>-0.16289999999999999</v>
      </c>
      <c r="AJ66" s="160">
        <v>-5.1499999999999997E-2</v>
      </c>
      <c r="AK66" s="160">
        <v>8.2900000000000001E-2</v>
      </c>
      <c r="AL66" s="160">
        <v>-0.43269999999999997</v>
      </c>
      <c r="AM66" s="160">
        <v>-0.15720000000000001</v>
      </c>
      <c r="AN66" s="160">
        <v>0.12130000000000001</v>
      </c>
      <c r="AO66" s="160">
        <v>-6.0400000000000002E-2</v>
      </c>
      <c r="AP66" s="160">
        <v>-3.32E-2</v>
      </c>
      <c r="AQ66" s="160">
        <v>-4.1000000000000003E-3</v>
      </c>
    </row>
    <row r="67" spans="1:43">
      <c r="A67" s="667" t="s">
        <v>559</v>
      </c>
      <c r="B67" s="67"/>
      <c r="C67" s="67"/>
      <c r="D67" s="67"/>
      <c r="E67" s="67"/>
      <c r="F67" s="67"/>
      <c r="G67" s="67"/>
      <c r="H67" s="67"/>
      <c r="I67" s="67"/>
      <c r="J67" s="67"/>
      <c r="K67" s="67"/>
      <c r="L67" s="68"/>
      <c r="M67" s="68"/>
      <c r="N67" s="68"/>
      <c r="O67" s="67"/>
      <c r="P67" s="67"/>
      <c r="Q67" s="67"/>
      <c r="R67" s="67"/>
      <c r="S67" s="67"/>
      <c r="T67" s="68"/>
      <c r="U67" s="68"/>
      <c r="V67" s="68"/>
      <c r="W67" s="67"/>
      <c r="X67" s="67"/>
      <c r="Y67" s="67"/>
      <c r="Z67" s="67"/>
      <c r="AA67" s="67"/>
      <c r="AB67" s="68"/>
      <c r="AC67" s="68"/>
      <c r="AD67" s="68"/>
      <c r="AE67" s="67"/>
      <c r="AF67" s="67"/>
      <c r="AG67" s="67"/>
      <c r="AH67" s="67"/>
      <c r="AI67" s="67"/>
      <c r="AJ67" s="68"/>
      <c r="AK67" s="68"/>
      <c r="AL67" s="68"/>
      <c r="AM67" s="68"/>
      <c r="AN67" s="68"/>
      <c r="AO67" s="68"/>
      <c r="AP67" s="68"/>
      <c r="AQ67" s="68"/>
    </row>
    <row r="68" spans="1:43">
      <c r="A68" s="666" t="s">
        <v>893</v>
      </c>
      <c r="B68" s="160">
        <v>0.10100000000000001</v>
      </c>
      <c r="C68" s="160">
        <v>0.1014</v>
      </c>
      <c r="D68" s="160">
        <v>8.2299999999999998E-2</v>
      </c>
      <c r="E68" s="160">
        <v>0.1046</v>
      </c>
      <c r="F68" s="160">
        <v>8.3900000000000002E-2</v>
      </c>
      <c r="G68" s="160">
        <v>8.6400000000000005E-2</v>
      </c>
      <c r="H68" s="160">
        <v>0.11899999999999999</v>
      </c>
      <c r="I68" s="160">
        <v>9.3600000000000003E-2</v>
      </c>
      <c r="J68" s="160">
        <v>9.8100000000000007E-2</v>
      </c>
      <c r="K68" s="160">
        <v>9.1600000000000001E-2</v>
      </c>
      <c r="L68" s="160">
        <v>9.8699999999999996E-2</v>
      </c>
      <c r="M68" s="160">
        <v>0.10920000000000001</v>
      </c>
      <c r="N68" s="160">
        <v>0.15079999999999999</v>
      </c>
      <c r="O68" s="160">
        <v>9.7600000000000006E-2</v>
      </c>
      <c r="P68" s="160">
        <v>0.1028</v>
      </c>
      <c r="Q68" s="160">
        <v>9.4E-2</v>
      </c>
      <c r="R68" s="160">
        <v>0.12609999999999999</v>
      </c>
      <c r="S68" s="160">
        <v>0.1426</v>
      </c>
      <c r="T68" s="160">
        <v>0.1139</v>
      </c>
      <c r="U68" s="160">
        <v>0.13</v>
      </c>
      <c r="V68" s="160">
        <v>0.1045</v>
      </c>
      <c r="W68" s="160">
        <v>0.1051</v>
      </c>
      <c r="X68" s="160">
        <v>8.9599999999999999E-2</v>
      </c>
      <c r="Y68" s="160">
        <v>0.1145</v>
      </c>
      <c r="Z68" s="160">
        <v>0.1008</v>
      </c>
      <c r="AA68" s="160">
        <v>0.1027</v>
      </c>
      <c r="AB68" s="160">
        <v>9.1800000000000007E-2</v>
      </c>
      <c r="AC68" s="160">
        <v>0.1144</v>
      </c>
      <c r="AD68" s="160">
        <v>0.18079999999999999</v>
      </c>
      <c r="AE68" s="160">
        <v>0.10299999999999999</v>
      </c>
      <c r="AF68" s="160">
        <v>0.1138</v>
      </c>
      <c r="AG68" s="160">
        <v>0.1124</v>
      </c>
      <c r="AH68" s="160">
        <v>0.11899999999999999</v>
      </c>
      <c r="AI68" s="160">
        <v>0.1132</v>
      </c>
      <c r="AJ68" s="160">
        <v>0.1113</v>
      </c>
      <c r="AK68" s="160">
        <v>0.1825</v>
      </c>
      <c r="AL68" s="160">
        <v>9.5799999999999996E-2</v>
      </c>
      <c r="AM68" s="160">
        <v>0.13370000000000001</v>
      </c>
      <c r="AN68" s="160">
        <v>9.3299999999999994E-2</v>
      </c>
      <c r="AO68" s="160">
        <v>9.5699999999999993E-2</v>
      </c>
      <c r="AP68" s="160">
        <v>0.11169999999999999</v>
      </c>
      <c r="AQ68" s="160">
        <v>0.1051</v>
      </c>
    </row>
    <row r="69" spans="1:43">
      <c r="A69" s="666" t="s">
        <v>895</v>
      </c>
      <c r="B69" s="160">
        <v>-3.2000000000000001E-2</v>
      </c>
      <c r="C69" s="160">
        <v>-3.9800000000000002E-2</v>
      </c>
      <c r="D69" s="160">
        <v>-2.87E-2</v>
      </c>
      <c r="E69" s="160">
        <v>-4.1799999999999997E-2</v>
      </c>
      <c r="F69" s="160">
        <v>-1.95E-2</v>
      </c>
      <c r="G69" s="160">
        <v>-3.6600000000000001E-2</v>
      </c>
      <c r="H69" s="160">
        <v>-3.4299999999999997E-2</v>
      </c>
      <c r="I69" s="160">
        <v>-2.9499999999999998E-2</v>
      </c>
      <c r="J69" s="160">
        <v>-4.0099999999999997E-2</v>
      </c>
      <c r="K69" s="160">
        <v>-3.3000000000000002E-2</v>
      </c>
      <c r="L69" s="160">
        <v>-3.44E-2</v>
      </c>
      <c r="M69" s="160">
        <v>-3.0800000000000001E-2</v>
      </c>
      <c r="N69" s="160">
        <v>-4.7500000000000001E-2</v>
      </c>
      <c r="O69" s="160">
        <v>-3.7999999999999999E-2</v>
      </c>
      <c r="P69" s="160">
        <v>-4.8099999999999997E-2</v>
      </c>
      <c r="Q69" s="160">
        <v>-3.6799999999999999E-2</v>
      </c>
      <c r="R69" s="160">
        <v>-4.2599999999999999E-2</v>
      </c>
      <c r="S69" s="160">
        <v>-2.3199999999999998E-2</v>
      </c>
      <c r="T69" s="160">
        <v>-3.8800000000000001E-2</v>
      </c>
      <c r="U69" s="160">
        <v>-4.1200000000000001E-2</v>
      </c>
      <c r="V69" s="160">
        <v>-4.5999999999999999E-2</v>
      </c>
      <c r="W69" s="160">
        <v>-3.0300000000000001E-2</v>
      </c>
      <c r="X69" s="160">
        <v>-3.6299999999999999E-2</v>
      </c>
      <c r="Y69" s="160">
        <v>-4.53E-2</v>
      </c>
      <c r="Z69" s="160">
        <v>-3.49E-2</v>
      </c>
      <c r="AA69" s="160">
        <v>-4.7E-2</v>
      </c>
      <c r="AB69" s="160">
        <v>-4.07E-2</v>
      </c>
      <c r="AC69" s="160">
        <v>-3.8300000000000001E-2</v>
      </c>
      <c r="AD69" s="160">
        <v>-4.9399999999999999E-2</v>
      </c>
      <c r="AE69" s="160">
        <v>-3.2800000000000003E-2</v>
      </c>
      <c r="AF69" s="160">
        <v>-2.5100000000000001E-2</v>
      </c>
      <c r="AG69" s="160">
        <v>-3.39E-2</v>
      </c>
      <c r="AH69" s="160">
        <v>-4.5199999999999997E-2</v>
      </c>
      <c r="AI69" s="160">
        <v>-3.4000000000000002E-2</v>
      </c>
      <c r="AJ69" s="160">
        <v>-4.2900000000000001E-2</v>
      </c>
      <c r="AK69" s="160">
        <v>-1.3599999999999999E-2</v>
      </c>
      <c r="AL69" s="160">
        <v>-4.0500000000000001E-2</v>
      </c>
      <c r="AM69" s="160">
        <v>-4.4299999999999999E-2</v>
      </c>
      <c r="AN69" s="160">
        <v>-3.04E-2</v>
      </c>
      <c r="AO69" s="160">
        <v>-2.2800000000000001E-2</v>
      </c>
      <c r="AP69" s="160">
        <v>-2.3E-2</v>
      </c>
      <c r="AQ69" s="160">
        <v>-3.6700000000000003E-2</v>
      </c>
    </row>
    <row r="70" spans="1:43">
      <c r="A70" s="666" t="s">
        <v>897</v>
      </c>
      <c r="B70" s="160">
        <v>4.19E-2</v>
      </c>
      <c r="C70" s="160">
        <v>4.7E-2</v>
      </c>
      <c r="D70" s="160">
        <v>3.5499999999999997E-2</v>
      </c>
      <c r="E70" s="160">
        <v>0.05</v>
      </c>
      <c r="F70" s="160">
        <v>2.4400000000000002E-2</v>
      </c>
      <c r="G70" s="160">
        <v>4.7500000000000001E-2</v>
      </c>
      <c r="H70" s="160">
        <v>4.53E-2</v>
      </c>
      <c r="I70" s="160">
        <v>3.8800000000000001E-2</v>
      </c>
      <c r="J70" s="160">
        <v>5.1499999999999997E-2</v>
      </c>
      <c r="K70" s="160">
        <v>4.48E-2</v>
      </c>
      <c r="L70" s="160">
        <v>4.6899999999999997E-2</v>
      </c>
      <c r="M70" s="160">
        <v>4.1599999999999998E-2</v>
      </c>
      <c r="N70" s="160">
        <v>5.7599999999999998E-2</v>
      </c>
      <c r="O70" s="160">
        <v>4.5100000000000001E-2</v>
      </c>
      <c r="P70" s="160">
        <v>5.5300000000000002E-2</v>
      </c>
      <c r="Q70" s="160">
        <v>4.3099999999999999E-2</v>
      </c>
      <c r="R70" s="160">
        <v>5.4699999999999999E-2</v>
      </c>
      <c r="S70" s="160">
        <v>4.1200000000000001E-2</v>
      </c>
      <c r="T70" s="160">
        <v>4.87E-2</v>
      </c>
      <c r="U70" s="160">
        <v>4.9799999999999997E-2</v>
      </c>
      <c r="V70" s="160">
        <v>5.5500000000000001E-2</v>
      </c>
      <c r="W70" s="160">
        <v>3.6499999999999998E-2</v>
      </c>
      <c r="X70" s="160">
        <v>4.7199999999999999E-2</v>
      </c>
      <c r="Y70" s="160">
        <v>5.5199999999999999E-2</v>
      </c>
      <c r="Z70" s="160">
        <v>4.1000000000000002E-2</v>
      </c>
      <c r="AA70" s="160">
        <v>5.5500000000000001E-2</v>
      </c>
      <c r="AB70" s="160">
        <v>4.7500000000000001E-2</v>
      </c>
      <c r="AC70" s="160">
        <v>4.7399999999999998E-2</v>
      </c>
      <c r="AD70" s="160">
        <v>5.8299999999999998E-2</v>
      </c>
      <c r="AE70" s="160">
        <v>4.0599999999999997E-2</v>
      </c>
      <c r="AF70" s="160">
        <v>4.9000000000000002E-2</v>
      </c>
      <c r="AG70" s="160">
        <v>4.1300000000000003E-2</v>
      </c>
      <c r="AH70" s="160">
        <v>5.74E-2</v>
      </c>
      <c r="AI70" s="160">
        <v>6.0199999999999997E-2</v>
      </c>
      <c r="AJ70" s="160">
        <v>5.0599999999999999E-2</v>
      </c>
      <c r="AK70" s="160">
        <v>5.5399999999999998E-2</v>
      </c>
      <c r="AL70" s="160">
        <v>4.6399999999999997E-2</v>
      </c>
      <c r="AM70" s="160">
        <v>6.0299999999999999E-2</v>
      </c>
      <c r="AN70" s="160">
        <v>3.9199999999999999E-2</v>
      </c>
      <c r="AO70" s="160">
        <v>3.3099999999999997E-2</v>
      </c>
      <c r="AP70" s="160">
        <v>3.2300000000000002E-2</v>
      </c>
      <c r="AQ70" s="160">
        <v>4.6100000000000002E-2</v>
      </c>
    </row>
    <row r="71" spans="1:43">
      <c r="A71" s="666" t="s">
        <v>899</v>
      </c>
      <c r="B71" s="160">
        <v>0</v>
      </c>
      <c r="C71" s="160">
        <v>0</v>
      </c>
      <c r="D71" s="160">
        <v>-1.1000000000000001E-3</v>
      </c>
      <c r="E71" s="160">
        <v>0</v>
      </c>
      <c r="F71" s="160">
        <v>0</v>
      </c>
      <c r="G71" s="160">
        <v>0</v>
      </c>
      <c r="H71" s="160">
        <v>0</v>
      </c>
      <c r="I71" s="160">
        <v>0</v>
      </c>
      <c r="J71" s="160">
        <v>0</v>
      </c>
      <c r="K71" s="160">
        <v>0</v>
      </c>
      <c r="L71" s="160">
        <v>0</v>
      </c>
      <c r="M71" s="160">
        <v>0</v>
      </c>
      <c r="N71" s="160">
        <v>0</v>
      </c>
      <c r="O71" s="160">
        <v>0</v>
      </c>
      <c r="P71" s="160">
        <v>0</v>
      </c>
      <c r="Q71" s="160">
        <v>0</v>
      </c>
      <c r="R71" s="160">
        <v>0</v>
      </c>
      <c r="S71" s="160">
        <v>0</v>
      </c>
      <c r="T71" s="160">
        <v>0</v>
      </c>
      <c r="U71" s="160">
        <v>0</v>
      </c>
      <c r="V71" s="160">
        <v>0</v>
      </c>
      <c r="W71" s="160">
        <v>0</v>
      </c>
      <c r="X71" s="160">
        <v>0</v>
      </c>
      <c r="Y71" s="160">
        <v>-2.0000000000000001E-4</v>
      </c>
      <c r="Z71" s="160">
        <v>0</v>
      </c>
      <c r="AA71" s="160">
        <v>0</v>
      </c>
      <c r="AB71" s="160">
        <v>0</v>
      </c>
      <c r="AC71" s="160">
        <v>0</v>
      </c>
      <c r="AD71" s="160">
        <v>0</v>
      </c>
      <c r="AE71" s="160">
        <v>0</v>
      </c>
      <c r="AF71" s="160">
        <v>-2.0000000000000001E-4</v>
      </c>
      <c r="AG71" s="160">
        <v>0</v>
      </c>
      <c r="AH71" s="160">
        <v>0</v>
      </c>
      <c r="AI71" s="160">
        <v>0</v>
      </c>
      <c r="AJ71" s="160">
        <v>1E-4</v>
      </c>
      <c r="AK71" s="160">
        <v>0</v>
      </c>
      <c r="AL71" s="160">
        <v>0</v>
      </c>
      <c r="AM71" s="160">
        <v>0</v>
      </c>
      <c r="AN71" s="160">
        <v>0</v>
      </c>
      <c r="AO71" s="160">
        <v>0</v>
      </c>
      <c r="AP71" s="160">
        <v>-6.9999999999999999E-4</v>
      </c>
      <c r="AQ71" s="160">
        <v>-1E-4</v>
      </c>
    </row>
    <row r="72" spans="1:43">
      <c r="A72" s="666" t="s">
        <v>1324</v>
      </c>
      <c r="B72" s="160">
        <v>-1.4E-2</v>
      </c>
      <c r="C72" s="160">
        <v>-6.0000000000000001E-3</v>
      </c>
      <c r="D72" s="160">
        <v>-1.1900000000000001E-2</v>
      </c>
      <c r="E72" s="160">
        <v>-3.3999999999999998E-3</v>
      </c>
      <c r="F72" s="160">
        <v>-9.5999999999999992E-3</v>
      </c>
      <c r="G72" s="160">
        <v>-2.01E-2</v>
      </c>
      <c r="H72" s="160">
        <v>-2.8400000000000002E-2</v>
      </c>
      <c r="I72" s="160">
        <v>-1.17E-2</v>
      </c>
      <c r="J72" s="160">
        <v>-2.8E-3</v>
      </c>
      <c r="K72" s="160">
        <v>-1.52E-2</v>
      </c>
      <c r="L72" s="160">
        <v>-1.6999999999999999E-3</v>
      </c>
      <c r="M72" s="160">
        <v>-2.8999999999999998E-3</v>
      </c>
      <c r="N72" s="160">
        <v>-6.7999999999999996E-3</v>
      </c>
      <c r="O72" s="160">
        <v>-2.1100000000000001E-2</v>
      </c>
      <c r="P72" s="160">
        <v>-1.84E-2</v>
      </c>
      <c r="Q72" s="160">
        <v>-1.29E-2</v>
      </c>
      <c r="R72" s="160">
        <v>-2.5499999999999998E-2</v>
      </c>
      <c r="S72" s="160">
        <v>-9.1000000000000004E-3</v>
      </c>
      <c r="T72" s="160">
        <v>-2.3E-3</v>
      </c>
      <c r="U72" s="160">
        <v>-1.5699999999999999E-2</v>
      </c>
      <c r="V72" s="160">
        <v>-3.0999999999999999E-3</v>
      </c>
      <c r="W72" s="160">
        <v>-4.4000000000000003E-3</v>
      </c>
      <c r="X72" s="160">
        <v>-3.3E-3</v>
      </c>
      <c r="Y72" s="160">
        <v>-7.4000000000000003E-3</v>
      </c>
      <c r="Z72" s="160">
        <v>-1.8800000000000001E-2</v>
      </c>
      <c r="AA72" s="160">
        <v>-3.3E-3</v>
      </c>
      <c r="AB72" s="160">
        <v>-5.5999999999999999E-3</v>
      </c>
      <c r="AC72" s="160">
        <v>6.0000000000000001E-3</v>
      </c>
      <c r="AD72" s="160">
        <v>-1.95E-2</v>
      </c>
      <c r="AE72" s="160">
        <v>-3.0000000000000001E-3</v>
      </c>
      <c r="AF72" s="160">
        <v>-2.5100000000000001E-2</v>
      </c>
      <c r="AG72" s="160">
        <v>-7.1000000000000004E-3</v>
      </c>
      <c r="AH72" s="160">
        <v>-8.6E-3</v>
      </c>
      <c r="AI72" s="160">
        <v>-2.87E-2</v>
      </c>
      <c r="AJ72" s="160">
        <v>-6.0000000000000001E-3</v>
      </c>
      <c r="AK72" s="160">
        <v>-2.5999999999999999E-3</v>
      </c>
      <c r="AL72" s="160">
        <v>-3.0200000000000001E-2</v>
      </c>
      <c r="AM72" s="160">
        <v>-3.1600000000000003E-2</v>
      </c>
      <c r="AN72" s="160">
        <v>-8.0000000000000004E-4</v>
      </c>
      <c r="AO72" s="160">
        <v>-1.37E-2</v>
      </c>
      <c r="AP72" s="160">
        <v>3.2000000000000002E-3</v>
      </c>
      <c r="AQ72" s="160">
        <v>-1.04E-2</v>
      </c>
    </row>
    <row r="73" spans="1:43">
      <c r="A73" s="666" t="s">
        <v>1325</v>
      </c>
      <c r="B73" s="160">
        <v>4.1000000000000003E-3</v>
      </c>
      <c r="C73" s="160">
        <v>4.3E-3</v>
      </c>
      <c r="D73" s="160">
        <v>5.5999999999999999E-3</v>
      </c>
      <c r="E73" s="160">
        <v>3.8999999999999998E-3</v>
      </c>
      <c r="F73" s="160">
        <v>-6.6E-3</v>
      </c>
      <c r="G73" s="160">
        <v>2.2000000000000001E-3</v>
      </c>
      <c r="H73" s="160">
        <v>-5.9999999999999995E-4</v>
      </c>
      <c r="I73" s="160">
        <v>2E-3</v>
      </c>
      <c r="J73" s="160">
        <v>1.5E-3</v>
      </c>
      <c r="K73" s="160">
        <v>1.6000000000000001E-3</v>
      </c>
      <c r="L73" s="160">
        <v>2.8E-3</v>
      </c>
      <c r="M73" s="160">
        <v>1.6000000000000001E-3</v>
      </c>
      <c r="N73" s="160">
        <v>4.1000000000000003E-3</v>
      </c>
      <c r="O73" s="160">
        <v>2.5000000000000001E-3</v>
      </c>
      <c r="P73" s="160">
        <v>6.9999999999999999E-4</v>
      </c>
      <c r="Q73" s="160">
        <v>5.0000000000000001E-4</v>
      </c>
      <c r="R73" s="160">
        <v>-1E-4</v>
      </c>
      <c r="S73" s="160">
        <v>-7.6E-3</v>
      </c>
      <c r="T73" s="160">
        <v>1.4E-3</v>
      </c>
      <c r="U73" s="160">
        <v>1.18E-2</v>
      </c>
      <c r="V73" s="160">
        <v>5.0000000000000001E-4</v>
      </c>
      <c r="W73" s="160">
        <v>8.9999999999999998E-4</v>
      </c>
      <c r="X73" s="160">
        <v>0</v>
      </c>
      <c r="Y73" s="160">
        <v>4.0000000000000002E-4</v>
      </c>
      <c r="Z73" s="160">
        <v>2E-3</v>
      </c>
      <c r="AA73" s="160">
        <v>1.6999999999999999E-3</v>
      </c>
      <c r="AB73" s="160">
        <v>2.0000000000000001E-4</v>
      </c>
      <c r="AC73" s="160">
        <v>1.5E-3</v>
      </c>
      <c r="AD73" s="160">
        <v>3.2000000000000002E-3</v>
      </c>
      <c r="AE73" s="160">
        <v>6.9999999999999999E-4</v>
      </c>
      <c r="AF73" s="160">
        <v>1.8E-3</v>
      </c>
      <c r="AG73" s="160">
        <v>8.9999999999999998E-4</v>
      </c>
      <c r="AH73" s="160">
        <v>-8.9999999999999998E-4</v>
      </c>
      <c r="AI73" s="160">
        <v>-1E-4</v>
      </c>
      <c r="AJ73" s="160">
        <v>5.0000000000000001E-3</v>
      </c>
      <c r="AK73" s="160">
        <v>2.0000000000000001E-4</v>
      </c>
      <c r="AL73" s="160">
        <v>3.0000000000000001E-3</v>
      </c>
      <c r="AM73" s="160">
        <v>1E-4</v>
      </c>
      <c r="AN73" s="160">
        <v>-8.9999999999999998E-4</v>
      </c>
      <c r="AO73" s="160">
        <v>4.1999999999999997E-3</v>
      </c>
      <c r="AP73" s="160">
        <v>5.9999999999999995E-4</v>
      </c>
      <c r="AQ73" s="160">
        <v>2.3E-3</v>
      </c>
    </row>
    <row r="74" spans="1:43">
      <c r="A74" s="666" t="s">
        <v>1326</v>
      </c>
      <c r="B74" s="160">
        <v>-5.8599999999999999E-2</v>
      </c>
      <c r="C74" s="160">
        <v>-5.96E-2</v>
      </c>
      <c r="D74" s="160">
        <v>-4.8599999999999997E-2</v>
      </c>
      <c r="E74" s="160">
        <v>-6.6199999999999995E-2</v>
      </c>
      <c r="F74" s="160">
        <v>-6.5199999999999994E-2</v>
      </c>
      <c r="G74" s="160">
        <v>-3.7400000000000003E-2</v>
      </c>
      <c r="H74" s="160">
        <v>-7.5200000000000003E-2</v>
      </c>
      <c r="I74" s="160">
        <v>-5.74E-2</v>
      </c>
      <c r="J74" s="160">
        <v>-5.8299999999999998E-2</v>
      </c>
      <c r="K74" s="160">
        <v>-5.0500000000000003E-2</v>
      </c>
      <c r="L74" s="160">
        <v>-6.2399999999999997E-2</v>
      </c>
      <c r="M74" s="160">
        <v>-6.6600000000000006E-2</v>
      </c>
      <c r="N74" s="160">
        <v>-0.1024</v>
      </c>
      <c r="O74" s="160">
        <v>-5.7299999999999997E-2</v>
      </c>
      <c r="P74" s="160">
        <v>-4.3099999999999999E-2</v>
      </c>
      <c r="Q74" s="160">
        <v>-6.2300000000000001E-2</v>
      </c>
      <c r="R74" s="160">
        <v>-5.1700000000000003E-2</v>
      </c>
      <c r="S74" s="160">
        <v>-9.2600000000000002E-2</v>
      </c>
      <c r="T74" s="160">
        <v>-7.2300000000000003E-2</v>
      </c>
      <c r="U74" s="160">
        <v>-8.7099999999999997E-2</v>
      </c>
      <c r="V74" s="160">
        <v>-3.85E-2</v>
      </c>
      <c r="W74" s="160">
        <v>-6.1400000000000003E-2</v>
      </c>
      <c r="X74" s="160">
        <v>-6.2E-2</v>
      </c>
      <c r="Y74" s="160">
        <v>-5.6300000000000003E-2</v>
      </c>
      <c r="Z74" s="160">
        <v>-5.8299999999999998E-2</v>
      </c>
      <c r="AA74" s="160">
        <v>-6.13E-2</v>
      </c>
      <c r="AB74" s="160">
        <v>-4.0399999999999998E-2</v>
      </c>
      <c r="AC74" s="160">
        <v>-8.14E-2</v>
      </c>
      <c r="AD74" s="160">
        <v>-0.1144</v>
      </c>
      <c r="AE74" s="160">
        <v>-6.54E-2</v>
      </c>
      <c r="AF74" s="160">
        <v>-5.3400000000000003E-2</v>
      </c>
      <c r="AG74" s="160">
        <v>-7.17E-2</v>
      </c>
      <c r="AH74" s="160">
        <v>-8.2699999999999996E-2</v>
      </c>
      <c r="AI74" s="160">
        <v>-0.10059999999999999</v>
      </c>
      <c r="AJ74" s="160">
        <v>-7.1499999999999994E-2</v>
      </c>
      <c r="AK74" s="160">
        <v>-9.3600000000000003E-2</v>
      </c>
      <c r="AL74" s="160">
        <v>-6.7299999999999999E-2</v>
      </c>
      <c r="AM74" s="160">
        <v>-9.5799999999999996E-2</v>
      </c>
      <c r="AN74" s="160">
        <v>-4.5499999999999999E-2</v>
      </c>
      <c r="AO74" s="160">
        <v>-7.85E-2</v>
      </c>
      <c r="AP74" s="160">
        <v>-9.9000000000000005E-2</v>
      </c>
      <c r="AQ74" s="160">
        <v>-6.0699999999999997E-2</v>
      </c>
    </row>
    <row r="75" spans="1:43">
      <c r="A75" s="666" t="s">
        <v>1327</v>
      </c>
      <c r="B75" s="160">
        <v>0</v>
      </c>
      <c r="C75" s="160">
        <v>8.0000000000000004E-4</v>
      </c>
      <c r="D75" s="160">
        <v>-8.9999999999999998E-4</v>
      </c>
      <c r="E75" s="160">
        <v>0</v>
      </c>
      <c r="F75" s="160">
        <v>-1.1000000000000001E-3</v>
      </c>
      <c r="G75" s="160">
        <v>-2.0000000000000001E-4</v>
      </c>
      <c r="H75" s="160">
        <v>-1E-4</v>
      </c>
      <c r="I75" s="160">
        <v>-1E-3</v>
      </c>
      <c r="J75" s="160">
        <v>6.9999999999999999E-4</v>
      </c>
      <c r="K75" s="160">
        <v>-5.0000000000000001E-4</v>
      </c>
      <c r="L75" s="160">
        <v>1.1999999999999999E-3</v>
      </c>
      <c r="M75" s="160">
        <v>4.0000000000000002E-4</v>
      </c>
      <c r="N75" s="160">
        <v>8.0000000000000004E-4</v>
      </c>
      <c r="O75" s="160">
        <v>-5.9999999999999995E-4</v>
      </c>
      <c r="P75" s="160">
        <v>-3.3E-3</v>
      </c>
      <c r="Q75" s="160">
        <v>-2.8999999999999998E-3</v>
      </c>
      <c r="R75" s="160">
        <v>1.2999999999999999E-3</v>
      </c>
      <c r="S75" s="160">
        <v>2.1700000000000001E-2</v>
      </c>
      <c r="T75" s="160">
        <v>3.3E-3</v>
      </c>
      <c r="U75" s="160">
        <v>2.3999999999999998E-3</v>
      </c>
      <c r="V75" s="160">
        <v>0</v>
      </c>
      <c r="W75" s="160">
        <v>2.7000000000000001E-3</v>
      </c>
      <c r="X75" s="160">
        <v>-7.1000000000000004E-3</v>
      </c>
      <c r="Y75" s="160">
        <v>-1.5E-3</v>
      </c>
      <c r="Z75" s="160">
        <v>5.0000000000000001E-4</v>
      </c>
      <c r="AA75" s="160">
        <v>0</v>
      </c>
      <c r="AB75" s="160">
        <v>0</v>
      </c>
      <c r="AC75" s="160">
        <v>-1.2999999999999999E-3</v>
      </c>
      <c r="AD75" s="160">
        <v>1.4E-3</v>
      </c>
      <c r="AE75" s="160">
        <v>-1E-4</v>
      </c>
      <c r="AF75" s="160">
        <v>-4.0000000000000002E-4</v>
      </c>
      <c r="AG75" s="160">
        <v>-3.5000000000000001E-3</v>
      </c>
      <c r="AH75" s="160">
        <v>2.0000000000000001E-4</v>
      </c>
      <c r="AI75" s="160">
        <v>-1E-4</v>
      </c>
      <c r="AJ75" s="160">
        <v>-5.9999999999999995E-4</v>
      </c>
      <c r="AK75" s="160">
        <v>0</v>
      </c>
      <c r="AL75" s="160">
        <v>5.9999999999999995E-4</v>
      </c>
      <c r="AM75" s="160">
        <v>4.0000000000000001E-3</v>
      </c>
      <c r="AN75" s="160">
        <v>1.2999999999999999E-3</v>
      </c>
      <c r="AO75" s="160">
        <v>-1E-4</v>
      </c>
      <c r="AP75" s="160">
        <v>-2.9999999999999997E-4</v>
      </c>
      <c r="AQ75" s="160">
        <v>2.0000000000000001E-4</v>
      </c>
    </row>
    <row r="76" spans="1:43">
      <c r="A76" s="666" t="s">
        <v>1328</v>
      </c>
      <c r="B76" s="160">
        <v>0.10920000000000001</v>
      </c>
      <c r="C76" s="160">
        <v>0.17100000000000001</v>
      </c>
      <c r="D76" s="160">
        <v>8.77E-2</v>
      </c>
      <c r="E76" s="160">
        <v>9.01E-2</v>
      </c>
      <c r="F76" s="160">
        <v>8.5400000000000004E-2</v>
      </c>
      <c r="G76" s="160">
        <v>0.20930000000000001</v>
      </c>
      <c r="H76" s="160">
        <v>0.24629999999999999</v>
      </c>
      <c r="I76" s="160">
        <v>0.27579999999999999</v>
      </c>
      <c r="J76" s="160">
        <v>0.2009</v>
      </c>
      <c r="K76" s="160">
        <v>0.21579999999999999</v>
      </c>
      <c r="L76" s="160">
        <v>0.1206</v>
      </c>
      <c r="M76" s="160">
        <v>0.18010000000000001</v>
      </c>
      <c r="N76" s="160">
        <v>0.14560000000000001</v>
      </c>
      <c r="O76" s="160">
        <v>0.16039999999999999</v>
      </c>
      <c r="P76" s="160">
        <v>0.1147</v>
      </c>
      <c r="Q76" s="160">
        <v>0.23080000000000001</v>
      </c>
      <c r="R76" s="160">
        <v>0.2424</v>
      </c>
      <c r="S76" s="160">
        <v>0.23180000000000001</v>
      </c>
      <c r="T76" s="160">
        <v>0.41539999999999999</v>
      </c>
      <c r="U76" s="160">
        <v>0.14849999999999999</v>
      </c>
      <c r="V76" s="160">
        <v>0.18559999999999999</v>
      </c>
      <c r="W76" s="160">
        <v>0.16569999999999999</v>
      </c>
      <c r="X76" s="160">
        <v>4.9700000000000001E-2</v>
      </c>
      <c r="Y76" s="160">
        <v>0.1855</v>
      </c>
      <c r="Z76" s="160">
        <v>0.11210000000000001</v>
      </c>
      <c r="AA76" s="160">
        <v>0.2162</v>
      </c>
      <c r="AB76" s="160">
        <v>0.1048</v>
      </c>
      <c r="AC76" s="160">
        <v>9.1800000000000007E-2</v>
      </c>
      <c r="AD76" s="160">
        <v>0.3196</v>
      </c>
      <c r="AE76" s="160">
        <v>0.2581</v>
      </c>
      <c r="AF76" s="160">
        <v>0.21379999999999999</v>
      </c>
      <c r="AG76" s="160">
        <v>0.16120000000000001</v>
      </c>
      <c r="AH76" s="160">
        <v>0.1459</v>
      </c>
      <c r="AI76" s="160">
        <v>9.0200000000000002E-2</v>
      </c>
      <c r="AJ76" s="160">
        <v>9.1300000000000006E-2</v>
      </c>
      <c r="AK76" s="160">
        <v>0.34310000000000002</v>
      </c>
      <c r="AL76" s="160">
        <v>0.1103</v>
      </c>
      <c r="AM76" s="160">
        <v>0.24560000000000001</v>
      </c>
      <c r="AN76" s="160">
        <v>0.1903</v>
      </c>
      <c r="AO76" s="160">
        <v>0.29120000000000001</v>
      </c>
      <c r="AP76" s="160">
        <v>9.4600000000000004E-2</v>
      </c>
      <c r="AQ76" s="160">
        <v>0.14149999999999999</v>
      </c>
    </row>
    <row r="77" spans="1:43">
      <c r="A77" s="667" t="s">
        <v>560</v>
      </c>
      <c r="B77" s="67"/>
      <c r="C77" s="67"/>
      <c r="D77" s="67"/>
      <c r="E77" s="67"/>
      <c r="F77" s="67"/>
      <c r="G77" s="67"/>
      <c r="H77" s="67"/>
      <c r="I77" s="67"/>
      <c r="J77" s="67"/>
      <c r="K77" s="67"/>
      <c r="L77" s="68"/>
      <c r="M77" s="68"/>
      <c r="N77" s="68"/>
      <c r="O77" s="67"/>
      <c r="P77" s="67"/>
      <c r="Q77" s="67"/>
      <c r="R77" s="67"/>
      <c r="S77" s="67"/>
      <c r="T77" s="68"/>
      <c r="U77" s="68"/>
      <c r="V77" s="68"/>
      <c r="W77" s="67"/>
      <c r="X77" s="67"/>
      <c r="Y77" s="67"/>
      <c r="Z77" s="67"/>
      <c r="AA77" s="67"/>
      <c r="AB77" s="68"/>
      <c r="AC77" s="68"/>
      <c r="AD77" s="68"/>
      <c r="AE77" s="67"/>
      <c r="AF77" s="67"/>
      <c r="AG77" s="67"/>
      <c r="AH77" s="67"/>
      <c r="AI77" s="67"/>
      <c r="AJ77" s="68"/>
      <c r="AK77" s="68"/>
      <c r="AL77" s="68"/>
      <c r="AM77" s="68"/>
      <c r="AN77" s="68"/>
      <c r="AO77" s="68"/>
      <c r="AP77" s="68"/>
      <c r="AQ77" s="68"/>
    </row>
    <row r="78" spans="1:43">
      <c r="A78" s="666" t="s">
        <v>1329</v>
      </c>
      <c r="B78" s="160">
        <v>0.15409999999999999</v>
      </c>
      <c r="C78" s="160">
        <v>0.15240000000000001</v>
      </c>
      <c r="D78" s="160">
        <v>0.1215</v>
      </c>
      <c r="E78" s="160">
        <v>0.14899999999999999</v>
      </c>
      <c r="F78" s="160">
        <v>0.17519999999999999</v>
      </c>
      <c r="G78" s="160">
        <v>0.1734</v>
      </c>
      <c r="H78" s="160">
        <v>0.15909999999999999</v>
      </c>
      <c r="I78" s="160">
        <v>0.13750000000000001</v>
      </c>
      <c r="J78" s="160">
        <v>0.21909999999999999</v>
      </c>
      <c r="K78" s="160">
        <v>0.12620000000000001</v>
      </c>
      <c r="L78" s="160">
        <v>0.17169999999999999</v>
      </c>
      <c r="M78" s="160">
        <v>0.13100000000000001</v>
      </c>
      <c r="N78" s="160">
        <v>0.19989999999999999</v>
      </c>
      <c r="O78" s="160">
        <v>0.16420000000000001</v>
      </c>
      <c r="P78" s="160">
        <v>0.22509999999999999</v>
      </c>
      <c r="Q78" s="160">
        <v>0.14330000000000001</v>
      </c>
      <c r="R78" s="160">
        <v>0.14230000000000001</v>
      </c>
      <c r="S78" s="160">
        <v>0.1946</v>
      </c>
      <c r="T78" s="160">
        <v>0.15240000000000001</v>
      </c>
      <c r="U78" s="160">
        <v>0.16639999999999999</v>
      </c>
      <c r="V78" s="160">
        <v>0.1744</v>
      </c>
      <c r="W78" s="160">
        <v>0.1384</v>
      </c>
      <c r="X78" s="160">
        <v>0.12820000000000001</v>
      </c>
      <c r="Y78" s="160">
        <v>0.1492</v>
      </c>
      <c r="Z78" s="160">
        <v>0.13830000000000001</v>
      </c>
      <c r="AA78" s="160">
        <v>0.1477</v>
      </c>
      <c r="AB78" s="160">
        <v>0.122</v>
      </c>
      <c r="AC78" s="160">
        <v>0.1537</v>
      </c>
      <c r="AD78" s="160">
        <v>0.25209999999999999</v>
      </c>
      <c r="AE78" s="160">
        <v>0.14149999999999999</v>
      </c>
      <c r="AF78" s="160">
        <v>0.19409999999999999</v>
      </c>
      <c r="AG78" s="160">
        <v>0.14149999999999999</v>
      </c>
      <c r="AH78" s="160">
        <v>0.1721</v>
      </c>
      <c r="AI78" s="160">
        <v>0.17069999999999999</v>
      </c>
      <c r="AJ78" s="160">
        <v>0.16189999999999999</v>
      </c>
      <c r="AK78" s="160">
        <v>0.20660000000000001</v>
      </c>
      <c r="AL78" s="160">
        <v>0.11559999999999999</v>
      </c>
      <c r="AM78" s="160">
        <v>0.20300000000000001</v>
      </c>
      <c r="AN78" s="160">
        <v>0.1535</v>
      </c>
      <c r="AO78" s="160">
        <v>0.129</v>
      </c>
      <c r="AP78" s="160">
        <v>0.14099999999999999</v>
      </c>
      <c r="AQ78" s="160">
        <v>0.15759999999999999</v>
      </c>
    </row>
    <row r="79" spans="1:43">
      <c r="A79" s="666" t="s">
        <v>1330</v>
      </c>
      <c r="B79" s="160">
        <v>0.1283</v>
      </c>
      <c r="C79" s="160">
        <v>0.121</v>
      </c>
      <c r="D79" s="160">
        <v>0.1116</v>
      </c>
      <c r="E79" s="160">
        <v>0.14369999999999999</v>
      </c>
      <c r="F79" s="160">
        <v>0</v>
      </c>
      <c r="G79" s="160">
        <v>0</v>
      </c>
      <c r="H79" s="160">
        <v>0.14119999999999999</v>
      </c>
      <c r="I79" s="160">
        <v>7.9299999999999995E-2</v>
      </c>
      <c r="J79" s="160">
        <v>0</v>
      </c>
      <c r="K79" s="160">
        <v>0.112</v>
      </c>
      <c r="L79" s="160">
        <v>4.9599999999999998E-2</v>
      </c>
      <c r="M79" s="160">
        <v>9.3600000000000003E-2</v>
      </c>
      <c r="N79" s="160">
        <v>0.13980000000000001</v>
      </c>
      <c r="O79" s="160">
        <v>0</v>
      </c>
      <c r="P79" s="160">
        <v>2.5999999999999999E-3</v>
      </c>
      <c r="Q79" s="160">
        <v>0.13009999999999999</v>
      </c>
      <c r="R79" s="160">
        <v>0.1188</v>
      </c>
      <c r="S79" s="160">
        <v>0.1867</v>
      </c>
      <c r="T79" s="160">
        <v>0.1338</v>
      </c>
      <c r="U79" s="160">
        <v>0.16</v>
      </c>
      <c r="V79" s="160">
        <v>0</v>
      </c>
      <c r="W79" s="160">
        <v>0</v>
      </c>
      <c r="X79" s="160">
        <v>0.1249</v>
      </c>
      <c r="Y79" s="160">
        <v>0.1452</v>
      </c>
      <c r="Z79" s="160">
        <v>0.1124</v>
      </c>
      <c r="AA79" s="160">
        <v>0.12039999999999999</v>
      </c>
      <c r="AB79" s="160">
        <v>0.1038</v>
      </c>
      <c r="AC79" s="160">
        <v>0.13139999999999999</v>
      </c>
      <c r="AD79" s="160">
        <v>0.1169</v>
      </c>
      <c r="AE79" s="160">
        <v>0.1447</v>
      </c>
      <c r="AF79" s="160">
        <v>8.9999999999999998E-4</v>
      </c>
      <c r="AG79" s="160">
        <v>0.11219999999999999</v>
      </c>
      <c r="AH79" s="160">
        <v>0.1246</v>
      </c>
      <c r="AI79" s="160">
        <v>0.1429</v>
      </c>
      <c r="AJ79" s="160">
        <v>0.1293</v>
      </c>
      <c r="AK79" s="160">
        <v>0.16569999999999999</v>
      </c>
      <c r="AL79" s="160">
        <v>8.9399999999999993E-2</v>
      </c>
      <c r="AM79" s="160">
        <v>1.14E-2</v>
      </c>
      <c r="AN79" s="160">
        <v>0</v>
      </c>
      <c r="AO79" s="160">
        <v>0.10589999999999999</v>
      </c>
      <c r="AP79" s="160">
        <v>0.12740000000000001</v>
      </c>
      <c r="AQ79" s="160">
        <v>9.7500000000000003E-2</v>
      </c>
    </row>
    <row r="80" spans="1:43">
      <c r="A80" s="666" t="s">
        <v>1331</v>
      </c>
      <c r="B80" s="160">
        <v>0.31330000000000002</v>
      </c>
      <c r="C80" s="160">
        <v>9.3600000000000003E-2</v>
      </c>
      <c r="D80" s="160">
        <v>5.7299999999999997E-2</v>
      </c>
      <c r="E80" s="160">
        <v>0.79239999999999999</v>
      </c>
      <c r="F80" s="160">
        <v>0.15509999999999999</v>
      </c>
      <c r="G80" s="160">
        <v>0.55059999999999998</v>
      </c>
      <c r="H80" s="160">
        <v>1.8599999999999998E-2</v>
      </c>
      <c r="I80" s="160">
        <v>2.4899999999999999E-2</v>
      </c>
      <c r="J80" s="160">
        <v>9.4E-2</v>
      </c>
      <c r="K80" s="160">
        <v>1.8800000000000001E-2</v>
      </c>
      <c r="L80" s="160">
        <v>3.3399999999999999E-2</v>
      </c>
      <c r="M80" s="160">
        <v>7.5399999999999995E-2</v>
      </c>
      <c r="N80" s="160">
        <v>0.45090000000000002</v>
      </c>
      <c r="O80" s="160">
        <v>0.45789999999999997</v>
      </c>
      <c r="P80" s="160">
        <v>0.50649999999999995</v>
      </c>
      <c r="Q80" s="160">
        <v>2.1600000000000001E-2</v>
      </c>
      <c r="R80" s="160">
        <v>1.1196999999999999</v>
      </c>
      <c r="S80" s="160">
        <v>3.1800000000000002E-2</v>
      </c>
      <c r="T80" s="160">
        <v>2.5100000000000001E-2</v>
      </c>
      <c r="U80" s="160">
        <v>0.23960000000000001</v>
      </c>
      <c r="V80" s="160">
        <v>5.0000000000000001E-4</v>
      </c>
      <c r="W80" s="160">
        <v>7.5200000000000003E-2</v>
      </c>
      <c r="X80" s="160">
        <v>0.51759999999999995</v>
      </c>
      <c r="Y80" s="160">
        <v>0</v>
      </c>
      <c r="Z80" s="160">
        <v>0.13930000000000001</v>
      </c>
      <c r="AA80" s="160">
        <v>1.83E-2</v>
      </c>
      <c r="AB80" s="160">
        <v>5.8700000000000002E-2</v>
      </c>
      <c r="AC80" s="160">
        <v>0.10970000000000001</v>
      </c>
      <c r="AD80" s="160">
        <v>1.1295999999999999</v>
      </c>
      <c r="AE80" s="160">
        <v>0.19400000000000001</v>
      </c>
      <c r="AF80" s="160">
        <v>0.1608</v>
      </c>
      <c r="AG80" s="160">
        <v>0.41110000000000002</v>
      </c>
      <c r="AH80" s="160">
        <v>7.0699999999999999E-2</v>
      </c>
      <c r="AI80" s="160">
        <v>6.3600000000000004E-2</v>
      </c>
      <c r="AJ80" s="160">
        <v>2.2599999999999999E-2</v>
      </c>
      <c r="AK80" s="160">
        <v>1.5692999999999999</v>
      </c>
      <c r="AL80" s="160">
        <v>5.6800000000000003E-2</v>
      </c>
      <c r="AM80" s="160">
        <v>5.5500000000000001E-2</v>
      </c>
      <c r="AN80" s="160">
        <v>0.14849999999999999</v>
      </c>
      <c r="AO80" s="160">
        <v>1.0200000000000001E-2</v>
      </c>
      <c r="AP80" s="160">
        <v>0.1241</v>
      </c>
      <c r="AQ80" s="160">
        <v>0.16889999999999999</v>
      </c>
    </row>
    <row r="81" spans="1:43">
      <c r="A81" s="666" t="s">
        <v>1332</v>
      </c>
      <c r="B81" s="160">
        <v>8.5900000000000004E-2</v>
      </c>
      <c r="C81" s="160">
        <v>0.29899999999999999</v>
      </c>
      <c r="D81" s="160">
        <v>0.25259999999999999</v>
      </c>
      <c r="E81" s="160">
        <v>2.8299999999999999E-2</v>
      </c>
      <c r="F81" s="160">
        <v>0</v>
      </c>
      <c r="G81" s="160">
        <v>0</v>
      </c>
      <c r="H81" s="160">
        <v>6.2199999999999998E-2</v>
      </c>
      <c r="I81" s="160">
        <v>3.9699999999999999E-2</v>
      </c>
      <c r="J81" s="160">
        <v>0</v>
      </c>
      <c r="K81" s="160">
        <v>0.1489</v>
      </c>
      <c r="L81" s="160">
        <v>2.8999999999999998E-3</v>
      </c>
      <c r="M81" s="160">
        <v>7.6200000000000004E-2</v>
      </c>
      <c r="N81" s="160">
        <v>0.45079999999999998</v>
      </c>
      <c r="O81" s="160">
        <v>0.14660000000000001</v>
      </c>
      <c r="P81" s="160">
        <v>9.74E-2</v>
      </c>
      <c r="Q81" s="160">
        <v>6.6699999999999995E-2</v>
      </c>
      <c r="R81" s="160">
        <v>0.2155</v>
      </c>
      <c r="S81" s="160">
        <v>0.05</v>
      </c>
      <c r="T81" s="160">
        <v>0.34810000000000002</v>
      </c>
      <c r="U81" s="160">
        <v>2.3031000000000001</v>
      </c>
      <c r="V81" s="160">
        <v>0</v>
      </c>
      <c r="W81" s="160">
        <v>0</v>
      </c>
      <c r="X81" s="160">
        <v>0.3498</v>
      </c>
      <c r="Y81" s="160">
        <v>0</v>
      </c>
      <c r="Z81" s="160">
        <v>0.1764</v>
      </c>
      <c r="AA81" s="160">
        <v>1.5599999999999999E-2</v>
      </c>
      <c r="AB81" s="160">
        <v>6.54E-2</v>
      </c>
      <c r="AC81" s="160">
        <v>0.29149999999999998</v>
      </c>
      <c r="AD81" s="160">
        <v>0.25090000000000001</v>
      </c>
      <c r="AE81" s="160">
        <v>1.9800000000000002E-2</v>
      </c>
      <c r="AF81" s="160">
        <v>0.12570000000000001</v>
      </c>
      <c r="AG81" s="160">
        <v>0.39929999999999999</v>
      </c>
      <c r="AH81" s="160">
        <v>0.2346</v>
      </c>
      <c r="AI81" s="160">
        <v>8.2900000000000001E-2</v>
      </c>
      <c r="AJ81" s="160">
        <v>0</v>
      </c>
      <c r="AK81" s="160">
        <v>0.4582</v>
      </c>
      <c r="AL81" s="160">
        <v>1.0707</v>
      </c>
      <c r="AM81" s="160">
        <v>8.0000000000000002E-3</v>
      </c>
      <c r="AN81" s="160">
        <v>0</v>
      </c>
      <c r="AO81" s="160">
        <v>0.13780000000000001</v>
      </c>
      <c r="AP81" s="160">
        <v>0</v>
      </c>
      <c r="AQ81" s="160">
        <v>0.16969999999999999</v>
      </c>
    </row>
    <row r="82" spans="1:43">
      <c r="A82" s="666" t="s">
        <v>1333</v>
      </c>
      <c r="B82" s="160">
        <v>3.0999999999999999E-3</v>
      </c>
      <c r="C82" s="160">
        <v>0</v>
      </c>
      <c r="D82" s="160">
        <v>1.8E-3</v>
      </c>
      <c r="E82" s="160">
        <v>3.7000000000000002E-3</v>
      </c>
      <c r="F82" s="160">
        <v>0</v>
      </c>
      <c r="G82" s="160">
        <v>0</v>
      </c>
      <c r="H82" s="160">
        <v>1.4E-3</v>
      </c>
      <c r="I82" s="160">
        <v>0</v>
      </c>
      <c r="J82" s="160">
        <v>2.5000000000000001E-3</v>
      </c>
      <c r="K82" s="160">
        <v>0</v>
      </c>
      <c r="L82" s="160">
        <v>0</v>
      </c>
      <c r="M82" s="160">
        <v>1.1999999999999999E-3</v>
      </c>
      <c r="N82" s="160">
        <v>5.7000000000000002E-3</v>
      </c>
      <c r="O82" s="160">
        <v>2E-3</v>
      </c>
      <c r="P82" s="160">
        <v>0</v>
      </c>
      <c r="Q82" s="160">
        <v>0</v>
      </c>
      <c r="R82" s="160">
        <v>2.9999999999999997E-4</v>
      </c>
      <c r="S82" s="160">
        <v>3.2000000000000002E-3</v>
      </c>
      <c r="T82" s="160">
        <v>1.8E-3</v>
      </c>
      <c r="U82" s="160">
        <v>5.7999999999999996E-3</v>
      </c>
      <c r="V82" s="160">
        <v>1</v>
      </c>
      <c r="W82" s="160">
        <v>8.5000000000000006E-3</v>
      </c>
      <c r="X82" s="160">
        <v>1.1999999999999999E-3</v>
      </c>
      <c r="Y82" s="160">
        <v>0</v>
      </c>
      <c r="Z82" s="160">
        <v>5.3E-3</v>
      </c>
      <c r="AA82" s="160">
        <v>3.3999999999999998E-3</v>
      </c>
      <c r="AB82" s="160">
        <v>1.8E-3</v>
      </c>
      <c r="AC82" s="160">
        <v>0</v>
      </c>
      <c r="AD82" s="160">
        <v>0.63319999999999999</v>
      </c>
      <c r="AE82" s="160">
        <v>1.9599999999999999E-2</v>
      </c>
      <c r="AF82" s="160">
        <v>0</v>
      </c>
      <c r="AG82" s="160">
        <v>0.45150000000000001</v>
      </c>
      <c r="AH82" s="160">
        <v>2.0000000000000001E-4</v>
      </c>
      <c r="AI82" s="160">
        <v>2.5999999999999999E-3</v>
      </c>
      <c r="AJ82" s="160">
        <v>3.7000000000000002E-3</v>
      </c>
      <c r="AK82" s="160">
        <v>4.4999999999999997E-3</v>
      </c>
      <c r="AL82" s="160">
        <v>1.2999999999999999E-3</v>
      </c>
      <c r="AM82" s="160">
        <v>2.2000000000000001E-3</v>
      </c>
      <c r="AN82" s="160">
        <v>0</v>
      </c>
      <c r="AO82" s="160">
        <v>1.01E-2</v>
      </c>
      <c r="AP82" s="160">
        <v>2.6800000000000001E-2</v>
      </c>
      <c r="AQ82" s="160">
        <v>2.3900000000000001E-2</v>
      </c>
    </row>
    <row r="83" spans="1:43">
      <c r="A83" s="666" t="s">
        <v>1334</v>
      </c>
      <c r="B83" s="160">
        <v>8.8000000000000005E-3</v>
      </c>
      <c r="C83" s="160">
        <v>0</v>
      </c>
      <c r="D83" s="160">
        <v>3.2000000000000002E-3</v>
      </c>
      <c r="E83" s="160">
        <v>9.9000000000000008E-3</v>
      </c>
      <c r="F83" s="160">
        <v>0</v>
      </c>
      <c r="G83" s="160">
        <v>0</v>
      </c>
      <c r="H83" s="160">
        <v>9.7999999999999997E-3</v>
      </c>
      <c r="I83" s="160">
        <v>0</v>
      </c>
      <c r="J83" s="160">
        <v>3.8999999999999998E-3</v>
      </c>
      <c r="K83" s="160">
        <v>0</v>
      </c>
      <c r="L83" s="160">
        <v>0</v>
      </c>
      <c r="M83" s="160">
        <v>5.1400000000000001E-2</v>
      </c>
      <c r="N83" s="160">
        <v>0</v>
      </c>
      <c r="O83" s="160">
        <v>1.1000000000000001E-3</v>
      </c>
      <c r="P83" s="160">
        <v>0</v>
      </c>
      <c r="Q83" s="160">
        <v>0</v>
      </c>
      <c r="R83" s="160">
        <v>0</v>
      </c>
      <c r="S83" s="160">
        <v>2.87E-2</v>
      </c>
      <c r="T83" s="160">
        <v>1E-3</v>
      </c>
      <c r="U83" s="160">
        <v>5.0000000000000001E-4</v>
      </c>
      <c r="V83" s="160">
        <v>1</v>
      </c>
      <c r="W83" s="160">
        <v>1.9599999999999999E-2</v>
      </c>
      <c r="X83" s="160">
        <v>2.3E-3</v>
      </c>
      <c r="Y83" s="160">
        <v>0</v>
      </c>
      <c r="Z83" s="160">
        <v>2.3E-2</v>
      </c>
      <c r="AA83" s="160">
        <v>0.20699999999999999</v>
      </c>
      <c r="AB83" s="160">
        <v>2.63E-2</v>
      </c>
      <c r="AC83" s="160">
        <v>0</v>
      </c>
      <c r="AD83" s="160">
        <v>0</v>
      </c>
      <c r="AE83" s="160">
        <v>0.10489999999999999</v>
      </c>
      <c r="AF83" s="160">
        <v>0</v>
      </c>
      <c r="AG83" s="160">
        <v>0</v>
      </c>
      <c r="AH83" s="160">
        <v>8.7099999999999997E-2</v>
      </c>
      <c r="AI83" s="160">
        <v>3.8999999999999998E-3</v>
      </c>
      <c r="AJ83" s="160">
        <v>1</v>
      </c>
      <c r="AK83" s="160">
        <v>0</v>
      </c>
      <c r="AL83" s="160">
        <v>1.1000000000000001E-3</v>
      </c>
      <c r="AM83" s="160">
        <v>2.76E-2</v>
      </c>
      <c r="AN83" s="160">
        <v>0</v>
      </c>
      <c r="AO83" s="160">
        <v>1.8599999999999998E-2</v>
      </c>
      <c r="AP83" s="160">
        <v>0</v>
      </c>
      <c r="AQ83" s="160">
        <v>4.7999999999999996E-3</v>
      </c>
    </row>
    <row r="84" spans="1:43">
      <c r="A84" s="666" t="s">
        <v>1335</v>
      </c>
      <c r="B84" s="160">
        <v>4.8999999999999998E-3</v>
      </c>
      <c r="C84" s="160">
        <v>0</v>
      </c>
      <c r="D84" s="160">
        <v>2.5000000000000001E-3</v>
      </c>
      <c r="E84" s="160">
        <v>9.5999999999999992E-3</v>
      </c>
      <c r="F84" s="160">
        <v>0</v>
      </c>
      <c r="G84" s="160">
        <v>0</v>
      </c>
      <c r="H84" s="160">
        <v>4.7000000000000002E-3</v>
      </c>
      <c r="I84" s="160">
        <v>0</v>
      </c>
      <c r="J84" s="160">
        <v>3.3E-3</v>
      </c>
      <c r="K84" s="160">
        <v>0</v>
      </c>
      <c r="L84" s="160">
        <v>0</v>
      </c>
      <c r="M84" s="160">
        <v>3.3700000000000001E-2</v>
      </c>
      <c r="N84" s="160">
        <v>5.7000000000000002E-3</v>
      </c>
      <c r="O84" s="160">
        <v>1.2999999999999999E-3</v>
      </c>
      <c r="P84" s="160">
        <v>0</v>
      </c>
      <c r="Q84" s="160">
        <v>0</v>
      </c>
      <c r="R84" s="160">
        <v>1E-4</v>
      </c>
      <c r="S84" s="160">
        <v>6.4000000000000003E-3</v>
      </c>
      <c r="T84" s="160">
        <v>1.1999999999999999E-3</v>
      </c>
      <c r="U84" s="160">
        <v>1E-3</v>
      </c>
      <c r="V84" s="160">
        <v>1</v>
      </c>
      <c r="W84" s="160">
        <v>1.3299999999999999E-2</v>
      </c>
      <c r="X84" s="160">
        <v>2.0999999999999999E-3</v>
      </c>
      <c r="Y84" s="160">
        <v>0</v>
      </c>
      <c r="Z84" s="160">
        <v>1.7299999999999999E-2</v>
      </c>
      <c r="AA84" s="160">
        <v>2.53E-2</v>
      </c>
      <c r="AB84" s="160">
        <v>1.2800000000000001E-2</v>
      </c>
      <c r="AC84" s="160">
        <v>0</v>
      </c>
      <c r="AD84" s="160">
        <v>0.63319999999999999</v>
      </c>
      <c r="AE84" s="160">
        <v>6.3700000000000007E-2</v>
      </c>
      <c r="AF84" s="160">
        <v>0</v>
      </c>
      <c r="AG84" s="160">
        <v>0.1205</v>
      </c>
      <c r="AH84" s="160">
        <v>1.37E-2</v>
      </c>
      <c r="AI84" s="160">
        <v>2.8E-3</v>
      </c>
      <c r="AJ84" s="160">
        <v>2.8299999999999999E-2</v>
      </c>
      <c r="AK84" s="160">
        <v>4.4999999999999997E-3</v>
      </c>
      <c r="AL84" s="160">
        <v>1.1999999999999999E-3</v>
      </c>
      <c r="AM84" s="160">
        <v>5.4000000000000003E-3</v>
      </c>
      <c r="AN84" s="160">
        <v>0</v>
      </c>
      <c r="AO84" s="160">
        <v>1.14E-2</v>
      </c>
      <c r="AP84" s="160">
        <v>2.6700000000000002E-2</v>
      </c>
      <c r="AQ84" s="160">
        <v>1.54E-2</v>
      </c>
    </row>
    <row r="85" spans="1:43">
      <c r="A85" s="666" t="s">
        <v>1336</v>
      </c>
      <c r="B85" s="160">
        <v>0</v>
      </c>
      <c r="C85" s="160">
        <v>1.6000000000000001E-3</v>
      </c>
      <c r="D85" s="160">
        <v>0</v>
      </c>
      <c r="E85" s="160">
        <v>0</v>
      </c>
      <c r="F85" s="160">
        <v>0</v>
      </c>
      <c r="G85" s="160">
        <v>0</v>
      </c>
      <c r="H85" s="160">
        <v>0</v>
      </c>
      <c r="I85" s="160">
        <v>0</v>
      </c>
      <c r="J85" s="160">
        <v>0</v>
      </c>
      <c r="K85" s="160">
        <v>0</v>
      </c>
      <c r="L85" s="160">
        <v>0</v>
      </c>
      <c r="M85" s="160">
        <v>0</v>
      </c>
      <c r="N85" s="160">
        <v>0</v>
      </c>
      <c r="O85" s="160">
        <v>0</v>
      </c>
      <c r="P85" s="160">
        <v>0</v>
      </c>
      <c r="Q85" s="160">
        <v>0</v>
      </c>
      <c r="R85" s="160">
        <v>0</v>
      </c>
      <c r="S85" s="160">
        <v>0</v>
      </c>
      <c r="T85" s="160">
        <v>0</v>
      </c>
      <c r="U85" s="160">
        <v>0</v>
      </c>
      <c r="V85" s="160">
        <v>0</v>
      </c>
      <c r="W85" s="160">
        <v>0</v>
      </c>
      <c r="X85" s="160">
        <v>0</v>
      </c>
      <c r="Y85" s="160">
        <v>0</v>
      </c>
      <c r="Z85" s="160">
        <v>0</v>
      </c>
      <c r="AA85" s="160">
        <v>0</v>
      </c>
      <c r="AB85" s="160">
        <v>0</v>
      </c>
      <c r="AC85" s="160">
        <v>0</v>
      </c>
      <c r="AD85" s="160">
        <v>0</v>
      </c>
      <c r="AE85" s="160">
        <v>0</v>
      </c>
      <c r="AF85" s="160">
        <v>0</v>
      </c>
      <c r="AG85" s="160">
        <v>0</v>
      </c>
      <c r="AH85" s="160">
        <v>0</v>
      </c>
      <c r="AI85" s="160">
        <v>0</v>
      </c>
      <c r="AJ85" s="160">
        <v>0</v>
      </c>
      <c r="AK85" s="160">
        <v>0</v>
      </c>
      <c r="AL85" s="160">
        <v>0</v>
      </c>
      <c r="AM85" s="160">
        <v>0</v>
      </c>
      <c r="AN85" s="160">
        <v>0</v>
      </c>
      <c r="AO85" s="160">
        <v>0</v>
      </c>
      <c r="AP85" s="160">
        <v>0</v>
      </c>
      <c r="AQ85" s="160">
        <v>1.1999999999999999E-3</v>
      </c>
    </row>
    <row r="86" spans="1:43">
      <c r="A86" s="666" t="s">
        <v>1337</v>
      </c>
      <c r="B86" s="160">
        <v>1.24E-2</v>
      </c>
      <c r="C86" s="160">
        <v>3.2300000000000002E-2</v>
      </c>
      <c r="D86" s="160">
        <v>8.0000000000000002E-3</v>
      </c>
      <c r="E86" s="160">
        <v>9.9000000000000008E-3</v>
      </c>
      <c r="F86" s="160">
        <v>1.14E-2</v>
      </c>
      <c r="G86" s="160">
        <v>1.49E-2</v>
      </c>
      <c r="H86" s="160">
        <v>1.38E-2</v>
      </c>
      <c r="I86" s="160">
        <v>2.0899999999999998E-2</v>
      </c>
      <c r="J86" s="160">
        <v>1.43E-2</v>
      </c>
      <c r="K86" s="160">
        <v>1.4800000000000001E-2</v>
      </c>
      <c r="L86" s="160">
        <v>1.4E-2</v>
      </c>
      <c r="M86" s="160">
        <v>1.66E-2</v>
      </c>
      <c r="N86" s="160">
        <v>2.7199999999999998E-2</v>
      </c>
      <c r="O86" s="160">
        <v>7.7999999999999996E-3</v>
      </c>
      <c r="P86" s="160">
        <v>2.6200000000000001E-2</v>
      </c>
      <c r="Q86" s="160">
        <v>7.1000000000000004E-3</v>
      </c>
      <c r="R86" s="160">
        <v>1.72E-2</v>
      </c>
      <c r="S86" s="160">
        <v>1.8700000000000001E-2</v>
      </c>
      <c r="T86" s="160">
        <v>1.9400000000000001E-2</v>
      </c>
      <c r="U86" s="160">
        <v>1.55E-2</v>
      </c>
      <c r="V86" s="160">
        <v>1.66E-2</v>
      </c>
      <c r="W86" s="160">
        <v>2.1899999999999999E-2</v>
      </c>
      <c r="X86" s="160">
        <v>1.26E-2</v>
      </c>
      <c r="Y86" s="160">
        <v>2.4199999999999999E-2</v>
      </c>
      <c r="Z86" s="160">
        <v>1.9E-2</v>
      </c>
      <c r="AA86" s="160">
        <v>4.53E-2</v>
      </c>
      <c r="AB86" s="160">
        <v>3.0700000000000002E-2</v>
      </c>
      <c r="AC86" s="160">
        <v>1.6E-2</v>
      </c>
      <c r="AD86" s="160">
        <v>4.3400000000000001E-2</v>
      </c>
      <c r="AE86" s="160">
        <v>1.8800000000000001E-2</v>
      </c>
      <c r="AF86" s="160">
        <v>2.6200000000000001E-2</v>
      </c>
      <c r="AG86" s="160">
        <v>1.54E-2</v>
      </c>
      <c r="AH86" s="160">
        <v>1.95E-2</v>
      </c>
      <c r="AI86" s="160">
        <v>1.35E-2</v>
      </c>
      <c r="AJ86" s="160">
        <v>1.0800000000000001E-2</v>
      </c>
      <c r="AK86" s="160">
        <v>1.7999999999999999E-2</v>
      </c>
      <c r="AL86" s="160">
        <v>1.5100000000000001E-2</v>
      </c>
      <c r="AM86" s="160">
        <v>2.3800000000000002E-2</v>
      </c>
      <c r="AN86" s="160">
        <v>1.4999999999999999E-2</v>
      </c>
      <c r="AO86" s="160">
        <v>8.6999999999999994E-3</v>
      </c>
      <c r="AP86" s="160">
        <v>1.2E-2</v>
      </c>
      <c r="AQ86" s="160">
        <v>1.84E-2</v>
      </c>
    </row>
    <row r="87" spans="1:43">
      <c r="A87" s="666" t="s">
        <v>1338</v>
      </c>
      <c r="B87" s="160">
        <v>5.0700000000000002E-2</v>
      </c>
      <c r="C87" s="160">
        <v>5.5199999999999999E-2</v>
      </c>
      <c r="D87" s="160">
        <v>4.9799999999999997E-2</v>
      </c>
      <c r="E87" s="160">
        <v>6.0499999999999998E-2</v>
      </c>
      <c r="F87" s="160">
        <v>4.07E-2</v>
      </c>
      <c r="G87" s="160">
        <v>5.9799999999999999E-2</v>
      </c>
      <c r="H87" s="160">
        <v>5.9200000000000003E-2</v>
      </c>
      <c r="I87" s="160">
        <v>5.6800000000000003E-2</v>
      </c>
      <c r="J87" s="160">
        <v>6.2600000000000003E-2</v>
      </c>
      <c r="K87" s="160">
        <v>5.8400000000000001E-2</v>
      </c>
      <c r="L87" s="160">
        <v>5.7299999999999997E-2</v>
      </c>
      <c r="M87" s="160">
        <v>5.6899999999999999E-2</v>
      </c>
      <c r="N87" s="160">
        <v>7.0900000000000005E-2</v>
      </c>
      <c r="O87" s="160">
        <v>6.8400000000000002E-2</v>
      </c>
      <c r="P87" s="160">
        <v>6.1600000000000002E-2</v>
      </c>
      <c r="Q87" s="160">
        <v>6.59E-2</v>
      </c>
      <c r="R87" s="160">
        <v>7.3499999999999996E-2</v>
      </c>
      <c r="S87" s="160">
        <v>5.3400000000000003E-2</v>
      </c>
      <c r="T87" s="160">
        <v>6.2300000000000001E-2</v>
      </c>
      <c r="U87" s="160">
        <v>6.8699999999999997E-2</v>
      </c>
      <c r="V87" s="160">
        <v>7.1599999999999997E-2</v>
      </c>
      <c r="W87" s="160">
        <v>5.6500000000000002E-2</v>
      </c>
      <c r="X87" s="160">
        <v>6.9000000000000006E-2</v>
      </c>
      <c r="Y87" s="160">
        <v>6.7199999999999996E-2</v>
      </c>
      <c r="Z87" s="160">
        <v>5.1999999999999998E-2</v>
      </c>
      <c r="AA87" s="160">
        <v>6.8900000000000003E-2</v>
      </c>
      <c r="AB87" s="160">
        <v>5.6599999999999998E-2</v>
      </c>
      <c r="AC87" s="160">
        <v>6.2600000000000003E-2</v>
      </c>
      <c r="AD87" s="160">
        <v>7.22E-2</v>
      </c>
      <c r="AE87" s="160">
        <v>5.7200000000000001E-2</v>
      </c>
      <c r="AF87" s="160">
        <v>6.3799999999999996E-2</v>
      </c>
      <c r="AG87" s="160">
        <v>6.1699999999999998E-2</v>
      </c>
      <c r="AH87" s="160">
        <v>7.0499999999999993E-2</v>
      </c>
      <c r="AI87" s="160">
        <v>7.4200000000000002E-2</v>
      </c>
      <c r="AJ87" s="160">
        <v>0</v>
      </c>
      <c r="AK87" s="160">
        <v>6.9099999999999995E-2</v>
      </c>
      <c r="AL87" s="160">
        <v>5.4399999999999997E-2</v>
      </c>
      <c r="AM87" s="160">
        <v>6.7500000000000004E-2</v>
      </c>
      <c r="AN87" s="160">
        <v>6.0299999999999999E-2</v>
      </c>
      <c r="AO87" s="160">
        <v>4.5499999999999999E-2</v>
      </c>
      <c r="AP87" s="160">
        <v>5.0099999999999999E-2</v>
      </c>
      <c r="AQ87" s="160">
        <v>5.9200000000000003E-2</v>
      </c>
    </row>
    <row r="88" spans="1:43">
      <c r="A88" s="666" t="s">
        <v>1339</v>
      </c>
      <c r="B88" s="160">
        <v>0</v>
      </c>
      <c r="C88" s="160">
        <v>0</v>
      </c>
      <c r="D88" s="160">
        <v>2.9999999999999997E-4</v>
      </c>
      <c r="E88" s="160">
        <v>5.9999999999999995E-4</v>
      </c>
      <c r="F88" s="160">
        <v>0</v>
      </c>
      <c r="G88" s="160">
        <v>2.3999999999999998E-3</v>
      </c>
      <c r="H88" s="160">
        <v>0</v>
      </c>
      <c r="I88" s="160">
        <v>0</v>
      </c>
      <c r="J88" s="160">
        <v>3.2000000000000002E-3</v>
      </c>
      <c r="K88" s="160">
        <v>0</v>
      </c>
      <c r="L88" s="160">
        <v>0</v>
      </c>
      <c r="M88" s="160">
        <v>0</v>
      </c>
      <c r="N88" s="160">
        <v>2.0000000000000001E-4</v>
      </c>
      <c r="O88" s="160">
        <v>0</v>
      </c>
      <c r="P88" s="160">
        <v>5.0000000000000001E-4</v>
      </c>
      <c r="Q88" s="160">
        <v>0</v>
      </c>
      <c r="R88" s="160">
        <v>8.0000000000000004E-4</v>
      </c>
      <c r="S88" s="160">
        <v>0</v>
      </c>
      <c r="T88" s="160">
        <v>0</v>
      </c>
      <c r="U88" s="160">
        <v>8.6999999999999994E-3</v>
      </c>
      <c r="V88" s="160">
        <v>0</v>
      </c>
      <c r="W88" s="160">
        <v>1.9400000000000001E-2</v>
      </c>
      <c r="X88" s="160">
        <v>1.2999999999999999E-3</v>
      </c>
      <c r="Y88" s="160">
        <v>0</v>
      </c>
      <c r="Z88" s="160">
        <v>6.7999999999999996E-3</v>
      </c>
      <c r="AA88" s="160">
        <v>0</v>
      </c>
      <c r="AB88" s="160">
        <v>0</v>
      </c>
      <c r="AC88" s="160">
        <v>0</v>
      </c>
      <c r="AD88" s="160">
        <v>1E-4</v>
      </c>
      <c r="AE88" s="160">
        <v>0</v>
      </c>
      <c r="AF88" s="160">
        <v>0</v>
      </c>
      <c r="AG88" s="160">
        <v>0</v>
      </c>
      <c r="AH88" s="160">
        <v>0</v>
      </c>
      <c r="AI88" s="160">
        <v>0</v>
      </c>
      <c r="AJ88" s="160">
        <v>0</v>
      </c>
      <c r="AK88" s="160">
        <v>0</v>
      </c>
      <c r="AL88" s="160">
        <v>0</v>
      </c>
      <c r="AM88" s="160">
        <v>0</v>
      </c>
      <c r="AN88" s="160">
        <v>0</v>
      </c>
      <c r="AO88" s="160">
        <v>0</v>
      </c>
      <c r="AP88" s="160">
        <v>0</v>
      </c>
      <c r="AQ88" s="160">
        <v>8.0000000000000004E-4</v>
      </c>
    </row>
    <row r="89" spans="1:43">
      <c r="A89" s="666" t="s">
        <v>1340</v>
      </c>
      <c r="B89" s="160">
        <v>0</v>
      </c>
      <c r="C89" s="160">
        <v>0</v>
      </c>
      <c r="D89" s="160">
        <v>0</v>
      </c>
      <c r="E89" s="160">
        <v>0</v>
      </c>
      <c r="F89" s="160">
        <v>4.1000000000000003E-3</v>
      </c>
      <c r="G89" s="160">
        <v>2.0400000000000001E-2</v>
      </c>
      <c r="H89" s="160">
        <v>6.1000000000000004E-3</v>
      </c>
      <c r="I89" s="160">
        <v>0</v>
      </c>
      <c r="J89" s="160">
        <v>3.0700000000000002E-2</v>
      </c>
      <c r="K89" s="160">
        <v>0</v>
      </c>
      <c r="L89" s="160">
        <v>0</v>
      </c>
      <c r="M89" s="160">
        <v>0</v>
      </c>
      <c r="N89" s="160">
        <v>0</v>
      </c>
      <c r="O89" s="160">
        <v>1.0999999999999999E-2</v>
      </c>
      <c r="P89" s="160">
        <v>2.9999999999999997E-4</v>
      </c>
      <c r="Q89" s="160">
        <v>0</v>
      </c>
      <c r="R89" s="160">
        <v>0</v>
      </c>
      <c r="S89" s="160">
        <v>0</v>
      </c>
      <c r="T89" s="160">
        <v>2.2100000000000002E-2</v>
      </c>
      <c r="U89" s="160">
        <v>3.6600000000000001E-2</v>
      </c>
      <c r="V89" s="160">
        <v>0</v>
      </c>
      <c r="W89" s="160">
        <v>0</v>
      </c>
      <c r="X89" s="160">
        <v>0</v>
      </c>
      <c r="Y89" s="160">
        <v>0</v>
      </c>
      <c r="Z89" s="160">
        <v>8.5000000000000006E-3</v>
      </c>
      <c r="AA89" s="160">
        <v>1.14E-2</v>
      </c>
      <c r="AB89" s="160">
        <v>1.84E-2</v>
      </c>
      <c r="AC89" s="160">
        <v>4.7199999999999999E-2</v>
      </c>
      <c r="AD89" s="160">
        <v>0</v>
      </c>
      <c r="AE89" s="160">
        <v>0</v>
      </c>
      <c r="AF89" s="160">
        <v>0</v>
      </c>
      <c r="AG89" s="160">
        <v>0</v>
      </c>
      <c r="AH89" s="160">
        <v>0</v>
      </c>
      <c r="AI89" s="160">
        <v>0</v>
      </c>
      <c r="AJ89" s="160">
        <v>4.7999999999999996E-3</v>
      </c>
      <c r="AK89" s="160">
        <v>0</v>
      </c>
      <c r="AL89" s="160">
        <v>8.0000000000000002E-3</v>
      </c>
      <c r="AM89" s="160">
        <v>0</v>
      </c>
      <c r="AN89" s="160">
        <v>0</v>
      </c>
      <c r="AO89" s="160">
        <v>0</v>
      </c>
      <c r="AP89" s="160">
        <v>0</v>
      </c>
      <c r="AQ89" s="160">
        <v>4.7000000000000002E-3</v>
      </c>
    </row>
    <row r="90" spans="1:43">
      <c r="A90" s="667" t="s">
        <v>561</v>
      </c>
      <c r="B90" s="67"/>
      <c r="C90" s="67"/>
      <c r="D90" s="67"/>
      <c r="E90" s="67"/>
      <c r="F90" s="67"/>
      <c r="G90" s="67"/>
      <c r="H90" s="67"/>
      <c r="I90" s="67"/>
      <c r="J90" s="67"/>
      <c r="K90" s="67"/>
      <c r="L90" s="68"/>
      <c r="M90" s="68"/>
      <c r="N90" s="68"/>
      <c r="O90" s="67"/>
      <c r="P90" s="67"/>
      <c r="Q90" s="67"/>
      <c r="R90" s="67"/>
      <c r="S90" s="67"/>
      <c r="T90" s="68"/>
      <c r="U90" s="68"/>
      <c r="V90" s="68"/>
      <c r="W90" s="67"/>
      <c r="X90" s="67"/>
      <c r="Y90" s="67"/>
      <c r="Z90" s="67"/>
      <c r="AA90" s="67"/>
      <c r="AB90" s="68"/>
      <c r="AC90" s="68"/>
      <c r="AD90" s="68"/>
      <c r="AE90" s="67"/>
      <c r="AF90" s="67"/>
      <c r="AG90" s="67"/>
      <c r="AH90" s="67"/>
      <c r="AI90" s="67"/>
      <c r="AJ90" s="68"/>
      <c r="AK90" s="68"/>
      <c r="AL90" s="68"/>
      <c r="AM90" s="68"/>
      <c r="AN90" s="68"/>
      <c r="AO90" s="68"/>
      <c r="AP90" s="68"/>
      <c r="AQ90" s="68"/>
    </row>
    <row r="91" spans="1:43">
      <c r="A91" s="667" t="s">
        <v>562</v>
      </c>
      <c r="B91" s="67"/>
      <c r="C91" s="67"/>
      <c r="D91" s="67"/>
      <c r="E91" s="67"/>
      <c r="F91" s="67"/>
      <c r="G91" s="67"/>
      <c r="H91" s="67"/>
      <c r="I91" s="67"/>
      <c r="J91" s="67"/>
      <c r="K91" s="67"/>
      <c r="L91" s="68"/>
      <c r="M91" s="68"/>
      <c r="N91" s="68"/>
      <c r="O91" s="67"/>
      <c r="P91" s="67"/>
      <c r="Q91" s="67"/>
      <c r="R91" s="67"/>
      <c r="S91" s="67"/>
      <c r="T91" s="68"/>
      <c r="U91" s="68"/>
      <c r="V91" s="68"/>
      <c r="W91" s="67"/>
      <c r="X91" s="67"/>
      <c r="Y91" s="67"/>
      <c r="Z91" s="67"/>
      <c r="AA91" s="67"/>
      <c r="AB91" s="68"/>
      <c r="AC91" s="68"/>
      <c r="AD91" s="68"/>
      <c r="AE91" s="67"/>
      <c r="AF91" s="67"/>
      <c r="AG91" s="67"/>
      <c r="AH91" s="67"/>
      <c r="AI91" s="67"/>
      <c r="AJ91" s="68"/>
      <c r="AK91" s="68"/>
      <c r="AL91" s="68"/>
      <c r="AM91" s="68"/>
      <c r="AN91" s="68"/>
      <c r="AO91" s="68"/>
      <c r="AP91" s="68"/>
      <c r="AQ91" s="68"/>
    </row>
    <row r="92" spans="1:43">
      <c r="A92" s="666" t="s">
        <v>917</v>
      </c>
      <c r="B92" s="160">
        <v>5.8599999999999999E-2</v>
      </c>
      <c r="C92" s="160">
        <v>5.96E-2</v>
      </c>
      <c r="D92" s="160">
        <v>4.8599999999999997E-2</v>
      </c>
      <c r="E92" s="160">
        <v>6.6199999999999995E-2</v>
      </c>
      <c r="F92" s="160">
        <v>6.5199999999999994E-2</v>
      </c>
      <c r="G92" s="160">
        <v>3.7400000000000003E-2</v>
      </c>
      <c r="H92" s="160">
        <v>7.5200000000000003E-2</v>
      </c>
      <c r="I92" s="160">
        <v>5.74E-2</v>
      </c>
      <c r="J92" s="160">
        <v>5.8299999999999998E-2</v>
      </c>
      <c r="K92" s="160">
        <v>5.0500000000000003E-2</v>
      </c>
      <c r="L92" s="160">
        <v>6.2399999999999997E-2</v>
      </c>
      <c r="M92" s="160">
        <v>6.6600000000000006E-2</v>
      </c>
      <c r="N92" s="160">
        <v>0.1024</v>
      </c>
      <c r="O92" s="160">
        <v>5.7299999999999997E-2</v>
      </c>
      <c r="P92" s="160">
        <v>4.3099999999999999E-2</v>
      </c>
      <c r="Q92" s="160">
        <v>6.2300000000000001E-2</v>
      </c>
      <c r="R92" s="160">
        <v>5.1700000000000003E-2</v>
      </c>
      <c r="S92" s="160">
        <v>9.2600000000000002E-2</v>
      </c>
      <c r="T92" s="160">
        <v>7.2300000000000003E-2</v>
      </c>
      <c r="U92" s="160">
        <v>8.7099999999999997E-2</v>
      </c>
      <c r="V92" s="160">
        <v>3.85E-2</v>
      </c>
      <c r="W92" s="160">
        <v>6.1400000000000003E-2</v>
      </c>
      <c r="X92" s="160">
        <v>6.2E-2</v>
      </c>
      <c r="Y92" s="160">
        <v>5.6300000000000003E-2</v>
      </c>
      <c r="Z92" s="160">
        <v>5.8299999999999998E-2</v>
      </c>
      <c r="AA92" s="160">
        <v>6.13E-2</v>
      </c>
      <c r="AB92" s="160">
        <v>4.0399999999999998E-2</v>
      </c>
      <c r="AC92" s="160">
        <v>8.14E-2</v>
      </c>
      <c r="AD92" s="160">
        <v>0.1144</v>
      </c>
      <c r="AE92" s="160">
        <v>6.54E-2</v>
      </c>
      <c r="AF92" s="160">
        <v>5.3400000000000003E-2</v>
      </c>
      <c r="AG92" s="160">
        <v>7.17E-2</v>
      </c>
      <c r="AH92" s="160">
        <v>8.2699999999999996E-2</v>
      </c>
      <c r="AI92" s="160">
        <v>0.10059999999999999</v>
      </c>
      <c r="AJ92" s="160">
        <v>7.1499999999999994E-2</v>
      </c>
      <c r="AK92" s="160">
        <v>9.3600000000000003E-2</v>
      </c>
      <c r="AL92" s="160">
        <v>6.7299999999999999E-2</v>
      </c>
      <c r="AM92" s="160">
        <v>9.5799999999999996E-2</v>
      </c>
      <c r="AN92" s="160">
        <v>4.5499999999999999E-2</v>
      </c>
      <c r="AO92" s="160">
        <v>7.85E-2</v>
      </c>
      <c r="AP92" s="160">
        <v>9.9000000000000005E-2</v>
      </c>
      <c r="AQ92" s="160">
        <v>6.0699999999999997E-2</v>
      </c>
    </row>
    <row r="93" spans="1:43">
      <c r="A93" s="666" t="s">
        <v>919</v>
      </c>
      <c r="B93" s="160">
        <v>8.1199999999999994E-2</v>
      </c>
      <c r="C93" s="160">
        <v>7.9399999999999998E-2</v>
      </c>
      <c r="D93" s="160">
        <v>6.1800000000000001E-2</v>
      </c>
      <c r="E93" s="160">
        <v>8.8499999999999995E-2</v>
      </c>
      <c r="F93" s="160">
        <v>7.7499999999999999E-2</v>
      </c>
      <c r="G93" s="160">
        <v>4.4999999999999998E-2</v>
      </c>
      <c r="H93" s="160">
        <v>8.6800000000000002E-2</v>
      </c>
      <c r="I93" s="160">
        <v>6.8699999999999997E-2</v>
      </c>
      <c r="J93" s="160">
        <v>6.9800000000000001E-2</v>
      </c>
      <c r="K93" s="160">
        <v>6.0499999999999998E-2</v>
      </c>
      <c r="L93" s="160">
        <v>7.1900000000000006E-2</v>
      </c>
      <c r="M93" s="160">
        <v>7.2700000000000001E-2</v>
      </c>
      <c r="N93" s="160">
        <v>0.12859999999999999</v>
      </c>
      <c r="O93" s="160">
        <v>7.4499999999999997E-2</v>
      </c>
      <c r="P93" s="160">
        <v>5.2999999999999999E-2</v>
      </c>
      <c r="Q93" s="160">
        <v>8.4000000000000005E-2</v>
      </c>
      <c r="R93" s="160">
        <v>6.0499999999999998E-2</v>
      </c>
      <c r="S93" s="160">
        <v>0.1181</v>
      </c>
      <c r="T93" s="160">
        <v>8.0699999999999994E-2</v>
      </c>
      <c r="U93" s="160">
        <v>0.1158</v>
      </c>
      <c r="V93" s="160">
        <v>4.4999999999999998E-2</v>
      </c>
      <c r="W93" s="160">
        <v>6.6900000000000001E-2</v>
      </c>
      <c r="X93" s="160">
        <v>8.1600000000000006E-2</v>
      </c>
      <c r="Y93" s="160">
        <v>6.4500000000000002E-2</v>
      </c>
      <c r="Z93" s="160">
        <v>7.0499999999999993E-2</v>
      </c>
      <c r="AA93" s="160">
        <v>7.2900000000000006E-2</v>
      </c>
      <c r="AB93" s="160">
        <v>4.5900000000000003E-2</v>
      </c>
      <c r="AC93" s="160">
        <v>0.1047</v>
      </c>
      <c r="AD93" s="160">
        <v>0.13880000000000001</v>
      </c>
      <c r="AE93" s="160">
        <v>7.4999999999999997E-2</v>
      </c>
      <c r="AF93" s="160">
        <v>6.4600000000000005E-2</v>
      </c>
      <c r="AG93" s="160">
        <v>8.0699999999999994E-2</v>
      </c>
      <c r="AH93" s="160">
        <v>0.10440000000000001</v>
      </c>
      <c r="AI93" s="160">
        <v>0.13100000000000001</v>
      </c>
      <c r="AJ93" s="160">
        <v>8.8400000000000006E-2</v>
      </c>
      <c r="AK93" s="160">
        <v>0.109</v>
      </c>
      <c r="AL93" s="160">
        <v>8.0699999999999994E-2</v>
      </c>
      <c r="AM93" s="160">
        <v>0.11210000000000001</v>
      </c>
      <c r="AN93" s="160">
        <v>5.2299999999999999E-2</v>
      </c>
      <c r="AO93" s="160">
        <v>0.1009</v>
      </c>
      <c r="AP93" s="160">
        <v>0.12230000000000001</v>
      </c>
      <c r="AQ93" s="160">
        <v>7.5499999999999998E-2</v>
      </c>
    </row>
    <row r="94" spans="1:43">
      <c r="A94" s="666" t="s">
        <v>921</v>
      </c>
      <c r="B94" s="160">
        <v>8.6999999999999994E-2</v>
      </c>
      <c r="C94" s="160">
        <v>8.48E-2</v>
      </c>
      <c r="D94" s="160">
        <v>7.4099999999999999E-2</v>
      </c>
      <c r="E94" s="160">
        <v>9.7900000000000001E-2</v>
      </c>
      <c r="F94" s="160">
        <v>0.1089</v>
      </c>
      <c r="G94" s="160">
        <v>5.4100000000000002E-2</v>
      </c>
      <c r="H94" s="160">
        <v>9.6100000000000005E-2</v>
      </c>
      <c r="I94" s="160">
        <v>7.0599999999999996E-2</v>
      </c>
      <c r="J94" s="160">
        <v>7.4300000000000005E-2</v>
      </c>
      <c r="K94" s="160">
        <v>6.6900000000000001E-2</v>
      </c>
      <c r="L94" s="160">
        <v>8.3199999999999996E-2</v>
      </c>
      <c r="M94" s="160">
        <v>7.8299999999999995E-2</v>
      </c>
      <c r="N94" s="160">
        <v>0.13569999999999999</v>
      </c>
      <c r="O94" s="160">
        <v>8.2100000000000006E-2</v>
      </c>
      <c r="P94" s="160">
        <v>6.59E-2</v>
      </c>
      <c r="Q94" s="160">
        <v>8.8800000000000004E-2</v>
      </c>
      <c r="R94" s="160">
        <v>6.5799999999999997E-2</v>
      </c>
      <c r="S94" s="160">
        <v>0.1212</v>
      </c>
      <c r="T94" s="160">
        <v>9.64E-2</v>
      </c>
      <c r="U94" s="160">
        <v>0.11849999999999999</v>
      </c>
      <c r="V94" s="160">
        <v>4.8300000000000003E-2</v>
      </c>
      <c r="W94" s="160">
        <v>8.0699999999999994E-2</v>
      </c>
      <c r="X94" s="160">
        <v>9.0999999999999998E-2</v>
      </c>
      <c r="Y94" s="160">
        <v>7.3499999999999996E-2</v>
      </c>
      <c r="Z94" s="160">
        <v>7.7299999999999994E-2</v>
      </c>
      <c r="AA94" s="160">
        <v>8.0600000000000005E-2</v>
      </c>
      <c r="AB94" s="160">
        <v>5.3600000000000002E-2</v>
      </c>
      <c r="AC94" s="160">
        <v>0.1075</v>
      </c>
      <c r="AD94" s="160">
        <v>0.14399999999999999</v>
      </c>
      <c r="AE94" s="160">
        <v>9.5600000000000004E-2</v>
      </c>
      <c r="AF94" s="160">
        <v>6.7400000000000002E-2</v>
      </c>
      <c r="AG94" s="160">
        <v>8.9899999999999994E-2</v>
      </c>
      <c r="AH94" s="160">
        <v>0.1081</v>
      </c>
      <c r="AI94" s="160">
        <v>0.14280000000000001</v>
      </c>
      <c r="AJ94" s="160">
        <v>0.10150000000000001</v>
      </c>
      <c r="AK94" s="160">
        <v>0.1075</v>
      </c>
      <c r="AL94" s="160">
        <v>8.3799999999999999E-2</v>
      </c>
      <c r="AM94" s="160">
        <v>0.1055</v>
      </c>
      <c r="AN94" s="160">
        <v>5.8500000000000003E-2</v>
      </c>
      <c r="AO94" s="160">
        <v>9.2100000000000001E-2</v>
      </c>
      <c r="AP94" s="160">
        <v>0.12570000000000001</v>
      </c>
      <c r="AQ94" s="160">
        <v>8.3599999999999994E-2</v>
      </c>
    </row>
    <row r="95" spans="1:43">
      <c r="A95" s="666" t="s">
        <v>1341</v>
      </c>
      <c r="B95" s="160">
        <v>0.1037</v>
      </c>
      <c r="C95" s="160">
        <v>9.3600000000000003E-2</v>
      </c>
      <c r="D95" s="160">
        <v>6.7000000000000004E-2</v>
      </c>
      <c r="E95" s="160">
        <v>8.8499999999999995E-2</v>
      </c>
      <c r="F95" s="160">
        <v>0.1133</v>
      </c>
      <c r="G95" s="160">
        <v>5.6899999999999999E-2</v>
      </c>
      <c r="H95" s="160">
        <v>0.1114</v>
      </c>
      <c r="I95" s="160">
        <v>8.5800000000000001E-2</v>
      </c>
      <c r="J95" s="160">
        <v>8.2799999999999999E-2</v>
      </c>
      <c r="K95" s="160">
        <v>7.4200000000000002E-2</v>
      </c>
      <c r="L95" s="160">
        <v>8.9599999999999999E-2</v>
      </c>
      <c r="M95" s="160">
        <v>9.35E-2</v>
      </c>
      <c r="N95" s="160">
        <v>0.1464</v>
      </c>
      <c r="O95" s="160">
        <v>7.1999999999999995E-2</v>
      </c>
      <c r="P95" s="160">
        <v>5.5599999999999997E-2</v>
      </c>
      <c r="Q95" s="160">
        <v>7.7100000000000002E-2</v>
      </c>
      <c r="R95" s="160">
        <v>7.0900000000000005E-2</v>
      </c>
      <c r="S95" s="160">
        <v>0.17169999999999999</v>
      </c>
      <c r="T95" s="160">
        <v>9.69E-2</v>
      </c>
      <c r="U95" s="160">
        <v>0.11899999999999999</v>
      </c>
      <c r="V95" s="160">
        <v>5.21E-2</v>
      </c>
      <c r="W95" s="160">
        <v>7.46E-2</v>
      </c>
      <c r="X95" s="160">
        <v>8.9800000000000005E-2</v>
      </c>
      <c r="Y95" s="160">
        <v>7.5800000000000006E-2</v>
      </c>
      <c r="Z95" s="160">
        <v>8.2100000000000006E-2</v>
      </c>
      <c r="AA95" s="160">
        <v>9.0800000000000006E-2</v>
      </c>
      <c r="AB95" s="160">
        <v>5.74E-2</v>
      </c>
      <c r="AC95" s="160">
        <v>0.11559999999999999</v>
      </c>
      <c r="AD95" s="160">
        <v>0.16370000000000001</v>
      </c>
      <c r="AE95" s="160">
        <v>8.3400000000000002E-2</v>
      </c>
      <c r="AF95" s="160">
        <v>0.15479999999999999</v>
      </c>
      <c r="AG95" s="160">
        <v>9.3200000000000005E-2</v>
      </c>
      <c r="AH95" s="160">
        <v>0.125</v>
      </c>
      <c r="AI95" s="160">
        <v>0.21410000000000001</v>
      </c>
      <c r="AJ95" s="160">
        <v>8.9700000000000002E-2</v>
      </c>
      <c r="AK95" s="160">
        <v>0.38190000000000002</v>
      </c>
      <c r="AL95" s="160">
        <v>8.1799999999999998E-2</v>
      </c>
      <c r="AM95" s="160">
        <v>0.1303</v>
      </c>
      <c r="AN95" s="160">
        <v>5.91E-2</v>
      </c>
      <c r="AO95" s="160">
        <v>0.1142</v>
      </c>
      <c r="AP95" s="160">
        <v>0.14399999999999999</v>
      </c>
      <c r="AQ95" s="160">
        <v>8.9300000000000004E-2</v>
      </c>
    </row>
    <row r="96" spans="1:43">
      <c r="A96" s="667" t="s">
        <v>563</v>
      </c>
      <c r="B96" s="67"/>
      <c r="C96" s="67"/>
      <c r="D96" s="67"/>
      <c r="E96" s="67"/>
      <c r="F96" s="67"/>
      <c r="G96" s="67"/>
      <c r="H96" s="67"/>
      <c r="I96" s="67"/>
      <c r="J96" s="67"/>
      <c r="K96" s="67"/>
      <c r="L96" s="68"/>
      <c r="M96" s="68"/>
      <c r="N96" s="68"/>
      <c r="O96" s="67"/>
      <c r="P96" s="67"/>
      <c r="Q96" s="67"/>
      <c r="R96" s="67"/>
      <c r="S96" s="67"/>
      <c r="T96" s="68"/>
      <c r="U96" s="68"/>
      <c r="V96" s="68"/>
      <c r="W96" s="67"/>
      <c r="X96" s="67"/>
      <c r="Y96" s="67"/>
      <c r="Z96" s="67"/>
      <c r="AA96" s="67"/>
      <c r="AB96" s="68"/>
      <c r="AC96" s="68"/>
      <c r="AD96" s="68"/>
      <c r="AE96" s="67"/>
      <c r="AF96" s="67"/>
      <c r="AG96" s="67"/>
      <c r="AH96" s="67"/>
      <c r="AI96" s="67"/>
      <c r="AJ96" s="68"/>
      <c r="AK96" s="68"/>
      <c r="AL96" s="68"/>
      <c r="AM96" s="68"/>
      <c r="AN96" s="68"/>
      <c r="AO96" s="68"/>
      <c r="AP96" s="68"/>
      <c r="AQ96" s="68"/>
    </row>
    <row r="97" spans="1:43">
      <c r="A97" s="666" t="s">
        <v>924</v>
      </c>
      <c r="B97" s="160">
        <v>0.51539999999999997</v>
      </c>
      <c r="C97" s="160">
        <v>0.53910000000000002</v>
      </c>
      <c r="D97" s="160">
        <v>0.54139999999999999</v>
      </c>
      <c r="E97" s="160">
        <v>0.55059999999999998</v>
      </c>
      <c r="F97" s="160">
        <v>0.70269999999999999</v>
      </c>
      <c r="G97" s="160">
        <v>0.49049999999999999</v>
      </c>
      <c r="H97" s="160">
        <v>0.70279999999999998</v>
      </c>
      <c r="I97" s="160">
        <v>0.57750000000000001</v>
      </c>
      <c r="J97" s="160">
        <v>0.59140000000000004</v>
      </c>
      <c r="K97" s="160">
        <v>0.63719999999999999</v>
      </c>
      <c r="L97" s="160">
        <v>0.59050000000000002</v>
      </c>
      <c r="M97" s="160">
        <v>0.65259999999999996</v>
      </c>
      <c r="N97" s="160">
        <v>0.62639999999999996</v>
      </c>
      <c r="O97" s="160">
        <v>0.61050000000000004</v>
      </c>
      <c r="P97" s="160">
        <v>0.59009999999999996</v>
      </c>
      <c r="Q97" s="160">
        <v>0.57479999999999998</v>
      </c>
      <c r="R97" s="160">
        <v>0.56410000000000005</v>
      </c>
      <c r="S97" s="160">
        <v>0.63639999999999997</v>
      </c>
      <c r="T97" s="160">
        <v>0.66149999999999998</v>
      </c>
      <c r="U97" s="160">
        <v>0.63200000000000001</v>
      </c>
      <c r="V97" s="160">
        <v>0.61939999999999995</v>
      </c>
      <c r="W97" s="160">
        <v>0.41830000000000001</v>
      </c>
      <c r="X97" s="160">
        <v>0.66649999999999998</v>
      </c>
      <c r="Y97" s="160">
        <v>0.58830000000000005</v>
      </c>
      <c r="Z97" s="160">
        <v>0.60160000000000002</v>
      </c>
      <c r="AA97" s="160">
        <v>0.62080000000000002</v>
      </c>
      <c r="AB97" s="160">
        <v>0.59389999999999998</v>
      </c>
      <c r="AC97" s="160">
        <v>0.56100000000000005</v>
      </c>
      <c r="AD97" s="160">
        <v>0.64690000000000003</v>
      </c>
      <c r="AE97" s="160">
        <v>0.54720000000000002</v>
      </c>
      <c r="AF97" s="160">
        <v>0.63590000000000002</v>
      </c>
      <c r="AG97" s="160">
        <v>0.67100000000000004</v>
      </c>
      <c r="AH97" s="160">
        <v>0.60799999999999998</v>
      </c>
      <c r="AI97" s="160">
        <v>0.65200000000000002</v>
      </c>
      <c r="AJ97" s="160">
        <v>0.71250000000000002</v>
      </c>
      <c r="AK97" s="160">
        <v>0.65649999999999997</v>
      </c>
      <c r="AL97" s="160">
        <v>0.63170000000000004</v>
      </c>
      <c r="AM97" s="160">
        <v>0.63800000000000001</v>
      </c>
      <c r="AN97" s="160">
        <v>0.56759999999999999</v>
      </c>
      <c r="AO97" s="160">
        <v>0.59699999999999998</v>
      </c>
      <c r="AP97" s="160">
        <v>0.71060000000000001</v>
      </c>
      <c r="AQ97" s="160">
        <v>0.57150000000000001</v>
      </c>
    </row>
    <row r="98" spans="1:43">
      <c r="A98" s="666" t="s">
        <v>926</v>
      </c>
      <c r="B98" s="160">
        <v>4.2099999999999999E-2</v>
      </c>
      <c r="C98" s="160">
        <v>5.0599999999999999E-2</v>
      </c>
      <c r="D98" s="160">
        <v>4.2000000000000003E-2</v>
      </c>
      <c r="E98" s="160">
        <v>3.73E-2</v>
      </c>
      <c r="F98" s="160">
        <v>2.7799999999999998E-2</v>
      </c>
      <c r="G98" s="160">
        <v>5.1999999999999998E-2</v>
      </c>
      <c r="H98" s="160">
        <v>2.9499999999999998E-2</v>
      </c>
      <c r="I98" s="160">
        <v>2.98E-2</v>
      </c>
      <c r="J98" s="160">
        <v>4.6399999999999997E-2</v>
      </c>
      <c r="K98" s="160">
        <v>2.76E-2</v>
      </c>
      <c r="L98" s="160">
        <v>2.9899999999999999E-2</v>
      </c>
      <c r="M98" s="160">
        <v>3.56E-2</v>
      </c>
      <c r="N98" s="160">
        <v>2.3E-2</v>
      </c>
      <c r="O98" s="160">
        <v>4.4499999999999998E-2</v>
      </c>
      <c r="P98" s="160">
        <v>2.3599999999999999E-2</v>
      </c>
      <c r="Q98" s="160">
        <v>4.9700000000000001E-2</v>
      </c>
      <c r="R98" s="160">
        <v>6.6500000000000004E-2</v>
      </c>
      <c r="S98" s="160">
        <v>7.6999999999999999E-2</v>
      </c>
      <c r="T98" s="160">
        <v>2.63E-2</v>
      </c>
      <c r="U98" s="160">
        <v>4.3799999999999999E-2</v>
      </c>
      <c r="V98" s="160">
        <v>3.5900000000000001E-2</v>
      </c>
      <c r="W98" s="160">
        <v>3.2199999999999999E-2</v>
      </c>
      <c r="X98" s="160">
        <v>4.4400000000000002E-2</v>
      </c>
      <c r="Y98" s="160">
        <v>2.6599999999999999E-2</v>
      </c>
      <c r="Z98" s="160">
        <v>2.9899999999999999E-2</v>
      </c>
      <c r="AA98" s="160">
        <v>3.3700000000000001E-2</v>
      </c>
      <c r="AB98" s="160">
        <v>2.1299999999999999E-2</v>
      </c>
      <c r="AC98" s="160">
        <v>4.36E-2</v>
      </c>
      <c r="AD98" s="160">
        <v>4.02E-2</v>
      </c>
      <c r="AE98" s="160">
        <v>5.5399999999999998E-2</v>
      </c>
      <c r="AF98" s="160">
        <v>9.3899999999999997E-2</v>
      </c>
      <c r="AG98" s="160">
        <v>4.2200000000000001E-2</v>
      </c>
      <c r="AH98" s="160">
        <v>5.0999999999999997E-2</v>
      </c>
      <c r="AI98" s="160">
        <v>7.0599999999999996E-2</v>
      </c>
      <c r="AJ98" s="160">
        <v>1.9199999999999998E-2</v>
      </c>
      <c r="AK98" s="160">
        <v>5.4600000000000003E-2</v>
      </c>
      <c r="AL98" s="160">
        <v>5.8400000000000001E-2</v>
      </c>
      <c r="AM98" s="160">
        <v>3.8800000000000001E-2</v>
      </c>
      <c r="AN98" s="160">
        <v>6.4000000000000001E-2</v>
      </c>
      <c r="AO98" s="160">
        <v>1.4800000000000001E-2</v>
      </c>
      <c r="AP98" s="160">
        <v>3.2899999999999999E-2</v>
      </c>
      <c r="AQ98" s="160">
        <v>4.1700000000000001E-2</v>
      </c>
    </row>
    <row r="99" spans="1:43">
      <c r="A99" s="666" t="s">
        <v>928</v>
      </c>
      <c r="B99" s="160">
        <v>0.44259999999999999</v>
      </c>
      <c r="C99" s="160">
        <v>0.41020000000000001</v>
      </c>
      <c r="D99" s="160">
        <v>0.41660000000000003</v>
      </c>
      <c r="E99" s="160">
        <v>0.41210000000000002</v>
      </c>
      <c r="F99" s="160">
        <v>0.26939999999999997</v>
      </c>
      <c r="G99" s="160">
        <v>0.45760000000000001</v>
      </c>
      <c r="H99" s="160">
        <v>0.26769999999999999</v>
      </c>
      <c r="I99" s="160">
        <v>0.39279999999999998</v>
      </c>
      <c r="J99" s="160">
        <v>0.36230000000000001</v>
      </c>
      <c r="K99" s="160">
        <v>0.3352</v>
      </c>
      <c r="L99" s="160">
        <v>0.37959999999999999</v>
      </c>
      <c r="M99" s="160">
        <v>0.31180000000000002</v>
      </c>
      <c r="N99" s="160">
        <v>0.35060000000000002</v>
      </c>
      <c r="O99" s="160">
        <v>0.34510000000000002</v>
      </c>
      <c r="P99" s="160">
        <v>0.38629999999999998</v>
      </c>
      <c r="Q99" s="160">
        <v>0.3755</v>
      </c>
      <c r="R99" s="160">
        <v>0.3695</v>
      </c>
      <c r="S99" s="160">
        <v>0.28649999999999998</v>
      </c>
      <c r="T99" s="160">
        <v>0.31219999999999998</v>
      </c>
      <c r="U99" s="160">
        <v>0.32419999999999999</v>
      </c>
      <c r="V99" s="160">
        <v>0.34470000000000001</v>
      </c>
      <c r="W99" s="160">
        <v>0.5494</v>
      </c>
      <c r="X99" s="160">
        <v>0.28910000000000002</v>
      </c>
      <c r="Y99" s="160">
        <v>0.38500000000000001</v>
      </c>
      <c r="Z99" s="160">
        <v>0.36849999999999999</v>
      </c>
      <c r="AA99" s="160">
        <v>0.34549999999999997</v>
      </c>
      <c r="AB99" s="160">
        <v>0.38479999999999998</v>
      </c>
      <c r="AC99" s="160">
        <v>0.39539999999999997</v>
      </c>
      <c r="AD99" s="160">
        <v>0.31290000000000001</v>
      </c>
      <c r="AE99" s="160">
        <v>0.39739999999999998</v>
      </c>
      <c r="AF99" s="160">
        <v>0.2702</v>
      </c>
      <c r="AG99" s="160">
        <v>0.28670000000000001</v>
      </c>
      <c r="AH99" s="160">
        <v>0.34100000000000003</v>
      </c>
      <c r="AI99" s="160">
        <v>0.27729999999999999</v>
      </c>
      <c r="AJ99" s="160">
        <v>0.26829999999999998</v>
      </c>
      <c r="AK99" s="160">
        <v>0.28889999999999999</v>
      </c>
      <c r="AL99" s="160">
        <v>0.30990000000000001</v>
      </c>
      <c r="AM99" s="160">
        <v>0.32319999999999999</v>
      </c>
      <c r="AN99" s="160">
        <v>0.36849999999999999</v>
      </c>
      <c r="AO99" s="160">
        <v>0.38829999999999998</v>
      </c>
      <c r="AP99" s="160">
        <v>0.25650000000000001</v>
      </c>
      <c r="AQ99" s="160">
        <v>0.38679999999999998</v>
      </c>
    </row>
    <row r="100" spans="1:43">
      <c r="A100" s="666" t="s">
        <v>930</v>
      </c>
      <c r="B100" s="160">
        <v>0.49220000000000003</v>
      </c>
      <c r="C100" s="160">
        <v>0.38240000000000002</v>
      </c>
      <c r="D100" s="160">
        <v>0.37840000000000001</v>
      </c>
      <c r="E100" s="160">
        <v>0.54090000000000005</v>
      </c>
      <c r="F100" s="160">
        <v>0.44929999999999998</v>
      </c>
      <c r="G100" s="160">
        <v>0.32279999999999998</v>
      </c>
      <c r="H100" s="160">
        <v>0.47389999999999999</v>
      </c>
      <c r="I100" s="160">
        <v>0.50290000000000001</v>
      </c>
      <c r="J100" s="160">
        <v>0.46729999999999999</v>
      </c>
      <c r="K100" s="160">
        <v>0.44369999999999998</v>
      </c>
      <c r="L100" s="160">
        <v>0.60940000000000005</v>
      </c>
      <c r="M100" s="160">
        <v>0.51180000000000003</v>
      </c>
      <c r="N100" s="160">
        <v>0.64190000000000003</v>
      </c>
      <c r="O100" s="160">
        <v>0.36209999999999998</v>
      </c>
      <c r="P100" s="160">
        <v>0.27779999999999999</v>
      </c>
      <c r="Q100" s="160">
        <v>0.49259999999999998</v>
      </c>
      <c r="R100" s="160">
        <v>0.39829999999999999</v>
      </c>
      <c r="S100" s="160">
        <v>0.66879999999999995</v>
      </c>
      <c r="T100" s="160">
        <v>0.54610000000000003</v>
      </c>
      <c r="U100" s="160">
        <v>0.43059999999999998</v>
      </c>
      <c r="V100" s="160">
        <v>0.36840000000000001</v>
      </c>
      <c r="W100" s="160">
        <v>0.56710000000000005</v>
      </c>
      <c r="X100" s="160">
        <v>0.54910000000000003</v>
      </c>
      <c r="Y100" s="160">
        <v>0.4995</v>
      </c>
      <c r="Z100" s="160">
        <v>0.47520000000000001</v>
      </c>
      <c r="AA100" s="160">
        <v>0.41589999999999999</v>
      </c>
      <c r="AB100" s="160">
        <v>0.35399999999999998</v>
      </c>
      <c r="AC100" s="160">
        <v>0.48130000000000001</v>
      </c>
      <c r="AD100" s="160">
        <v>0.55900000000000005</v>
      </c>
      <c r="AE100" s="160">
        <v>0.60050000000000003</v>
      </c>
      <c r="AF100" s="160">
        <v>0.32090000000000002</v>
      </c>
      <c r="AG100" s="160">
        <v>0.56720000000000004</v>
      </c>
      <c r="AH100" s="160">
        <v>0.56820000000000004</v>
      </c>
      <c r="AI100" s="160">
        <v>0.53010000000000002</v>
      </c>
      <c r="AJ100" s="160">
        <v>0.57850000000000001</v>
      </c>
      <c r="AK100" s="160">
        <v>0.33960000000000001</v>
      </c>
      <c r="AL100" s="160">
        <v>0.29170000000000001</v>
      </c>
      <c r="AM100" s="160">
        <v>0.52629999999999999</v>
      </c>
      <c r="AN100" s="160">
        <v>0.47549999999999998</v>
      </c>
      <c r="AO100" s="160">
        <v>0.30590000000000001</v>
      </c>
      <c r="AP100" s="160">
        <v>0.7873</v>
      </c>
      <c r="AQ100" s="160">
        <v>0.44969999999999999</v>
      </c>
    </row>
    <row r="101" spans="1:43">
      <c r="A101" s="667" t="s">
        <v>564</v>
      </c>
      <c r="B101" s="67"/>
      <c r="C101" s="67"/>
      <c r="D101" s="67"/>
      <c r="E101" s="67"/>
      <c r="F101" s="67"/>
      <c r="G101" s="67"/>
      <c r="H101" s="67"/>
      <c r="I101" s="67"/>
      <c r="J101" s="67"/>
      <c r="K101" s="67"/>
      <c r="L101" s="68"/>
      <c r="M101" s="68"/>
      <c r="N101" s="68"/>
      <c r="O101" s="67"/>
      <c r="P101" s="67"/>
      <c r="Q101" s="67"/>
      <c r="R101" s="67"/>
      <c r="S101" s="67"/>
      <c r="T101" s="68"/>
      <c r="U101" s="68"/>
      <c r="V101" s="68"/>
      <c r="W101" s="67"/>
      <c r="X101" s="67"/>
      <c r="Y101" s="67"/>
      <c r="Z101" s="67"/>
      <c r="AA101" s="67"/>
      <c r="AB101" s="68"/>
      <c r="AC101" s="68"/>
      <c r="AD101" s="68"/>
      <c r="AE101" s="67"/>
      <c r="AF101" s="67"/>
      <c r="AG101" s="67"/>
      <c r="AH101" s="67"/>
      <c r="AI101" s="67"/>
      <c r="AJ101" s="68"/>
      <c r="AK101" s="68"/>
      <c r="AL101" s="68"/>
      <c r="AM101" s="68"/>
      <c r="AN101" s="68"/>
      <c r="AO101" s="68"/>
      <c r="AP101" s="68"/>
      <c r="AQ101" s="68"/>
    </row>
    <row r="102" spans="1:43">
      <c r="A102" s="666" t="s">
        <v>932</v>
      </c>
      <c r="B102" s="160">
        <v>6.4399999999999999E-2</v>
      </c>
      <c r="C102" s="160">
        <v>4.9700000000000001E-2</v>
      </c>
      <c r="D102" s="160">
        <v>2.9600000000000001E-2</v>
      </c>
      <c r="E102" s="160">
        <v>6.6699999999999995E-2</v>
      </c>
      <c r="F102" s="160">
        <v>3.9199999999999999E-2</v>
      </c>
      <c r="G102" s="160">
        <v>3.0300000000000001E-2</v>
      </c>
      <c r="H102" s="160">
        <v>7.46E-2</v>
      </c>
      <c r="I102" s="160">
        <v>5.8500000000000003E-2</v>
      </c>
      <c r="J102" s="160">
        <v>5.5399999999999998E-2</v>
      </c>
      <c r="K102" s="160">
        <v>5.8700000000000002E-2</v>
      </c>
      <c r="L102" s="160">
        <v>6.54E-2</v>
      </c>
      <c r="M102" s="160">
        <v>7.9399999999999998E-2</v>
      </c>
      <c r="N102" s="160">
        <v>0.1075</v>
      </c>
      <c r="O102" s="160">
        <v>5.6599999999999998E-2</v>
      </c>
      <c r="P102" s="160">
        <v>4.0099999999999997E-2</v>
      </c>
      <c r="Q102" s="160">
        <v>5.7599999999999998E-2</v>
      </c>
      <c r="R102" s="160">
        <v>6.5199999999999994E-2</v>
      </c>
      <c r="S102" s="160">
        <v>0.1079</v>
      </c>
      <c r="T102" s="160">
        <v>7.3999999999999996E-2</v>
      </c>
      <c r="U102" s="160">
        <v>9.2100000000000001E-2</v>
      </c>
      <c r="V102" s="160">
        <v>5.8799999999999998E-2</v>
      </c>
      <c r="W102" s="160">
        <v>7.2499999999999995E-2</v>
      </c>
      <c r="X102" s="160">
        <v>5.33E-2</v>
      </c>
      <c r="Y102" s="160">
        <v>6.9000000000000006E-2</v>
      </c>
      <c r="Z102" s="160">
        <v>6.3500000000000001E-2</v>
      </c>
      <c r="AA102" s="160">
        <v>4.6100000000000002E-2</v>
      </c>
      <c r="AB102" s="160">
        <v>4.0500000000000001E-2</v>
      </c>
      <c r="AC102" s="160">
        <v>7.7700000000000005E-2</v>
      </c>
      <c r="AD102" s="160">
        <v>0.1298</v>
      </c>
      <c r="AE102" s="160">
        <v>6.8900000000000003E-2</v>
      </c>
      <c r="AF102" s="160">
        <v>6.9599999999999995E-2</v>
      </c>
      <c r="AG102" s="160">
        <v>7.9100000000000004E-2</v>
      </c>
      <c r="AH102" s="160">
        <v>7.1300000000000002E-2</v>
      </c>
      <c r="AI102" s="160">
        <v>6.7400000000000002E-2</v>
      </c>
      <c r="AJ102" s="160">
        <v>7.3099999999999998E-2</v>
      </c>
      <c r="AK102" s="160">
        <v>0.1565</v>
      </c>
      <c r="AL102" s="160">
        <v>3.5200000000000002E-2</v>
      </c>
      <c r="AM102" s="160">
        <v>8.5300000000000001E-2</v>
      </c>
      <c r="AN102" s="160">
        <v>6.1699999999999998E-2</v>
      </c>
      <c r="AO102" s="160">
        <v>6.5600000000000006E-2</v>
      </c>
      <c r="AP102" s="160">
        <v>8.8099999999999998E-2</v>
      </c>
      <c r="AQ102" s="160">
        <v>6.1400000000000003E-2</v>
      </c>
    </row>
    <row r="103" spans="1:43">
      <c r="A103" s="666" t="s">
        <v>934</v>
      </c>
      <c r="B103" s="160">
        <v>6.3200000000000006E-2</v>
      </c>
      <c r="C103" s="160">
        <v>4.5400000000000003E-2</v>
      </c>
      <c r="D103" s="160">
        <v>2.3900000000000001E-2</v>
      </c>
      <c r="E103" s="160">
        <v>6.2799999999999995E-2</v>
      </c>
      <c r="F103" s="160">
        <v>4.5999999999999999E-2</v>
      </c>
      <c r="G103" s="160">
        <v>2.8000000000000001E-2</v>
      </c>
      <c r="H103" s="160">
        <v>7.5200000000000003E-2</v>
      </c>
      <c r="I103" s="160">
        <v>5.67E-2</v>
      </c>
      <c r="J103" s="160">
        <v>5.3999999999999999E-2</v>
      </c>
      <c r="K103" s="160">
        <v>5.7500000000000002E-2</v>
      </c>
      <c r="L103" s="160">
        <v>6.2799999999999995E-2</v>
      </c>
      <c r="M103" s="160">
        <v>7.7799999999999994E-2</v>
      </c>
      <c r="N103" s="160">
        <v>0.1033</v>
      </c>
      <c r="O103" s="160">
        <v>5.4100000000000002E-2</v>
      </c>
      <c r="P103" s="160">
        <v>3.9399999999999998E-2</v>
      </c>
      <c r="Q103" s="160">
        <v>5.7099999999999998E-2</v>
      </c>
      <c r="R103" s="160">
        <v>6.54E-2</v>
      </c>
      <c r="S103" s="160">
        <v>0.1158</v>
      </c>
      <c r="T103" s="160">
        <v>7.2599999999999998E-2</v>
      </c>
      <c r="U103" s="160">
        <v>8.0299999999999996E-2</v>
      </c>
      <c r="V103" s="160">
        <v>5.8400000000000001E-2</v>
      </c>
      <c r="W103" s="160">
        <v>7.17E-2</v>
      </c>
      <c r="X103" s="160">
        <v>5.33E-2</v>
      </c>
      <c r="Y103" s="160">
        <v>6.8500000000000005E-2</v>
      </c>
      <c r="Z103" s="160">
        <v>6.1400000000000003E-2</v>
      </c>
      <c r="AA103" s="160">
        <v>4.4299999999999999E-2</v>
      </c>
      <c r="AB103" s="160">
        <v>4.0399999999999998E-2</v>
      </c>
      <c r="AC103" s="160">
        <v>7.6200000000000004E-2</v>
      </c>
      <c r="AD103" s="160">
        <v>0.12670000000000001</v>
      </c>
      <c r="AE103" s="160">
        <v>6.8199999999999997E-2</v>
      </c>
      <c r="AF103" s="160">
        <v>6.7900000000000002E-2</v>
      </c>
      <c r="AG103" s="160">
        <v>7.85E-2</v>
      </c>
      <c r="AH103" s="160">
        <v>7.2300000000000003E-2</v>
      </c>
      <c r="AI103" s="160">
        <v>6.7599999999999993E-2</v>
      </c>
      <c r="AJ103" s="160">
        <v>6.83E-2</v>
      </c>
      <c r="AK103" s="160">
        <v>0.15640000000000001</v>
      </c>
      <c r="AL103" s="160">
        <v>3.2199999999999999E-2</v>
      </c>
      <c r="AM103" s="160">
        <v>8.5199999999999998E-2</v>
      </c>
      <c r="AN103" s="160">
        <v>6.2600000000000003E-2</v>
      </c>
      <c r="AO103" s="160">
        <v>6.1400000000000003E-2</v>
      </c>
      <c r="AP103" s="160">
        <v>8.7499999999999994E-2</v>
      </c>
      <c r="AQ103" s="160">
        <v>5.9700000000000003E-2</v>
      </c>
    </row>
    <row r="104" spans="1:43">
      <c r="A104" s="668" t="s">
        <v>1342</v>
      </c>
      <c r="B104" s="160">
        <v>9.2600000000000002E-2</v>
      </c>
      <c r="C104" s="160">
        <v>6.3600000000000004E-2</v>
      </c>
      <c r="D104" s="160">
        <v>2.87E-2</v>
      </c>
      <c r="E104" s="160">
        <v>8.8300000000000003E-2</v>
      </c>
      <c r="F104" s="160">
        <v>4.9299999999999997E-2</v>
      </c>
      <c r="G104" s="160">
        <v>3.4500000000000003E-2</v>
      </c>
      <c r="H104" s="160">
        <v>9.0700000000000003E-2</v>
      </c>
      <c r="I104" s="160">
        <v>7.1599999999999997E-2</v>
      </c>
      <c r="J104" s="160">
        <v>7.0499999999999993E-2</v>
      </c>
      <c r="K104" s="160">
        <v>7.2800000000000004E-2</v>
      </c>
      <c r="L104" s="160">
        <v>7.6799999999999993E-2</v>
      </c>
      <c r="M104" s="160">
        <v>8.6599999999999996E-2</v>
      </c>
      <c r="N104" s="160">
        <v>0.1246</v>
      </c>
      <c r="O104" s="160">
        <v>7.1400000000000005E-2</v>
      </c>
      <c r="P104" s="160">
        <v>5.3600000000000002E-2</v>
      </c>
      <c r="Q104" s="160">
        <v>8.9099999999999999E-2</v>
      </c>
      <c r="R104" s="160">
        <v>6.4600000000000005E-2</v>
      </c>
      <c r="S104" s="160">
        <v>0.15229999999999999</v>
      </c>
      <c r="T104" s="160">
        <v>8.3900000000000002E-2</v>
      </c>
      <c r="U104" s="160">
        <v>0.10630000000000001</v>
      </c>
      <c r="V104" s="160">
        <v>7.5899999999999995E-2</v>
      </c>
      <c r="W104" s="160">
        <v>7.9899999999999999E-2</v>
      </c>
      <c r="X104" s="160">
        <v>7.7100000000000002E-2</v>
      </c>
      <c r="Y104" s="160">
        <v>8.5000000000000006E-2</v>
      </c>
      <c r="Z104" s="160">
        <v>7.4999999999999997E-2</v>
      </c>
      <c r="AA104" s="160">
        <v>6.0999999999999999E-2</v>
      </c>
      <c r="AB104" s="160">
        <v>5.0700000000000002E-2</v>
      </c>
      <c r="AC104" s="160">
        <v>0.1018</v>
      </c>
      <c r="AD104" s="160">
        <v>0.15329999999999999</v>
      </c>
      <c r="AE104" s="160">
        <v>8.1699999999999995E-2</v>
      </c>
      <c r="AF104" s="160">
        <v>8.5000000000000006E-2</v>
      </c>
      <c r="AG104" s="160">
        <v>9.0499999999999997E-2</v>
      </c>
      <c r="AH104" s="160">
        <v>9.9599999999999994E-2</v>
      </c>
      <c r="AI104" s="160">
        <v>9.5500000000000002E-2</v>
      </c>
      <c r="AJ104" s="160">
        <v>9.4399999999999998E-2</v>
      </c>
      <c r="AK104" s="160">
        <v>0.17369999999999999</v>
      </c>
      <c r="AL104" s="160">
        <v>3.4200000000000001E-2</v>
      </c>
      <c r="AM104" s="160">
        <v>0.1042</v>
      </c>
      <c r="AN104" s="160">
        <v>7.17E-2</v>
      </c>
      <c r="AO104" s="160">
        <v>7.6700000000000004E-2</v>
      </c>
      <c r="AP104" s="160">
        <v>0.1128</v>
      </c>
      <c r="AQ104" s="160">
        <v>7.7299999999999994E-2</v>
      </c>
    </row>
    <row r="105" spans="1:43">
      <c r="A105" s="668" t="s">
        <v>937</v>
      </c>
      <c r="B105" s="160">
        <v>0.12189999999999999</v>
      </c>
      <c r="C105" s="160">
        <v>0.10340000000000001</v>
      </c>
      <c r="D105" s="160">
        <v>5.74E-2</v>
      </c>
      <c r="E105" s="160">
        <v>0.13009999999999999</v>
      </c>
      <c r="F105" s="160">
        <v>6.8500000000000005E-2</v>
      </c>
      <c r="G105" s="160">
        <v>7.1099999999999997E-2</v>
      </c>
      <c r="H105" s="160">
        <v>0.125</v>
      </c>
      <c r="I105" s="160">
        <v>0.10100000000000001</v>
      </c>
      <c r="J105" s="160">
        <v>0.1106</v>
      </c>
      <c r="K105" s="160">
        <v>0.1055</v>
      </c>
      <c r="L105" s="160">
        <v>0.1111</v>
      </c>
      <c r="M105" s="160">
        <v>0.1174</v>
      </c>
      <c r="N105" s="160">
        <v>0.1721</v>
      </c>
      <c r="O105" s="160">
        <v>0.1094</v>
      </c>
      <c r="P105" s="160">
        <v>0.1017</v>
      </c>
      <c r="Q105" s="160">
        <v>0.12590000000000001</v>
      </c>
      <c r="R105" s="160">
        <v>0.107</v>
      </c>
      <c r="S105" s="160">
        <v>0.17519999999999999</v>
      </c>
      <c r="T105" s="160">
        <v>0.1227</v>
      </c>
      <c r="U105" s="160">
        <v>0.14749999999999999</v>
      </c>
      <c r="V105" s="160">
        <v>0.12189999999999999</v>
      </c>
      <c r="W105" s="160">
        <v>0.1101</v>
      </c>
      <c r="X105" s="160">
        <v>0.1134</v>
      </c>
      <c r="Y105" s="160">
        <v>0.1303</v>
      </c>
      <c r="Z105" s="160">
        <v>0.10979999999999999</v>
      </c>
      <c r="AA105" s="160">
        <v>0.1081</v>
      </c>
      <c r="AB105" s="160">
        <v>9.1399999999999995E-2</v>
      </c>
      <c r="AC105" s="160">
        <v>0.1401</v>
      </c>
      <c r="AD105" s="160">
        <v>0.20269999999999999</v>
      </c>
      <c r="AE105" s="160">
        <v>0.1145</v>
      </c>
      <c r="AF105" s="160">
        <v>0.1101</v>
      </c>
      <c r="AG105" s="160">
        <v>0.1241</v>
      </c>
      <c r="AH105" s="160">
        <v>0.14480000000000001</v>
      </c>
      <c r="AI105" s="160">
        <v>0.12939999999999999</v>
      </c>
      <c r="AJ105" s="160">
        <v>0.1371</v>
      </c>
      <c r="AK105" s="160">
        <v>0.18720000000000001</v>
      </c>
      <c r="AL105" s="160">
        <v>7.4700000000000003E-2</v>
      </c>
      <c r="AM105" s="160">
        <v>0.14849999999999999</v>
      </c>
      <c r="AN105" s="160">
        <v>0.1021</v>
      </c>
      <c r="AO105" s="160">
        <v>9.9500000000000005E-2</v>
      </c>
      <c r="AP105" s="160">
        <v>0.1358</v>
      </c>
      <c r="AQ105" s="160">
        <v>0.1134</v>
      </c>
    </row>
    <row r="106" spans="1:43">
      <c r="A106" s="668" t="s">
        <v>939</v>
      </c>
      <c r="B106" s="160">
        <v>-2.92E-2</v>
      </c>
      <c r="C106" s="160">
        <v>-3.9800000000000002E-2</v>
      </c>
      <c r="D106" s="160">
        <v>-2.87E-2</v>
      </c>
      <c r="E106" s="160">
        <v>-4.1799999999999997E-2</v>
      </c>
      <c r="F106" s="160">
        <v>-1.9199999999999998E-2</v>
      </c>
      <c r="G106" s="160">
        <v>-3.6600000000000001E-2</v>
      </c>
      <c r="H106" s="160">
        <v>-3.4299999999999997E-2</v>
      </c>
      <c r="I106" s="160">
        <v>-2.9399999999999999E-2</v>
      </c>
      <c r="J106" s="160">
        <v>-0.04</v>
      </c>
      <c r="K106" s="160">
        <v>-3.2599999999999997E-2</v>
      </c>
      <c r="L106" s="160">
        <v>-3.4200000000000001E-2</v>
      </c>
      <c r="M106" s="160">
        <v>-3.0800000000000001E-2</v>
      </c>
      <c r="N106" s="160">
        <v>-4.7500000000000001E-2</v>
      </c>
      <c r="O106" s="160">
        <v>-3.7999999999999999E-2</v>
      </c>
      <c r="P106" s="160">
        <v>-4.8099999999999997E-2</v>
      </c>
      <c r="Q106" s="160">
        <v>-3.6799999999999999E-2</v>
      </c>
      <c r="R106" s="160">
        <v>-4.24E-2</v>
      </c>
      <c r="S106" s="160">
        <v>-2.29E-2</v>
      </c>
      <c r="T106" s="160">
        <v>-3.8800000000000001E-2</v>
      </c>
      <c r="U106" s="160">
        <v>-4.1200000000000001E-2</v>
      </c>
      <c r="V106" s="160">
        <v>-4.5999999999999999E-2</v>
      </c>
      <c r="W106" s="160">
        <v>-3.0200000000000001E-2</v>
      </c>
      <c r="X106" s="160">
        <v>-3.6299999999999999E-2</v>
      </c>
      <c r="Y106" s="160">
        <v>-4.53E-2</v>
      </c>
      <c r="Z106" s="160">
        <v>-3.49E-2</v>
      </c>
      <c r="AA106" s="160">
        <v>-4.7E-2</v>
      </c>
      <c r="AB106" s="160">
        <v>-4.07E-2</v>
      </c>
      <c r="AC106" s="160">
        <v>-3.8300000000000001E-2</v>
      </c>
      <c r="AD106" s="160">
        <v>-4.9399999999999999E-2</v>
      </c>
      <c r="AE106" s="160">
        <v>-3.2800000000000003E-2</v>
      </c>
      <c r="AF106" s="160">
        <v>-2.5100000000000001E-2</v>
      </c>
      <c r="AG106" s="160">
        <v>-3.3599999999999998E-2</v>
      </c>
      <c r="AH106" s="160">
        <v>-4.5199999999999997E-2</v>
      </c>
      <c r="AI106" s="160">
        <v>-3.39E-2</v>
      </c>
      <c r="AJ106" s="160">
        <v>-4.2700000000000002E-2</v>
      </c>
      <c r="AK106" s="160">
        <v>-1.3599999999999999E-2</v>
      </c>
      <c r="AL106" s="160">
        <v>-4.0500000000000001E-2</v>
      </c>
      <c r="AM106" s="160">
        <v>-4.4299999999999999E-2</v>
      </c>
      <c r="AN106" s="160">
        <v>-3.04E-2</v>
      </c>
      <c r="AO106" s="160">
        <v>-2.2800000000000001E-2</v>
      </c>
      <c r="AP106" s="160">
        <v>-2.3E-2</v>
      </c>
      <c r="AQ106" s="160">
        <v>-3.6200000000000003E-2</v>
      </c>
    </row>
    <row r="107" spans="1:43">
      <c r="A107" s="668" t="s">
        <v>941</v>
      </c>
      <c r="B107" s="160">
        <v>-2.9399999999999999E-2</v>
      </c>
      <c r="C107" s="160">
        <v>-1.8100000000000002E-2</v>
      </c>
      <c r="D107" s="160">
        <v>-4.7000000000000002E-3</v>
      </c>
      <c r="E107" s="160">
        <v>-2.5600000000000001E-2</v>
      </c>
      <c r="F107" s="160">
        <v>-3.3E-3</v>
      </c>
      <c r="G107" s="160">
        <v>-6.4000000000000003E-3</v>
      </c>
      <c r="H107" s="160">
        <v>-1.55E-2</v>
      </c>
      <c r="I107" s="160">
        <v>-1.49E-2</v>
      </c>
      <c r="J107" s="160">
        <v>-1.6500000000000001E-2</v>
      </c>
      <c r="K107" s="160">
        <v>-1.5299999999999999E-2</v>
      </c>
      <c r="L107" s="160">
        <v>-1.4E-2</v>
      </c>
      <c r="M107" s="160">
        <v>-8.8000000000000005E-3</v>
      </c>
      <c r="N107" s="160">
        <v>-2.1299999999999999E-2</v>
      </c>
      <c r="O107" s="160">
        <v>-1.7299999999999999E-2</v>
      </c>
      <c r="P107" s="160">
        <v>-1.4200000000000001E-2</v>
      </c>
      <c r="Q107" s="160">
        <v>-3.2000000000000001E-2</v>
      </c>
      <c r="R107" s="160">
        <v>8.9999999999999998E-4</v>
      </c>
      <c r="S107" s="160">
        <v>-3.6499999999999998E-2</v>
      </c>
      <c r="T107" s="160">
        <v>-1.1299999999999999E-2</v>
      </c>
      <c r="U107" s="160">
        <v>-2.5999999999999999E-2</v>
      </c>
      <c r="V107" s="160">
        <v>-1.7500000000000002E-2</v>
      </c>
      <c r="W107" s="160">
        <v>-8.2000000000000007E-3</v>
      </c>
      <c r="X107" s="160">
        <v>-2.3800000000000002E-2</v>
      </c>
      <c r="Y107" s="160">
        <v>-1.6500000000000001E-2</v>
      </c>
      <c r="Z107" s="160">
        <v>-1.35E-2</v>
      </c>
      <c r="AA107" s="160">
        <v>-1.67E-2</v>
      </c>
      <c r="AB107" s="160">
        <v>-1.03E-2</v>
      </c>
      <c r="AC107" s="160">
        <v>-2.5600000000000001E-2</v>
      </c>
      <c r="AD107" s="160">
        <v>-2.6599999999999999E-2</v>
      </c>
      <c r="AE107" s="160">
        <v>-1.35E-2</v>
      </c>
      <c r="AF107" s="160">
        <v>-1.7100000000000001E-2</v>
      </c>
      <c r="AG107" s="160">
        <v>-1.2E-2</v>
      </c>
      <c r="AH107" s="160">
        <v>-2.7300000000000001E-2</v>
      </c>
      <c r="AI107" s="160">
        <v>-2.7900000000000001E-2</v>
      </c>
      <c r="AJ107" s="160">
        <v>-2.6100000000000002E-2</v>
      </c>
      <c r="AK107" s="160">
        <v>-1.7299999999999999E-2</v>
      </c>
      <c r="AL107" s="160">
        <v>-2E-3</v>
      </c>
      <c r="AM107" s="160">
        <v>-1.9E-2</v>
      </c>
      <c r="AN107" s="160">
        <v>-9.1000000000000004E-3</v>
      </c>
      <c r="AO107" s="160">
        <v>-1.5299999999999999E-2</v>
      </c>
      <c r="AP107" s="160">
        <v>-2.53E-2</v>
      </c>
      <c r="AQ107" s="160">
        <v>-1.7600000000000001E-2</v>
      </c>
    </row>
    <row r="108" spans="1:43">
      <c r="A108" s="668" t="s">
        <v>943</v>
      </c>
      <c r="B108" s="160">
        <v>1.1999999999999999E-3</v>
      </c>
      <c r="C108" s="160">
        <v>4.3E-3</v>
      </c>
      <c r="D108" s="160">
        <v>5.5999999999999999E-3</v>
      </c>
      <c r="E108" s="160">
        <v>3.8999999999999998E-3</v>
      </c>
      <c r="F108" s="160">
        <v>-6.8999999999999999E-3</v>
      </c>
      <c r="G108" s="160">
        <v>2.2000000000000001E-3</v>
      </c>
      <c r="H108" s="160">
        <v>-5.9999999999999995E-4</v>
      </c>
      <c r="I108" s="160">
        <v>1.8E-3</v>
      </c>
      <c r="J108" s="160">
        <v>1.4E-3</v>
      </c>
      <c r="K108" s="160">
        <v>1.1999999999999999E-3</v>
      </c>
      <c r="L108" s="160">
        <v>2.5999999999999999E-3</v>
      </c>
      <c r="M108" s="160">
        <v>1.6000000000000001E-3</v>
      </c>
      <c r="N108" s="160">
        <v>4.1000000000000003E-3</v>
      </c>
      <c r="O108" s="160">
        <v>2.5000000000000001E-3</v>
      </c>
      <c r="P108" s="160">
        <v>6.9999999999999999E-4</v>
      </c>
      <c r="Q108" s="160">
        <v>5.0000000000000001E-4</v>
      </c>
      <c r="R108" s="160">
        <v>-2.9999999999999997E-4</v>
      </c>
      <c r="S108" s="160">
        <v>-7.9000000000000008E-3</v>
      </c>
      <c r="T108" s="160">
        <v>1.4E-3</v>
      </c>
      <c r="U108" s="160">
        <v>1.18E-2</v>
      </c>
      <c r="V108" s="160">
        <v>5.0000000000000001E-4</v>
      </c>
      <c r="W108" s="160">
        <v>8.0000000000000004E-4</v>
      </c>
      <c r="X108" s="160">
        <v>0</v>
      </c>
      <c r="Y108" s="160">
        <v>4.0000000000000002E-4</v>
      </c>
      <c r="Z108" s="160">
        <v>2E-3</v>
      </c>
      <c r="AA108" s="160">
        <v>1.6999999999999999E-3</v>
      </c>
      <c r="AB108" s="160">
        <v>2.0000000000000001E-4</v>
      </c>
      <c r="AC108" s="160">
        <v>1.5E-3</v>
      </c>
      <c r="AD108" s="160">
        <v>3.2000000000000002E-3</v>
      </c>
      <c r="AE108" s="160">
        <v>6.9999999999999999E-4</v>
      </c>
      <c r="AF108" s="160">
        <v>1.8E-3</v>
      </c>
      <c r="AG108" s="160">
        <v>5.9999999999999995E-4</v>
      </c>
      <c r="AH108" s="160">
        <v>-8.9999999999999998E-4</v>
      </c>
      <c r="AI108" s="160">
        <v>-2.0000000000000001E-4</v>
      </c>
      <c r="AJ108" s="160">
        <v>4.7999999999999996E-3</v>
      </c>
      <c r="AK108" s="160">
        <v>2.0000000000000001E-4</v>
      </c>
      <c r="AL108" s="160">
        <v>3.0000000000000001E-3</v>
      </c>
      <c r="AM108" s="160">
        <v>1E-4</v>
      </c>
      <c r="AN108" s="160">
        <v>-8.9999999999999998E-4</v>
      </c>
      <c r="AO108" s="160">
        <v>4.1999999999999997E-3</v>
      </c>
      <c r="AP108" s="160">
        <v>5.9999999999999995E-4</v>
      </c>
      <c r="AQ108" s="160">
        <v>1.6999999999999999E-3</v>
      </c>
    </row>
    <row r="109" spans="1:43">
      <c r="A109" s="667" t="s">
        <v>944</v>
      </c>
      <c r="B109" s="67"/>
      <c r="C109" s="67"/>
      <c r="D109" s="67"/>
      <c r="E109" s="67"/>
      <c r="F109" s="67"/>
      <c r="G109" s="67"/>
      <c r="H109" s="67"/>
      <c r="I109" s="67"/>
      <c r="J109" s="67"/>
      <c r="K109" s="67"/>
      <c r="L109" s="68"/>
      <c r="M109" s="68"/>
      <c r="N109" s="68"/>
      <c r="O109" s="67"/>
      <c r="P109" s="67"/>
      <c r="Q109" s="67"/>
      <c r="R109" s="67"/>
      <c r="S109" s="67"/>
      <c r="T109" s="68"/>
      <c r="U109" s="68"/>
      <c r="V109" s="68"/>
      <c r="W109" s="67"/>
      <c r="X109" s="67"/>
      <c r="Y109" s="67"/>
      <c r="Z109" s="67"/>
      <c r="AA109" s="67"/>
      <c r="AB109" s="68"/>
      <c r="AC109" s="68"/>
      <c r="AD109" s="68"/>
      <c r="AE109" s="67"/>
      <c r="AF109" s="67"/>
      <c r="AG109" s="67"/>
      <c r="AH109" s="67"/>
      <c r="AI109" s="67"/>
      <c r="AJ109" s="68"/>
      <c r="AK109" s="68"/>
      <c r="AL109" s="68"/>
      <c r="AM109" s="68"/>
      <c r="AN109" s="68"/>
      <c r="AO109" s="68"/>
      <c r="AP109" s="68"/>
      <c r="AQ109" s="68"/>
    </row>
    <row r="110" spans="1:43">
      <c r="A110" s="668" t="s">
        <v>932</v>
      </c>
      <c r="B110" s="160">
        <v>6.4399999999999999E-2</v>
      </c>
      <c r="C110" s="160">
        <v>4.9700000000000001E-2</v>
      </c>
      <c r="D110" s="160">
        <v>2.9600000000000001E-2</v>
      </c>
      <c r="E110" s="160">
        <v>6.6699999999999995E-2</v>
      </c>
      <c r="F110" s="160">
        <v>3.9199999999999999E-2</v>
      </c>
      <c r="G110" s="160">
        <v>3.0300000000000001E-2</v>
      </c>
      <c r="H110" s="160">
        <v>7.46E-2</v>
      </c>
      <c r="I110" s="160">
        <v>5.8500000000000003E-2</v>
      </c>
      <c r="J110" s="160">
        <v>5.5399999999999998E-2</v>
      </c>
      <c r="K110" s="160">
        <v>5.8700000000000002E-2</v>
      </c>
      <c r="L110" s="160">
        <v>6.54E-2</v>
      </c>
      <c r="M110" s="160">
        <v>7.9399999999999998E-2</v>
      </c>
      <c r="N110" s="160">
        <v>0.1075</v>
      </c>
      <c r="O110" s="160">
        <v>5.6599999999999998E-2</v>
      </c>
      <c r="P110" s="160">
        <v>4.0099999999999997E-2</v>
      </c>
      <c r="Q110" s="160">
        <v>5.7599999999999998E-2</v>
      </c>
      <c r="R110" s="160">
        <v>6.5199999999999994E-2</v>
      </c>
      <c r="S110" s="160">
        <v>0.1079</v>
      </c>
      <c r="T110" s="160">
        <v>7.3999999999999996E-2</v>
      </c>
      <c r="U110" s="160">
        <v>9.2100000000000001E-2</v>
      </c>
      <c r="V110" s="160">
        <v>5.8799999999999998E-2</v>
      </c>
      <c r="W110" s="160">
        <v>7.2499999999999995E-2</v>
      </c>
      <c r="X110" s="160">
        <v>5.33E-2</v>
      </c>
      <c r="Y110" s="160">
        <v>6.9000000000000006E-2</v>
      </c>
      <c r="Z110" s="160">
        <v>6.3500000000000001E-2</v>
      </c>
      <c r="AA110" s="160">
        <v>4.6100000000000002E-2</v>
      </c>
      <c r="AB110" s="160">
        <v>4.0500000000000001E-2</v>
      </c>
      <c r="AC110" s="160">
        <v>7.7700000000000005E-2</v>
      </c>
      <c r="AD110" s="160">
        <v>0.1298</v>
      </c>
      <c r="AE110" s="160">
        <v>6.8900000000000003E-2</v>
      </c>
      <c r="AF110" s="160">
        <v>6.9599999999999995E-2</v>
      </c>
      <c r="AG110" s="160">
        <v>7.9100000000000004E-2</v>
      </c>
      <c r="AH110" s="160">
        <v>7.1300000000000002E-2</v>
      </c>
      <c r="AI110" s="160">
        <v>6.7400000000000002E-2</v>
      </c>
      <c r="AJ110" s="160">
        <v>7.3099999999999998E-2</v>
      </c>
      <c r="AK110" s="160">
        <v>0.1565</v>
      </c>
      <c r="AL110" s="160">
        <v>3.5200000000000002E-2</v>
      </c>
      <c r="AM110" s="160">
        <v>8.5300000000000001E-2</v>
      </c>
      <c r="AN110" s="160">
        <v>6.1699999999999998E-2</v>
      </c>
      <c r="AO110" s="160">
        <v>6.5600000000000006E-2</v>
      </c>
      <c r="AP110" s="160">
        <v>8.8099999999999998E-2</v>
      </c>
      <c r="AQ110" s="160">
        <v>6.1400000000000003E-2</v>
      </c>
    </row>
    <row r="111" spans="1:43">
      <c r="A111" s="668" t="s">
        <v>946</v>
      </c>
      <c r="B111" s="160">
        <v>-4.8999999999999998E-3</v>
      </c>
      <c r="C111" s="160">
        <v>1.01E-2</v>
      </c>
      <c r="D111" s="160">
        <v>1.78E-2</v>
      </c>
      <c r="E111" s="160">
        <v>-3.3999999999999998E-3</v>
      </c>
      <c r="F111" s="160">
        <v>8.9999999999999993E-3</v>
      </c>
      <c r="G111" s="160">
        <v>1.6999999999999999E-3</v>
      </c>
      <c r="H111" s="160">
        <v>-1.8800000000000001E-2</v>
      </c>
      <c r="I111" s="160">
        <v>-4.1999999999999997E-3</v>
      </c>
      <c r="J111" s="160">
        <v>1.2999999999999999E-3</v>
      </c>
      <c r="K111" s="160">
        <v>-1.37E-2</v>
      </c>
      <c r="L111" s="160">
        <v>-1E-4</v>
      </c>
      <c r="M111" s="160">
        <v>-2.3E-3</v>
      </c>
      <c r="N111" s="160">
        <v>-6.7999999999999996E-3</v>
      </c>
      <c r="O111" s="160">
        <v>-1.55E-2</v>
      </c>
      <c r="P111" s="160">
        <v>-3.0999999999999999E-3</v>
      </c>
      <c r="Q111" s="160">
        <v>-1.29E-2</v>
      </c>
      <c r="R111" s="160">
        <v>-7.1999999999999998E-3</v>
      </c>
      <c r="S111" s="160">
        <v>-5.1000000000000004E-3</v>
      </c>
      <c r="T111" s="160">
        <v>2.0000000000000001E-4</v>
      </c>
      <c r="U111" s="160">
        <v>-7.1000000000000004E-3</v>
      </c>
      <c r="V111" s="160">
        <v>-3.0000000000000001E-3</v>
      </c>
      <c r="W111" s="160">
        <v>-1.2999999999999999E-3</v>
      </c>
      <c r="X111" s="160">
        <v>-3.2000000000000002E-3</v>
      </c>
      <c r="Y111" s="160">
        <v>-6.7000000000000002E-3</v>
      </c>
      <c r="Z111" s="160">
        <v>-1.43E-2</v>
      </c>
      <c r="AA111" s="160">
        <v>8.0000000000000002E-3</v>
      </c>
      <c r="AB111" s="160">
        <v>5.1000000000000004E-3</v>
      </c>
      <c r="AC111" s="160">
        <v>6.0000000000000001E-3</v>
      </c>
      <c r="AD111" s="160">
        <v>-1.4800000000000001E-2</v>
      </c>
      <c r="AE111" s="160">
        <v>-8.9999999999999998E-4</v>
      </c>
      <c r="AF111" s="160">
        <v>-4.1999999999999997E-3</v>
      </c>
      <c r="AG111" s="160">
        <v>-6.7999999999999996E-3</v>
      </c>
      <c r="AH111" s="160">
        <v>-7.1000000000000004E-3</v>
      </c>
      <c r="AI111" s="160">
        <v>-1.7000000000000001E-2</v>
      </c>
      <c r="AJ111" s="160">
        <v>-5.7999999999999996E-3</v>
      </c>
      <c r="AK111" s="160">
        <v>0.01</v>
      </c>
      <c r="AL111" s="160">
        <v>-7.0000000000000001E-3</v>
      </c>
      <c r="AM111" s="160">
        <v>-2.7400000000000001E-2</v>
      </c>
      <c r="AN111" s="160">
        <v>-5.0000000000000001E-4</v>
      </c>
      <c r="AO111" s="160">
        <v>-2.2000000000000001E-3</v>
      </c>
      <c r="AP111" s="160">
        <v>4.4000000000000003E-3</v>
      </c>
      <c r="AQ111" s="160">
        <v>-1.1000000000000001E-3</v>
      </c>
    </row>
    <row r="112" spans="1:43">
      <c r="A112" s="668" t="s">
        <v>948</v>
      </c>
      <c r="B112" s="160">
        <v>-5.8999999999999997E-2</v>
      </c>
      <c r="C112" s="160">
        <v>-5.96E-2</v>
      </c>
      <c r="D112" s="160">
        <v>-4.8599999999999997E-2</v>
      </c>
      <c r="E112" s="160">
        <v>-6.6199999999999995E-2</v>
      </c>
      <c r="F112" s="160">
        <v>-6.5199999999999994E-2</v>
      </c>
      <c r="G112" s="160">
        <v>-3.7400000000000003E-2</v>
      </c>
      <c r="H112" s="160">
        <v>-7.5200000000000003E-2</v>
      </c>
      <c r="I112" s="160">
        <v>-5.74E-2</v>
      </c>
      <c r="J112" s="160">
        <v>-5.8299999999999998E-2</v>
      </c>
      <c r="K112" s="160">
        <v>-5.0500000000000003E-2</v>
      </c>
      <c r="L112" s="160">
        <v>-6.2399999999999997E-2</v>
      </c>
      <c r="M112" s="160">
        <v>-6.6600000000000006E-2</v>
      </c>
      <c r="N112" s="160">
        <v>-0.1024</v>
      </c>
      <c r="O112" s="160">
        <v>-5.7299999999999997E-2</v>
      </c>
      <c r="P112" s="160">
        <v>-4.3099999999999999E-2</v>
      </c>
      <c r="Q112" s="160">
        <v>-6.2300000000000001E-2</v>
      </c>
      <c r="R112" s="160">
        <v>-5.1700000000000003E-2</v>
      </c>
      <c r="S112" s="160">
        <v>-9.2600000000000002E-2</v>
      </c>
      <c r="T112" s="160">
        <v>-7.2300000000000003E-2</v>
      </c>
      <c r="U112" s="160">
        <v>-8.7099999999999997E-2</v>
      </c>
      <c r="V112" s="160">
        <v>-3.85E-2</v>
      </c>
      <c r="W112" s="160">
        <v>-6.1400000000000003E-2</v>
      </c>
      <c r="X112" s="160">
        <v>-6.2E-2</v>
      </c>
      <c r="Y112" s="160">
        <v>-5.6300000000000003E-2</v>
      </c>
      <c r="Z112" s="160">
        <v>-5.8299999999999998E-2</v>
      </c>
      <c r="AA112" s="160">
        <v>-6.13E-2</v>
      </c>
      <c r="AB112" s="160">
        <v>-4.0399999999999998E-2</v>
      </c>
      <c r="AC112" s="160">
        <v>-8.14E-2</v>
      </c>
      <c r="AD112" s="160">
        <v>-0.1144</v>
      </c>
      <c r="AE112" s="160">
        <v>-6.54E-2</v>
      </c>
      <c r="AF112" s="160">
        <v>-5.3400000000000003E-2</v>
      </c>
      <c r="AG112" s="160">
        <v>-7.17E-2</v>
      </c>
      <c r="AH112" s="160">
        <v>-8.2699999999999996E-2</v>
      </c>
      <c r="AI112" s="160">
        <v>-0.10059999999999999</v>
      </c>
      <c r="AJ112" s="160">
        <v>-7.1499999999999994E-2</v>
      </c>
      <c r="AK112" s="160">
        <v>-9.3600000000000003E-2</v>
      </c>
      <c r="AL112" s="160">
        <v>-6.7299999999999999E-2</v>
      </c>
      <c r="AM112" s="160">
        <v>-9.5799999999999996E-2</v>
      </c>
      <c r="AN112" s="160">
        <v>-4.5499999999999999E-2</v>
      </c>
      <c r="AO112" s="160">
        <v>-7.85E-2</v>
      </c>
      <c r="AP112" s="160">
        <v>-9.9000000000000005E-2</v>
      </c>
      <c r="AQ112" s="160">
        <v>-6.08E-2</v>
      </c>
    </row>
    <row r="113" spans="1:43">
      <c r="A113" s="668" t="s">
        <v>950</v>
      </c>
      <c r="B113" s="160">
        <v>0</v>
      </c>
      <c r="C113" s="160">
        <v>0</v>
      </c>
      <c r="D113" s="160">
        <v>0</v>
      </c>
      <c r="E113" s="160">
        <v>0</v>
      </c>
      <c r="F113" s="160">
        <v>0</v>
      </c>
      <c r="G113" s="160">
        <v>0</v>
      </c>
      <c r="H113" s="160">
        <v>0</v>
      </c>
      <c r="I113" s="160">
        <v>0</v>
      </c>
      <c r="J113" s="160">
        <v>1E-4</v>
      </c>
      <c r="K113" s="160">
        <v>0</v>
      </c>
      <c r="L113" s="160">
        <v>0</v>
      </c>
      <c r="M113" s="160">
        <v>0</v>
      </c>
      <c r="N113" s="160">
        <v>0</v>
      </c>
      <c r="O113" s="160">
        <v>1E-4</v>
      </c>
      <c r="P113" s="160">
        <v>-3.3E-3</v>
      </c>
      <c r="Q113" s="160">
        <v>0</v>
      </c>
      <c r="R113" s="160">
        <v>0</v>
      </c>
      <c r="S113" s="160">
        <v>0</v>
      </c>
      <c r="T113" s="160">
        <v>0</v>
      </c>
      <c r="U113" s="160">
        <v>-1E-4</v>
      </c>
      <c r="V113" s="160">
        <v>0</v>
      </c>
      <c r="W113" s="160">
        <v>0</v>
      </c>
      <c r="X113" s="160">
        <v>0</v>
      </c>
      <c r="Y113" s="160">
        <v>0</v>
      </c>
      <c r="Z113" s="160">
        <v>-2.0000000000000001E-4</v>
      </c>
      <c r="AA113" s="160">
        <v>0</v>
      </c>
      <c r="AB113" s="160">
        <v>0</v>
      </c>
      <c r="AC113" s="160">
        <v>0</v>
      </c>
      <c r="AD113" s="160">
        <v>1.4E-3</v>
      </c>
      <c r="AE113" s="160">
        <v>1E-4</v>
      </c>
      <c r="AF113" s="160">
        <v>0</v>
      </c>
      <c r="AG113" s="160">
        <v>0</v>
      </c>
      <c r="AH113" s="160">
        <v>0</v>
      </c>
      <c r="AI113" s="160">
        <v>0</v>
      </c>
      <c r="AJ113" s="160">
        <v>4.0000000000000002E-4</v>
      </c>
      <c r="AK113" s="160">
        <v>0</v>
      </c>
      <c r="AL113" s="160">
        <v>0</v>
      </c>
      <c r="AM113" s="160">
        <v>0</v>
      </c>
      <c r="AN113" s="160">
        <v>0</v>
      </c>
      <c r="AO113" s="160">
        <v>0</v>
      </c>
      <c r="AP113" s="160">
        <v>0</v>
      </c>
      <c r="AQ113" s="160">
        <v>-1E-4</v>
      </c>
    </row>
    <row r="114" spans="1:43">
      <c r="A114" s="668" t="s">
        <v>952</v>
      </c>
      <c r="B114" s="160">
        <v>0</v>
      </c>
      <c r="C114" s="160">
        <v>8.0000000000000004E-4</v>
      </c>
      <c r="D114" s="160">
        <v>-8.9999999999999998E-4</v>
      </c>
      <c r="E114" s="160">
        <v>0</v>
      </c>
      <c r="F114" s="160">
        <v>-1.1000000000000001E-3</v>
      </c>
      <c r="G114" s="160">
        <v>-2.0000000000000001E-4</v>
      </c>
      <c r="H114" s="160">
        <v>-1E-4</v>
      </c>
      <c r="I114" s="160">
        <v>-1E-3</v>
      </c>
      <c r="J114" s="160">
        <v>5.9999999999999995E-4</v>
      </c>
      <c r="K114" s="160">
        <v>-5.0000000000000001E-4</v>
      </c>
      <c r="L114" s="160">
        <v>1.1999999999999999E-3</v>
      </c>
      <c r="M114" s="160">
        <v>4.0000000000000002E-4</v>
      </c>
      <c r="N114" s="160">
        <v>8.0000000000000004E-4</v>
      </c>
      <c r="O114" s="160">
        <v>-6.9999999999999999E-4</v>
      </c>
      <c r="P114" s="160">
        <v>-1E-4</v>
      </c>
      <c r="Q114" s="160">
        <v>-2.8999999999999998E-3</v>
      </c>
      <c r="R114" s="160">
        <v>1.2999999999999999E-3</v>
      </c>
      <c r="S114" s="160">
        <v>2.1700000000000001E-2</v>
      </c>
      <c r="T114" s="160">
        <v>3.3E-3</v>
      </c>
      <c r="U114" s="160">
        <v>2.3999999999999998E-3</v>
      </c>
      <c r="V114" s="160">
        <v>0</v>
      </c>
      <c r="W114" s="160">
        <v>2.7000000000000001E-3</v>
      </c>
      <c r="X114" s="160">
        <v>-7.1000000000000004E-3</v>
      </c>
      <c r="Y114" s="160">
        <v>-1.5E-3</v>
      </c>
      <c r="Z114" s="160">
        <v>6.9999999999999999E-4</v>
      </c>
      <c r="AA114" s="160">
        <v>0</v>
      </c>
      <c r="AB114" s="160">
        <v>0</v>
      </c>
      <c r="AC114" s="160">
        <v>-1.2999999999999999E-3</v>
      </c>
      <c r="AD114" s="160">
        <v>-1E-4</v>
      </c>
      <c r="AE114" s="160">
        <v>-2.0000000000000001E-4</v>
      </c>
      <c r="AF114" s="160">
        <v>-4.0000000000000002E-4</v>
      </c>
      <c r="AG114" s="160">
        <v>-3.5000000000000001E-3</v>
      </c>
      <c r="AH114" s="160">
        <v>2.0000000000000001E-4</v>
      </c>
      <c r="AI114" s="160">
        <v>-1E-4</v>
      </c>
      <c r="AJ114" s="160">
        <v>-1E-3</v>
      </c>
      <c r="AK114" s="160">
        <v>0</v>
      </c>
      <c r="AL114" s="160">
        <v>5.9999999999999995E-4</v>
      </c>
      <c r="AM114" s="160">
        <v>4.0000000000000001E-3</v>
      </c>
      <c r="AN114" s="160">
        <v>1.2999999999999999E-3</v>
      </c>
      <c r="AO114" s="160">
        <v>-1E-4</v>
      </c>
      <c r="AP114" s="160">
        <v>-2.9999999999999997E-4</v>
      </c>
      <c r="AQ114" s="160">
        <v>2.9999999999999997E-4</v>
      </c>
    </row>
    <row r="115" spans="1:43">
      <c r="A115" s="668" t="s">
        <v>953</v>
      </c>
      <c r="B115" s="160">
        <v>0</v>
      </c>
      <c r="C115" s="160">
        <v>0</v>
      </c>
      <c r="D115" s="160">
        <v>-1.1000000000000001E-3</v>
      </c>
      <c r="E115" s="160">
        <v>0</v>
      </c>
      <c r="F115" s="160">
        <v>0</v>
      </c>
      <c r="G115" s="160">
        <v>0</v>
      </c>
      <c r="H115" s="160">
        <v>0</v>
      </c>
      <c r="I115" s="160">
        <v>0</v>
      </c>
      <c r="J115" s="160">
        <v>0</v>
      </c>
      <c r="K115" s="160">
        <v>0</v>
      </c>
      <c r="L115" s="160">
        <v>0</v>
      </c>
      <c r="M115" s="160">
        <v>0</v>
      </c>
      <c r="N115" s="160">
        <v>0</v>
      </c>
      <c r="O115" s="160">
        <v>0</v>
      </c>
      <c r="P115" s="160">
        <v>0</v>
      </c>
      <c r="Q115" s="160">
        <v>0</v>
      </c>
      <c r="R115" s="160">
        <v>0</v>
      </c>
      <c r="S115" s="160">
        <v>0</v>
      </c>
      <c r="T115" s="160">
        <v>0</v>
      </c>
      <c r="U115" s="160">
        <v>0</v>
      </c>
      <c r="V115" s="160">
        <v>0</v>
      </c>
      <c r="W115" s="160">
        <v>0</v>
      </c>
      <c r="X115" s="160">
        <v>0</v>
      </c>
      <c r="Y115" s="160">
        <v>-2.0000000000000001E-4</v>
      </c>
      <c r="Z115" s="160">
        <v>0</v>
      </c>
      <c r="AA115" s="160">
        <v>0</v>
      </c>
      <c r="AB115" s="160">
        <v>0</v>
      </c>
      <c r="AC115" s="160">
        <v>0</v>
      </c>
      <c r="AD115" s="160">
        <v>0</v>
      </c>
      <c r="AE115" s="160">
        <v>0</v>
      </c>
      <c r="AF115" s="160">
        <v>-2.0000000000000001E-4</v>
      </c>
      <c r="AG115" s="160">
        <v>0</v>
      </c>
      <c r="AH115" s="160">
        <v>0</v>
      </c>
      <c r="AI115" s="160">
        <v>0</v>
      </c>
      <c r="AJ115" s="160">
        <v>1E-4</v>
      </c>
      <c r="AK115" s="160">
        <v>0</v>
      </c>
      <c r="AL115" s="160">
        <v>0</v>
      </c>
      <c r="AM115" s="160">
        <v>0</v>
      </c>
      <c r="AN115" s="160">
        <v>0</v>
      </c>
      <c r="AO115" s="160">
        <v>0</v>
      </c>
      <c r="AP115" s="160">
        <v>-6.9999999999999999E-4</v>
      </c>
      <c r="AQ115" s="160">
        <v>-1E-4</v>
      </c>
    </row>
    <row r="116" spans="1:43">
      <c r="A116" s="72" t="s">
        <v>565</v>
      </c>
      <c r="B116" s="161">
        <v>5.9999999999999995E-4</v>
      </c>
      <c r="C116" s="161">
        <v>1.1000000000000001E-3</v>
      </c>
      <c r="D116" s="161">
        <v>-3.2000000000000002E-3</v>
      </c>
      <c r="E116" s="161">
        <v>-2.8999999999999998E-3</v>
      </c>
      <c r="F116" s="161">
        <v>-1.7999999999999999E-2</v>
      </c>
      <c r="G116" s="161">
        <v>-5.5999999999999999E-3</v>
      </c>
      <c r="H116" s="161">
        <v>-1.9599999999999999E-2</v>
      </c>
      <c r="I116" s="161">
        <v>-4.0000000000000001E-3</v>
      </c>
      <c r="J116" s="161">
        <v>-8.9999999999999998E-4</v>
      </c>
      <c r="K116" s="161">
        <v>-6.1000000000000004E-3</v>
      </c>
      <c r="L116" s="161">
        <v>4.0000000000000001E-3</v>
      </c>
      <c r="M116" s="161">
        <v>1.09E-2</v>
      </c>
      <c r="N116" s="161">
        <v>-1E-3</v>
      </c>
      <c r="O116" s="161">
        <v>-1.6899999999999998E-2</v>
      </c>
      <c r="P116" s="161">
        <v>-9.4000000000000004E-3</v>
      </c>
      <c r="Q116" s="161">
        <v>-2.0500000000000001E-2</v>
      </c>
      <c r="R116" s="161">
        <v>7.6E-3</v>
      </c>
      <c r="S116" s="161">
        <v>3.1800000000000002E-2</v>
      </c>
      <c r="T116" s="161">
        <v>5.1000000000000004E-3</v>
      </c>
      <c r="U116" s="161">
        <v>2.0000000000000001E-4</v>
      </c>
      <c r="V116" s="161">
        <v>1.7399999999999999E-2</v>
      </c>
      <c r="W116" s="161">
        <v>1.26E-2</v>
      </c>
      <c r="X116" s="161">
        <v>-1.9E-2</v>
      </c>
      <c r="Y116" s="161">
        <v>4.1999999999999997E-3</v>
      </c>
      <c r="Z116" s="161">
        <v>-8.6E-3</v>
      </c>
      <c r="AA116" s="161">
        <v>-7.3000000000000001E-3</v>
      </c>
      <c r="AB116" s="161">
        <v>5.3E-3</v>
      </c>
      <c r="AC116" s="161">
        <v>1E-3</v>
      </c>
      <c r="AD116" s="161">
        <v>2E-3</v>
      </c>
      <c r="AE116" s="161">
        <v>2.5000000000000001E-3</v>
      </c>
      <c r="AF116" s="161">
        <v>1.14E-2</v>
      </c>
      <c r="AG116" s="161">
        <v>-2.8999999999999998E-3</v>
      </c>
      <c r="AH116" s="161">
        <v>-1.83E-2</v>
      </c>
      <c r="AI116" s="161">
        <v>-5.0299999999999997E-2</v>
      </c>
      <c r="AJ116" s="161">
        <v>-4.5999999999999999E-3</v>
      </c>
      <c r="AK116" s="161">
        <v>7.2900000000000006E-2</v>
      </c>
      <c r="AL116" s="161">
        <v>-3.85E-2</v>
      </c>
      <c r="AM116" s="161">
        <v>-3.39E-2</v>
      </c>
      <c r="AN116" s="161">
        <v>1.7000000000000001E-2</v>
      </c>
      <c r="AO116" s="161">
        <v>-1.52E-2</v>
      </c>
      <c r="AP116" s="161">
        <v>-7.4999999999999997E-3</v>
      </c>
      <c r="AQ116" s="161">
        <v>-2.9999999999999997E-4</v>
      </c>
    </row>
    <row r="117" spans="1:43" ht="3.75" customHeight="1" thickBot="1">
      <c r="A117" s="521"/>
      <c r="B117" s="522"/>
      <c r="C117" s="522"/>
      <c r="D117" s="522"/>
      <c r="E117" s="522"/>
      <c r="F117" s="522"/>
      <c r="G117" s="522"/>
      <c r="H117" s="522"/>
      <c r="I117" s="522"/>
      <c r="J117" s="522"/>
      <c r="K117" s="522"/>
      <c r="L117" s="522"/>
      <c r="M117" s="522"/>
      <c r="N117" s="522"/>
      <c r="O117" s="523"/>
      <c r="P117" s="523"/>
      <c r="Q117" s="523"/>
      <c r="R117" s="523"/>
      <c r="S117" s="523"/>
      <c r="T117" s="523"/>
      <c r="U117" s="523"/>
      <c r="V117" s="523"/>
      <c r="W117" s="524"/>
      <c r="X117" s="524"/>
      <c r="Y117" s="524"/>
      <c r="Z117" s="524"/>
      <c r="AA117" s="524"/>
      <c r="AB117" s="524"/>
      <c r="AC117" s="524"/>
      <c r="AD117" s="525"/>
      <c r="AE117" s="525"/>
      <c r="AF117" s="525"/>
      <c r="AG117" s="525"/>
      <c r="AH117" s="525"/>
      <c r="AI117" s="525"/>
      <c r="AJ117" s="525"/>
      <c r="AK117" s="525"/>
      <c r="AL117" s="525"/>
      <c r="AM117" s="525"/>
      <c r="AN117" s="525"/>
      <c r="AO117" s="525"/>
      <c r="AP117" s="525"/>
      <c r="AQ117" s="525"/>
    </row>
    <row r="118" spans="1:43" ht="15.75" thickTop="1">
      <c r="A118" s="727" t="s">
        <v>1306</v>
      </c>
      <c r="B118" s="727"/>
      <c r="C118" s="727"/>
      <c r="D118" s="727"/>
      <c r="E118" s="727"/>
      <c r="F118" s="727"/>
      <c r="G118" s="727"/>
      <c r="H118" s="727"/>
      <c r="I118" s="727"/>
      <c r="J118" s="727"/>
      <c r="K118" s="727"/>
      <c r="L118" s="727"/>
      <c r="M118" s="727"/>
      <c r="N118" s="727"/>
      <c r="O118" s="727"/>
      <c r="P118" s="727"/>
      <c r="Q118" s="727"/>
      <c r="R118" s="727"/>
      <c r="S118" s="727"/>
      <c r="T118" s="727"/>
      <c r="U118" s="727"/>
      <c r="V118" s="727"/>
      <c r="W118" s="727"/>
      <c r="X118" s="727"/>
      <c r="Y118" s="727"/>
      <c r="Z118" s="727"/>
      <c r="AA118" s="727"/>
      <c r="AB118" s="727"/>
      <c r="AC118" s="727"/>
      <c r="AD118" s="727"/>
      <c r="AE118" s="727"/>
      <c r="AF118" s="727"/>
      <c r="AG118" s="727"/>
      <c r="AH118" s="727"/>
      <c r="AI118" s="727"/>
      <c r="AJ118" s="727"/>
      <c r="AK118" s="727"/>
      <c r="AL118" s="727"/>
      <c r="AM118" s="727"/>
      <c r="AN118" s="727"/>
      <c r="AO118" s="727"/>
      <c r="AP118" s="727"/>
      <c r="AQ118" s="727"/>
    </row>
    <row r="119" spans="1:43">
      <c r="A119" s="727" t="s">
        <v>1307</v>
      </c>
      <c r="B119" s="727"/>
      <c r="C119" s="727"/>
      <c r="D119" s="727"/>
      <c r="E119" s="727"/>
      <c r="F119" s="727"/>
      <c r="G119" s="727"/>
      <c r="H119" s="727"/>
      <c r="I119" s="727"/>
      <c r="J119" s="727"/>
      <c r="K119" s="727"/>
      <c r="L119" s="727"/>
      <c r="M119" s="727"/>
      <c r="N119" s="727"/>
      <c r="O119" s="727"/>
      <c r="P119" s="727"/>
      <c r="Q119" s="727"/>
      <c r="R119" s="727"/>
      <c r="S119" s="727"/>
      <c r="T119" s="727"/>
      <c r="U119" s="727"/>
      <c r="V119" s="727"/>
      <c r="W119" s="727"/>
      <c r="X119" s="727"/>
      <c r="Y119" s="727"/>
      <c r="Z119" s="727"/>
      <c r="AA119" s="727"/>
      <c r="AB119" s="727"/>
      <c r="AC119" s="727"/>
      <c r="AD119" s="727"/>
      <c r="AE119" s="727"/>
      <c r="AF119" s="727"/>
      <c r="AG119" s="727"/>
      <c r="AH119" s="727"/>
      <c r="AI119" s="727"/>
      <c r="AJ119" s="727"/>
      <c r="AK119" s="727"/>
      <c r="AL119" s="727"/>
      <c r="AM119" s="727"/>
      <c r="AN119" s="727"/>
      <c r="AO119" s="727"/>
      <c r="AP119" s="727"/>
      <c r="AQ119" s="727"/>
    </row>
    <row r="120" spans="1:43">
      <c r="A120" s="727" t="s">
        <v>1308</v>
      </c>
      <c r="B120" s="727"/>
      <c r="C120" s="727"/>
      <c r="D120" s="727"/>
      <c r="E120" s="727"/>
      <c r="F120" s="727"/>
      <c r="G120" s="727"/>
      <c r="H120" s="727"/>
      <c r="I120" s="727"/>
      <c r="J120" s="727"/>
      <c r="K120" s="727"/>
      <c r="L120" s="727"/>
      <c r="M120" s="727"/>
      <c r="N120" s="727"/>
      <c r="O120" s="727"/>
      <c r="P120" s="727"/>
      <c r="Q120" s="727"/>
      <c r="R120" s="727"/>
      <c r="S120" s="727"/>
      <c r="T120" s="727"/>
      <c r="U120" s="727"/>
      <c r="V120" s="727"/>
      <c r="W120" s="727"/>
      <c r="X120" s="727"/>
      <c r="Y120" s="727"/>
      <c r="Z120" s="727"/>
      <c r="AA120" s="727"/>
      <c r="AB120" s="727"/>
      <c r="AC120" s="727"/>
      <c r="AD120" s="727"/>
      <c r="AE120" s="727"/>
      <c r="AF120" s="727"/>
      <c r="AG120" s="727"/>
      <c r="AH120" s="727"/>
      <c r="AI120" s="727"/>
      <c r="AJ120" s="727"/>
      <c r="AK120" s="727"/>
      <c r="AL120" s="727"/>
      <c r="AM120" s="727"/>
      <c r="AN120" s="727"/>
      <c r="AO120" s="727"/>
      <c r="AP120" s="727"/>
      <c r="AQ120" s="727"/>
    </row>
    <row r="121" spans="1:43">
      <c r="A121" s="727" t="s">
        <v>1309</v>
      </c>
      <c r="B121" s="727"/>
      <c r="C121" s="727"/>
      <c r="D121" s="727"/>
      <c r="E121" s="727"/>
      <c r="F121" s="727"/>
      <c r="G121" s="727"/>
      <c r="H121" s="727"/>
      <c r="I121" s="727"/>
      <c r="J121" s="727"/>
      <c r="K121" s="727"/>
      <c r="L121" s="727"/>
      <c r="M121" s="727"/>
      <c r="N121" s="727"/>
      <c r="O121" s="727"/>
      <c r="P121" s="727"/>
      <c r="Q121" s="727"/>
      <c r="R121" s="727"/>
      <c r="S121" s="727"/>
      <c r="T121" s="727"/>
      <c r="U121" s="727"/>
      <c r="V121" s="727"/>
      <c r="W121" s="727"/>
      <c r="X121" s="727"/>
      <c r="Y121" s="727"/>
      <c r="Z121" s="727"/>
      <c r="AA121" s="727"/>
      <c r="AB121" s="727"/>
      <c r="AC121" s="727"/>
      <c r="AD121" s="727"/>
      <c r="AE121" s="727"/>
      <c r="AF121" s="727"/>
      <c r="AG121" s="727"/>
      <c r="AH121" s="727"/>
      <c r="AI121" s="727"/>
      <c r="AJ121" s="727"/>
      <c r="AK121" s="727"/>
      <c r="AL121" s="727"/>
      <c r="AM121" s="727"/>
      <c r="AN121" s="727"/>
      <c r="AO121" s="727"/>
      <c r="AP121" s="727"/>
      <c r="AQ121" s="727"/>
    </row>
    <row r="122" spans="1:43">
      <c r="A122" s="727" t="s">
        <v>1310</v>
      </c>
      <c r="B122" s="727"/>
      <c r="C122" s="727"/>
      <c r="D122" s="727"/>
      <c r="E122" s="727"/>
      <c r="F122" s="727"/>
      <c r="G122" s="727"/>
      <c r="H122" s="727"/>
      <c r="I122" s="727"/>
      <c r="J122" s="727"/>
      <c r="K122" s="727"/>
      <c r="L122" s="727"/>
      <c r="M122" s="727"/>
      <c r="N122" s="727"/>
      <c r="O122" s="727"/>
      <c r="P122" s="727"/>
      <c r="Q122" s="727"/>
      <c r="R122" s="727"/>
      <c r="S122" s="727"/>
      <c r="T122" s="727"/>
      <c r="U122" s="727"/>
      <c r="V122" s="727"/>
      <c r="W122" s="727"/>
      <c r="X122" s="727"/>
      <c r="Y122" s="727"/>
      <c r="Z122" s="727"/>
      <c r="AA122" s="727"/>
      <c r="AB122" s="727"/>
      <c r="AC122" s="727"/>
      <c r="AD122" s="727"/>
      <c r="AE122" s="727"/>
      <c r="AF122" s="727"/>
      <c r="AG122" s="727"/>
      <c r="AH122" s="727"/>
      <c r="AI122" s="727"/>
      <c r="AJ122" s="727"/>
      <c r="AK122" s="727"/>
      <c r="AL122" s="727"/>
      <c r="AM122" s="727"/>
      <c r="AN122" s="727"/>
      <c r="AO122" s="727"/>
      <c r="AP122" s="727"/>
      <c r="AQ122" s="727"/>
    </row>
    <row r="123" spans="1:43">
      <c r="A123" s="728" t="s">
        <v>958</v>
      </c>
      <c r="B123" s="728"/>
      <c r="C123" s="728"/>
      <c r="D123" s="728"/>
      <c r="E123" s="728"/>
      <c r="F123" s="728"/>
      <c r="G123" s="728"/>
      <c r="H123" s="728"/>
      <c r="I123" s="728"/>
      <c r="J123" s="728"/>
      <c r="K123" s="728"/>
      <c r="L123" s="728"/>
      <c r="M123" s="728"/>
      <c r="N123" s="728"/>
      <c r="O123" s="728"/>
      <c r="P123" s="728"/>
      <c r="Q123" s="728"/>
      <c r="R123" s="728"/>
      <c r="S123" s="728"/>
      <c r="T123" s="728"/>
      <c r="U123" s="728"/>
      <c r="V123" s="728"/>
      <c r="W123" s="728"/>
      <c r="X123" s="728"/>
      <c r="Y123" s="728"/>
      <c r="Z123" s="728"/>
      <c r="AA123" s="728"/>
      <c r="AB123" s="728"/>
      <c r="AC123" s="728"/>
      <c r="AD123" s="728"/>
      <c r="AE123" s="728"/>
      <c r="AF123" s="728"/>
      <c r="AG123" s="728"/>
      <c r="AH123" s="728"/>
      <c r="AI123" s="728"/>
      <c r="AJ123" s="728"/>
      <c r="AK123" s="728"/>
      <c r="AL123" s="728"/>
      <c r="AM123" s="728"/>
      <c r="AN123" s="728"/>
      <c r="AO123" s="728"/>
      <c r="AP123" s="728"/>
      <c r="AQ123" s="728"/>
    </row>
    <row r="124" spans="1:43">
      <c r="A124" s="727" t="s">
        <v>567</v>
      </c>
      <c r="B124" s="727"/>
      <c r="C124" s="727"/>
      <c r="D124" s="727"/>
      <c r="E124" s="727"/>
      <c r="F124" s="727"/>
      <c r="G124" s="727"/>
      <c r="H124" s="727"/>
      <c r="I124" s="727"/>
      <c r="J124" s="727"/>
      <c r="K124" s="727"/>
      <c r="L124" s="727"/>
      <c r="M124" s="727"/>
      <c r="N124" s="727"/>
      <c r="O124" s="727"/>
      <c r="P124" s="727"/>
      <c r="Q124" s="727"/>
      <c r="R124" s="727"/>
      <c r="S124" s="727"/>
      <c r="T124" s="727"/>
      <c r="U124" s="727"/>
      <c r="V124" s="727"/>
      <c r="W124" s="727"/>
      <c r="X124" s="727"/>
      <c r="Y124" s="727"/>
      <c r="Z124" s="727"/>
      <c r="AA124" s="727"/>
      <c r="AB124" s="727"/>
      <c r="AC124" s="727"/>
      <c r="AD124" s="727"/>
      <c r="AE124" s="727"/>
      <c r="AF124" s="727"/>
      <c r="AG124" s="727"/>
      <c r="AH124" s="727"/>
      <c r="AI124" s="727"/>
      <c r="AJ124" s="727"/>
      <c r="AK124" s="727"/>
      <c r="AL124" s="727"/>
      <c r="AM124" s="727"/>
      <c r="AN124" s="727"/>
      <c r="AO124" s="727"/>
      <c r="AP124" s="727"/>
      <c r="AQ124" s="727"/>
    </row>
    <row r="125" spans="1:43">
      <c r="A125" s="728" t="s">
        <v>959</v>
      </c>
      <c r="B125" s="728"/>
      <c r="C125" s="728"/>
      <c r="D125" s="728"/>
      <c r="E125" s="728"/>
      <c r="F125" s="728"/>
      <c r="G125" s="728"/>
      <c r="H125" s="728"/>
      <c r="I125" s="728"/>
      <c r="J125" s="728"/>
      <c r="K125" s="728"/>
      <c r="L125" s="728"/>
      <c r="M125" s="728"/>
      <c r="N125" s="728"/>
      <c r="O125" s="728"/>
      <c r="P125" s="728"/>
      <c r="Q125" s="728"/>
      <c r="R125" s="728"/>
      <c r="S125" s="728"/>
      <c r="T125" s="728"/>
      <c r="U125" s="728"/>
      <c r="V125" s="728"/>
      <c r="W125" s="728"/>
      <c r="X125" s="728"/>
      <c r="Y125" s="728"/>
      <c r="Z125" s="728"/>
      <c r="AA125" s="728"/>
      <c r="AB125" s="728"/>
      <c r="AC125" s="728"/>
      <c r="AD125" s="728"/>
      <c r="AE125" s="728"/>
      <c r="AF125" s="728"/>
      <c r="AG125" s="728"/>
      <c r="AH125" s="728"/>
      <c r="AI125" s="728"/>
      <c r="AJ125" s="728"/>
      <c r="AK125" s="728"/>
      <c r="AL125" s="728"/>
      <c r="AM125" s="728"/>
      <c r="AN125" s="728"/>
      <c r="AO125" s="728"/>
      <c r="AP125" s="728"/>
      <c r="AQ125" s="728"/>
    </row>
  </sheetData>
  <mergeCells count="16">
    <mergeCell ref="A122:AQ122"/>
    <mergeCell ref="A123:AQ123"/>
    <mergeCell ref="A124:AQ124"/>
    <mergeCell ref="A125:AQ125"/>
    <mergeCell ref="A54:AQ54"/>
    <mergeCell ref="A55:AQ55"/>
    <mergeCell ref="A118:AQ118"/>
    <mergeCell ref="A119:AQ119"/>
    <mergeCell ref="A120:AQ120"/>
    <mergeCell ref="A121:AQ121"/>
    <mergeCell ref="A53:AQ53"/>
    <mergeCell ref="A1:AQ1"/>
    <mergeCell ref="A2:AQ2"/>
    <mergeCell ref="A3:AQ3"/>
    <mergeCell ref="A51:AQ51"/>
    <mergeCell ref="A52:AQ52"/>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5"/>
  <sheetViews>
    <sheetView zoomScaleNormal="100" workbookViewId="0">
      <selection sqref="A1:L1"/>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2" ht="30" customHeight="1">
      <c r="A1" s="733" t="s">
        <v>956</v>
      </c>
      <c r="B1" s="733"/>
      <c r="C1" s="733"/>
      <c r="D1" s="733"/>
      <c r="E1" s="733"/>
      <c r="F1" s="733"/>
      <c r="G1" s="733"/>
      <c r="H1" s="733"/>
      <c r="I1" s="733"/>
      <c r="J1" s="733"/>
      <c r="K1" s="733"/>
      <c r="L1" s="733"/>
    </row>
    <row r="2" spans="1:12" ht="15" customHeight="1">
      <c r="A2" s="734" t="s">
        <v>568</v>
      </c>
      <c r="B2" s="734"/>
      <c r="C2" s="734"/>
      <c r="D2" s="734"/>
      <c r="E2" s="734"/>
      <c r="F2" s="734"/>
      <c r="G2" s="734"/>
      <c r="H2" s="734"/>
      <c r="I2" s="734"/>
      <c r="J2" s="734"/>
      <c r="K2" s="734"/>
      <c r="L2" s="734"/>
    </row>
    <row r="3" spans="1:12" ht="30" customHeight="1">
      <c r="A3" s="735" t="s">
        <v>508</v>
      </c>
      <c r="B3" s="735"/>
      <c r="C3" s="735"/>
      <c r="D3" s="735"/>
      <c r="E3" s="735"/>
      <c r="F3" s="735"/>
      <c r="G3" s="735"/>
      <c r="H3" s="735"/>
      <c r="I3" s="735"/>
      <c r="J3" s="735"/>
      <c r="K3" s="735"/>
      <c r="L3" s="735"/>
    </row>
    <row r="4" spans="1:12" ht="3.75" customHeight="1" thickBot="1">
      <c r="L4" s="14"/>
    </row>
    <row r="5" spans="1:12" s="15" customFormat="1" ht="30" customHeight="1" thickTop="1" thickBot="1">
      <c r="A5" s="546"/>
      <c r="B5" s="390" t="s">
        <v>570</v>
      </c>
      <c r="C5" s="390" t="s">
        <v>571</v>
      </c>
      <c r="D5" s="390" t="s">
        <v>572</v>
      </c>
      <c r="E5" s="390" t="s">
        <v>573</v>
      </c>
      <c r="F5" s="390" t="s">
        <v>574</v>
      </c>
      <c r="G5" s="390" t="s">
        <v>575</v>
      </c>
      <c r="H5" s="390" t="s">
        <v>1239</v>
      </c>
      <c r="I5" s="390" t="s">
        <v>1290</v>
      </c>
      <c r="J5" s="390" t="s">
        <v>1513</v>
      </c>
      <c r="K5" s="390" t="s">
        <v>1397</v>
      </c>
      <c r="L5" s="390" t="s">
        <v>1514</v>
      </c>
    </row>
    <row r="6" spans="1:12" ht="15" customHeight="1" thickTop="1" thickBot="1">
      <c r="A6" s="392" t="s">
        <v>576</v>
      </c>
      <c r="B6" s="393">
        <v>6346780.98649</v>
      </c>
      <c r="C6" s="393">
        <v>6742531.6573100006</v>
      </c>
      <c r="D6" s="393">
        <v>7463390.9307899997</v>
      </c>
      <c r="E6" s="393">
        <v>8097442.2818599995</v>
      </c>
      <c r="F6" s="393">
        <v>8600157.797770001</v>
      </c>
      <c r="G6" s="393">
        <v>8634880.4145400003</v>
      </c>
      <c r="H6" s="393">
        <v>8819705.0921800006</v>
      </c>
      <c r="I6" s="393">
        <v>9465708.483860001</v>
      </c>
      <c r="J6" s="393">
        <v>9678100.9796500001</v>
      </c>
      <c r="K6" s="393">
        <v>9940948.9231599998</v>
      </c>
      <c r="L6" s="393">
        <v>10301082.84781</v>
      </c>
    </row>
    <row r="7" spans="1:12" s="16" customFormat="1" ht="15" customHeight="1" thickTop="1">
      <c r="A7" s="147" t="s">
        <v>158</v>
      </c>
      <c r="B7" s="114">
        <v>750530.69742999994</v>
      </c>
      <c r="C7" s="114">
        <v>778856.65601000004</v>
      </c>
      <c r="D7" s="114">
        <v>849076.53466</v>
      </c>
      <c r="E7" s="114">
        <v>863346.04076999996</v>
      </c>
      <c r="F7" s="114">
        <v>1085860.4016</v>
      </c>
      <c r="G7" s="114">
        <v>994148.4328200001</v>
      </c>
      <c r="H7" s="114">
        <v>923398.25358999998</v>
      </c>
      <c r="I7" s="114">
        <v>1027842.21364</v>
      </c>
      <c r="J7" s="114">
        <v>973137.83021000004</v>
      </c>
      <c r="K7" s="114">
        <v>1010315.8893500001</v>
      </c>
      <c r="L7" s="114">
        <v>1077772.53902</v>
      </c>
    </row>
    <row r="8" spans="1:12" s="16" customFormat="1" ht="15" customHeight="1">
      <c r="A8" s="147" t="s">
        <v>167</v>
      </c>
      <c r="B8" s="114">
        <v>869450.23566000001</v>
      </c>
      <c r="C8" s="114">
        <v>988389.44837999996</v>
      </c>
      <c r="D8" s="114">
        <v>1048799.8753200001</v>
      </c>
      <c r="E8" s="114">
        <v>968267.01883000007</v>
      </c>
      <c r="F8" s="114">
        <v>802684.07961000002</v>
      </c>
      <c r="G8" s="114">
        <v>616261.01666999992</v>
      </c>
      <c r="H8" s="114">
        <v>572181.70239999995</v>
      </c>
      <c r="I8" s="114">
        <v>724111.34905999992</v>
      </c>
      <c r="J8" s="114">
        <v>706969.76086000004</v>
      </c>
      <c r="K8" s="114">
        <v>645928.62775999994</v>
      </c>
      <c r="L8" s="114">
        <v>570239.09146999998</v>
      </c>
    </row>
    <row r="9" spans="1:12" s="16" customFormat="1" ht="15" customHeight="1">
      <c r="A9" s="147" t="s">
        <v>176</v>
      </c>
      <c r="B9" s="114">
        <v>4453567.6606099997</v>
      </c>
      <c r="C9" s="114">
        <v>4697583.0869899997</v>
      </c>
      <c r="D9" s="114">
        <v>5280072.1117099999</v>
      </c>
      <c r="E9" s="114">
        <v>5801649.3040899998</v>
      </c>
      <c r="F9" s="114">
        <v>6218344.7975600008</v>
      </c>
      <c r="G9" s="114">
        <v>6411317.9907099996</v>
      </c>
      <c r="H9" s="114">
        <v>6608542.7707799999</v>
      </c>
      <c r="I9" s="114">
        <v>6995371.3027799996</v>
      </c>
      <c r="J9" s="114">
        <v>7176352.6017800001</v>
      </c>
      <c r="K9" s="114">
        <v>7402765.1412500003</v>
      </c>
      <c r="L9" s="114">
        <v>7745966.1451899996</v>
      </c>
    </row>
    <row r="10" spans="1:12" s="16" customFormat="1" ht="15" customHeight="1">
      <c r="A10" s="148" t="s">
        <v>577</v>
      </c>
      <c r="B10" s="114">
        <v>4589945.4798400002</v>
      </c>
      <c r="C10" s="114">
        <v>4839511.4438500004</v>
      </c>
      <c r="D10" s="114">
        <v>5439687.8013999993</v>
      </c>
      <c r="E10" s="114">
        <v>5971091.7822399996</v>
      </c>
      <c r="F10" s="114">
        <v>6382419.5136899995</v>
      </c>
      <c r="G10" s="114">
        <v>6584271.8021400003</v>
      </c>
      <c r="H10" s="114">
        <v>6351438.1310299998</v>
      </c>
      <c r="I10" s="114">
        <v>6531950.9309799997</v>
      </c>
      <c r="J10" s="114">
        <v>6671031.8081400003</v>
      </c>
      <c r="K10" s="114">
        <v>6921310.0936000003</v>
      </c>
      <c r="L10" s="114">
        <v>7256164.3164799996</v>
      </c>
    </row>
    <row r="11" spans="1:12" s="16" customFormat="1" ht="15" customHeight="1">
      <c r="A11" s="148" t="s">
        <v>578</v>
      </c>
      <c r="B11" s="114">
        <v>4484628.2372500002</v>
      </c>
      <c r="C11" s="114">
        <v>4719942.1965699997</v>
      </c>
      <c r="D11" s="114">
        <v>5273702.9245299995</v>
      </c>
      <c r="E11" s="114">
        <v>5773500.9840600006</v>
      </c>
      <c r="F11" s="114">
        <v>6132043.5630000001</v>
      </c>
      <c r="G11" s="114">
        <v>6295073.0187400002</v>
      </c>
      <c r="H11" s="114">
        <v>6008049.9428500002</v>
      </c>
      <c r="I11" s="114">
        <v>4618358.3792599998</v>
      </c>
      <c r="J11" s="114">
        <v>4621660.7639300004</v>
      </c>
      <c r="K11" s="114">
        <v>4909999.5833799997</v>
      </c>
      <c r="L11" s="114">
        <v>5249369.3547600005</v>
      </c>
    </row>
    <row r="12" spans="1:12" s="16" customFormat="1" ht="15" customHeight="1">
      <c r="A12" s="148" t="s">
        <v>579</v>
      </c>
      <c r="B12" s="114">
        <v>105317.24259000001</v>
      </c>
      <c r="C12" s="114">
        <v>119569.24728</v>
      </c>
      <c r="D12" s="114">
        <v>165984.87687000001</v>
      </c>
      <c r="E12" s="114">
        <v>197590.79818000001</v>
      </c>
      <c r="F12" s="114">
        <v>250375.95069</v>
      </c>
      <c r="G12" s="114">
        <v>289198.78339999996</v>
      </c>
      <c r="H12" s="114">
        <v>343388.18818</v>
      </c>
      <c r="I12" s="114">
        <v>1913592.5517200001</v>
      </c>
      <c r="J12" s="114">
        <v>2049371.04421</v>
      </c>
      <c r="K12" s="114">
        <v>2011310.5102200001</v>
      </c>
      <c r="L12" s="114">
        <v>2006794.96172</v>
      </c>
    </row>
    <row r="13" spans="1:12" s="16" customFormat="1" ht="15" customHeight="1">
      <c r="A13" s="148" t="s">
        <v>580</v>
      </c>
      <c r="B13" s="114">
        <v>28520.864960000003</v>
      </c>
      <c r="C13" s="114">
        <v>25788.206249999999</v>
      </c>
      <c r="D13" s="114">
        <v>38478.044320000001</v>
      </c>
      <c r="E13" s="114">
        <v>49061.826869999997</v>
      </c>
      <c r="F13" s="114">
        <v>58189.964599999999</v>
      </c>
      <c r="G13" s="114">
        <v>64683.643299999996</v>
      </c>
      <c r="H13" s="114">
        <v>21124.274649999999</v>
      </c>
      <c r="I13" s="114">
        <v>32410.119730000002</v>
      </c>
      <c r="J13" s="114">
        <v>61679.623180000002</v>
      </c>
      <c r="K13" s="114">
        <v>61807.300609999998</v>
      </c>
      <c r="L13" s="114">
        <v>89777.11378</v>
      </c>
    </row>
    <row r="14" spans="1:12" s="16" customFormat="1" ht="15" customHeight="1">
      <c r="A14" s="148" t="s">
        <v>581</v>
      </c>
      <c r="B14" s="114">
        <v>24186.194230000001</v>
      </c>
      <c r="C14" s="114">
        <v>22100.38782</v>
      </c>
      <c r="D14" s="114">
        <v>28902.98647</v>
      </c>
      <c r="E14" s="114">
        <v>35671.100610000001</v>
      </c>
      <c r="F14" s="114">
        <v>42710.330179999997</v>
      </c>
      <c r="G14" s="114">
        <v>49039.407090000001</v>
      </c>
      <c r="H14" s="114">
        <v>15469.651760000001</v>
      </c>
      <c r="I14" s="114">
        <v>17278.79349</v>
      </c>
      <c r="J14" s="114">
        <v>25414.600120000003</v>
      </c>
      <c r="K14" s="114">
        <v>26085.65278</v>
      </c>
      <c r="L14" s="114">
        <v>35528.985810000006</v>
      </c>
    </row>
    <row r="15" spans="1:12" s="16" customFormat="1" ht="15" customHeight="1">
      <c r="A15" s="148" t="s">
        <v>582</v>
      </c>
      <c r="B15" s="114">
        <v>4334.6707300000007</v>
      </c>
      <c r="C15" s="114">
        <v>3687.8184300000003</v>
      </c>
      <c r="D15" s="114">
        <v>9575.0578499999992</v>
      </c>
      <c r="E15" s="114">
        <v>13390.726259999999</v>
      </c>
      <c r="F15" s="114">
        <v>15479.63442</v>
      </c>
      <c r="G15" s="114">
        <v>15644.236210000001</v>
      </c>
      <c r="H15" s="114">
        <v>5654.6228899999996</v>
      </c>
      <c r="I15" s="114">
        <v>15131.32624</v>
      </c>
      <c r="J15" s="114">
        <v>36265.02306</v>
      </c>
      <c r="K15" s="114">
        <v>35721.647830000002</v>
      </c>
      <c r="L15" s="114">
        <v>54248.127970000001</v>
      </c>
    </row>
    <row r="16" spans="1:12" s="16" customFormat="1" ht="15" customHeight="1">
      <c r="A16" s="148" t="s">
        <v>583</v>
      </c>
      <c r="B16" s="114">
        <v>57004.357790000002</v>
      </c>
      <c r="C16" s="114">
        <v>67303.963199999998</v>
      </c>
      <c r="D16" s="114">
        <v>82506.288610000003</v>
      </c>
      <c r="E16" s="114">
        <v>102422.6743</v>
      </c>
      <c r="F16" s="114">
        <v>119352.26256</v>
      </c>
      <c r="G16" s="114">
        <v>160835.57756000001</v>
      </c>
      <c r="H16" s="114">
        <v>156915.12161999999</v>
      </c>
      <c r="I16" s="114">
        <v>133323.87591</v>
      </c>
      <c r="J16" s="114">
        <v>155988.41209</v>
      </c>
      <c r="K16" s="114">
        <v>156064.73616</v>
      </c>
      <c r="L16" s="114">
        <v>201466.38063</v>
      </c>
    </row>
    <row r="17" spans="1:12" s="16" customFormat="1" ht="15" customHeight="1">
      <c r="A17" s="148" t="s">
        <v>584</v>
      </c>
      <c r="B17" s="114">
        <v>48108.372900000002</v>
      </c>
      <c r="C17" s="114">
        <v>53984.914270000001</v>
      </c>
      <c r="D17" s="114">
        <v>69363.83851999999</v>
      </c>
      <c r="E17" s="114">
        <v>80913.611739999993</v>
      </c>
      <c r="F17" s="114">
        <v>85742.610509999999</v>
      </c>
      <c r="G17" s="114">
        <v>114268.38924999999</v>
      </c>
      <c r="H17" s="114">
        <v>117366.27035999999</v>
      </c>
      <c r="I17" s="114">
        <v>100155.24487000001</v>
      </c>
      <c r="J17" s="114">
        <v>103157.73464</v>
      </c>
      <c r="K17" s="114">
        <v>98554.576979999998</v>
      </c>
      <c r="L17" s="114">
        <v>124763.90772</v>
      </c>
    </row>
    <row r="18" spans="1:12" s="16" customFormat="1" ht="15" customHeight="1">
      <c r="A18" s="148" t="s">
        <v>585</v>
      </c>
      <c r="B18" s="114">
        <v>8895.9848899999997</v>
      </c>
      <c r="C18" s="114">
        <v>13319.048929999999</v>
      </c>
      <c r="D18" s="114">
        <v>13142.45009</v>
      </c>
      <c r="E18" s="114">
        <v>21509.062559999998</v>
      </c>
      <c r="F18" s="114">
        <v>33609.652049999997</v>
      </c>
      <c r="G18" s="114">
        <v>46567.188310000005</v>
      </c>
      <c r="H18" s="114">
        <v>39548.851259999996</v>
      </c>
      <c r="I18" s="114">
        <v>33168.63104</v>
      </c>
      <c r="J18" s="114">
        <v>52830.677450000003</v>
      </c>
      <c r="K18" s="114">
        <v>57510.159180000002</v>
      </c>
      <c r="L18" s="114">
        <v>76702.472909999997</v>
      </c>
    </row>
    <row r="19" spans="1:12" s="16" customFormat="1" ht="15" customHeight="1">
      <c r="A19" s="148" t="s">
        <v>189</v>
      </c>
      <c r="B19" s="114">
        <v>39182.464650000002</v>
      </c>
      <c r="C19" s="114">
        <v>41313.004780000003</v>
      </c>
      <c r="D19" s="114">
        <v>50557.009180000001</v>
      </c>
      <c r="E19" s="114">
        <v>57133.997229999994</v>
      </c>
      <c r="F19" s="114">
        <v>62895.826670000002</v>
      </c>
      <c r="G19" s="114">
        <v>67141.631569999998</v>
      </c>
      <c r="H19" s="114">
        <v>578569.43801000004</v>
      </c>
      <c r="I19" s="114">
        <v>802623.20799999998</v>
      </c>
      <c r="J19" s="114">
        <v>816555.4074299999</v>
      </c>
      <c r="K19" s="114">
        <v>780570.03</v>
      </c>
      <c r="L19" s="114">
        <v>787946.29874</v>
      </c>
    </row>
    <row r="20" spans="1:12" s="16" customFormat="1" ht="15" customHeight="1">
      <c r="A20" s="148" t="s">
        <v>586</v>
      </c>
      <c r="B20" s="114">
        <v>-261085.50662999999</v>
      </c>
      <c r="C20" s="114">
        <v>-276333.53108999995</v>
      </c>
      <c r="D20" s="114">
        <v>-331157.0318</v>
      </c>
      <c r="E20" s="114">
        <v>-378060.97655000002</v>
      </c>
      <c r="F20" s="114">
        <v>-404512.76996000001</v>
      </c>
      <c r="G20" s="114">
        <v>-465614.66386000003</v>
      </c>
      <c r="H20" s="114">
        <v>-499504.19452999998</v>
      </c>
      <c r="I20" s="114">
        <v>-504936.83184</v>
      </c>
      <c r="J20" s="114">
        <v>-528902.64905999997</v>
      </c>
      <c r="K20" s="114">
        <v>-516987.01912000001</v>
      </c>
      <c r="L20" s="114">
        <v>-589387.96444000001</v>
      </c>
    </row>
    <row r="21" spans="1:12" s="16" customFormat="1" ht="15" customHeight="1">
      <c r="A21" s="147" t="s">
        <v>202</v>
      </c>
      <c r="B21" s="114">
        <v>30860.168089999999</v>
      </c>
      <c r="C21" s="114">
        <v>32951.839789999998</v>
      </c>
      <c r="D21" s="114">
        <v>48327.026310000001</v>
      </c>
      <c r="E21" s="114">
        <v>43401.871180000002</v>
      </c>
      <c r="F21" s="114">
        <v>44714.962090000001</v>
      </c>
      <c r="G21" s="114">
        <v>53735.872719999999</v>
      </c>
      <c r="H21" s="114">
        <v>81259.851750000002</v>
      </c>
      <c r="I21" s="114">
        <v>78260.084989999988</v>
      </c>
      <c r="J21" s="114">
        <v>90232.855249999993</v>
      </c>
      <c r="K21" s="114">
        <v>80614.715590000007</v>
      </c>
      <c r="L21" s="114">
        <v>89981.910909999991</v>
      </c>
    </row>
    <row r="22" spans="1:12" s="16" customFormat="1" ht="15" customHeight="1">
      <c r="A22" s="147" t="s">
        <v>208</v>
      </c>
      <c r="B22" s="114">
        <v>1050.26828</v>
      </c>
      <c r="C22" s="114">
        <v>456.70222999999999</v>
      </c>
      <c r="D22" s="114">
        <v>2465.6646900000001</v>
      </c>
      <c r="E22" s="114">
        <v>3333.7183300000002</v>
      </c>
      <c r="F22" s="114">
        <v>6846.8100899999999</v>
      </c>
      <c r="G22" s="114">
        <v>8918.9692599999998</v>
      </c>
      <c r="H22" s="114">
        <v>9044.178890000001</v>
      </c>
      <c r="I22" s="114">
        <v>7792.3845899999997</v>
      </c>
      <c r="J22" s="114">
        <v>6744.7663899999998</v>
      </c>
      <c r="K22" s="114">
        <v>9299.24107</v>
      </c>
      <c r="L22" s="114">
        <v>11117.37148</v>
      </c>
    </row>
    <row r="23" spans="1:12" s="16" customFormat="1" ht="15" customHeight="1">
      <c r="A23" s="147" t="s">
        <v>587</v>
      </c>
      <c r="B23" s="114">
        <v>26891.61289</v>
      </c>
      <c r="C23" s="114">
        <v>21058.730379999997</v>
      </c>
      <c r="D23" s="114">
        <v>24778.40912</v>
      </c>
      <c r="E23" s="114">
        <v>196379.05617</v>
      </c>
      <c r="F23" s="114">
        <v>218531.77412000002</v>
      </c>
      <c r="G23" s="114">
        <v>329946.79598</v>
      </c>
      <c r="H23" s="114">
        <v>411312.77299000003</v>
      </c>
      <c r="I23" s="114">
        <v>420657.94524999999</v>
      </c>
      <c r="J23" s="114">
        <v>509849.34902999998</v>
      </c>
      <c r="K23" s="114">
        <v>574241.37544000009</v>
      </c>
      <c r="L23" s="114">
        <v>568147.39441999991</v>
      </c>
    </row>
    <row r="24" spans="1:12" s="16" customFormat="1" ht="15" customHeight="1">
      <c r="A24" s="147" t="s">
        <v>219</v>
      </c>
      <c r="B24" s="114">
        <v>180667.23075999998</v>
      </c>
      <c r="C24" s="114">
        <v>177689.79877000002</v>
      </c>
      <c r="D24" s="114">
        <v>189126.60128999999</v>
      </c>
      <c r="E24" s="114">
        <v>200098.06341</v>
      </c>
      <c r="F24" s="114">
        <v>201846.01078000001</v>
      </c>
      <c r="G24" s="114">
        <v>201058.03750000001</v>
      </c>
      <c r="H24" s="114">
        <v>193542.37025000001</v>
      </c>
      <c r="I24" s="114">
        <v>191368.78878</v>
      </c>
      <c r="J24" s="114">
        <v>192580.64438999997</v>
      </c>
      <c r="K24" s="114">
        <v>192622.71549999999</v>
      </c>
      <c r="L24" s="114">
        <v>202246.85599000001</v>
      </c>
    </row>
    <row r="25" spans="1:12" s="16" customFormat="1" ht="15" customHeight="1">
      <c r="A25" s="147" t="s">
        <v>588</v>
      </c>
      <c r="B25" s="114">
        <v>33763.11277</v>
      </c>
      <c r="C25" s="114">
        <v>45545.394759999996</v>
      </c>
      <c r="D25" s="114">
        <v>20744.707690000003</v>
      </c>
      <c r="E25" s="114">
        <v>20967.209079999997</v>
      </c>
      <c r="F25" s="114">
        <v>21328.961920000002</v>
      </c>
      <c r="G25" s="114">
        <v>19493.298879999998</v>
      </c>
      <c r="H25" s="114">
        <v>20423.19153</v>
      </c>
      <c r="I25" s="114">
        <v>20304.414769999999</v>
      </c>
      <c r="J25" s="114">
        <v>22233.171739999998</v>
      </c>
      <c r="K25" s="114">
        <v>25161.217199999999</v>
      </c>
      <c r="L25" s="114">
        <v>35611.53933</v>
      </c>
    </row>
    <row r="26" spans="1:12" s="17" customFormat="1" ht="15" customHeight="1" thickBot="1">
      <c r="A26" s="147" t="s">
        <v>235</v>
      </c>
      <c r="B26" s="114">
        <v>0</v>
      </c>
      <c r="C26" s="114">
        <v>0</v>
      </c>
      <c r="D26" s="114">
        <v>0</v>
      </c>
      <c r="E26" s="114">
        <v>0</v>
      </c>
      <c r="F26" s="114">
        <v>0</v>
      </c>
      <c r="G26" s="114">
        <v>0</v>
      </c>
      <c r="H26" s="114">
        <v>0</v>
      </c>
      <c r="I26" s="114">
        <v>0</v>
      </c>
      <c r="J26" s="114">
        <v>0</v>
      </c>
      <c r="K26" s="114">
        <v>0</v>
      </c>
      <c r="L26" s="114">
        <v>0</v>
      </c>
    </row>
    <row r="27" spans="1:12" ht="15" customHeight="1" thickTop="1" thickBot="1">
      <c r="A27" s="392" t="s">
        <v>589</v>
      </c>
      <c r="B27" s="393">
        <v>5528361.2653100006</v>
      </c>
      <c r="C27" s="393">
        <v>5882492.1751999995</v>
      </c>
      <c r="D27" s="393">
        <v>6507362.8375699995</v>
      </c>
      <c r="E27" s="393">
        <v>7056459.9472399997</v>
      </c>
      <c r="F27" s="393">
        <v>7507910.4816899998</v>
      </c>
      <c r="G27" s="393">
        <v>7492852.3054200001</v>
      </c>
      <c r="H27" s="393">
        <v>7611010.91395</v>
      </c>
      <c r="I27" s="393">
        <v>8179804.9918800006</v>
      </c>
      <c r="J27" s="393">
        <v>8374499.8670399999</v>
      </c>
      <c r="K27" s="393">
        <v>8610900.6187600009</v>
      </c>
      <c r="L27" s="393">
        <v>8898822.2738600001</v>
      </c>
    </row>
    <row r="28" spans="1:12" s="16" customFormat="1" ht="15" customHeight="1" thickTop="1">
      <c r="A28" s="147" t="s">
        <v>590</v>
      </c>
      <c r="B28" s="114">
        <v>4883380.5992900003</v>
      </c>
      <c r="C28" s="114">
        <v>5224672.61723</v>
      </c>
      <c r="D28" s="114">
        <v>5759462.8663800005</v>
      </c>
      <c r="E28" s="114">
        <v>6163559.0259999996</v>
      </c>
      <c r="F28" s="114">
        <v>6454191.63112</v>
      </c>
      <c r="G28" s="114">
        <v>6289660.2405099999</v>
      </c>
      <c r="H28" s="114">
        <v>6254373.60207</v>
      </c>
      <c r="I28" s="114">
        <v>6757382.0621800004</v>
      </c>
      <c r="J28" s="114">
        <v>6928932.6839600001</v>
      </c>
      <c r="K28" s="114">
        <v>7266363.7180900006</v>
      </c>
      <c r="L28" s="114">
        <v>7300247.6398900002</v>
      </c>
    </row>
    <row r="29" spans="1:12" s="16" customFormat="1" ht="15" customHeight="1">
      <c r="A29" s="148" t="s">
        <v>591</v>
      </c>
      <c r="B29" s="114">
        <v>2646.9847</v>
      </c>
      <c r="C29" s="114">
        <v>4247.7262899999996</v>
      </c>
      <c r="D29" s="114">
        <v>9448.6178099999997</v>
      </c>
      <c r="E29" s="114">
        <v>5238.9225700000006</v>
      </c>
      <c r="F29" s="114">
        <v>5449.0407699999996</v>
      </c>
      <c r="G29" s="114">
        <v>6545.0367800000004</v>
      </c>
      <c r="H29" s="114">
        <v>8434.1232100000016</v>
      </c>
      <c r="I29" s="114">
        <v>4231.4000599999999</v>
      </c>
      <c r="J29" s="114">
        <v>6952.7696900000001</v>
      </c>
      <c r="K29" s="114">
        <v>5115.4408099999991</v>
      </c>
      <c r="L29" s="114">
        <v>6035.4136399999998</v>
      </c>
    </row>
    <row r="30" spans="1:12" s="16" customFormat="1" ht="15" customHeight="1">
      <c r="A30" s="148" t="s">
        <v>592</v>
      </c>
      <c r="B30" s="114">
        <v>2000669.5300999999</v>
      </c>
      <c r="C30" s="114">
        <v>2033489.1775</v>
      </c>
      <c r="D30" s="114">
        <v>2042260.4625799998</v>
      </c>
      <c r="E30" s="114">
        <v>2203581.90472</v>
      </c>
      <c r="F30" s="114">
        <v>2313745.6927199997</v>
      </c>
      <c r="G30" s="114">
        <v>2174227.1072900002</v>
      </c>
      <c r="H30" s="114">
        <v>2084205.28599</v>
      </c>
      <c r="I30" s="114">
        <v>2225780.9408800001</v>
      </c>
      <c r="J30" s="114">
        <v>2146468.5421199999</v>
      </c>
      <c r="K30" s="114">
        <v>2213470.0038100001</v>
      </c>
      <c r="L30" s="114">
        <v>2141234.3320899997</v>
      </c>
    </row>
    <row r="31" spans="1:12" s="16" customFormat="1" ht="15" customHeight="1">
      <c r="A31" s="148" t="s">
        <v>593</v>
      </c>
      <c r="B31" s="114">
        <v>2298563.4105000002</v>
      </c>
      <c r="C31" s="114">
        <v>2367328.89904</v>
      </c>
      <c r="D31" s="114">
        <v>2673235.09418</v>
      </c>
      <c r="E31" s="114">
        <v>2952762.4016199997</v>
      </c>
      <c r="F31" s="114">
        <v>3206802.6031799996</v>
      </c>
      <c r="G31" s="114">
        <v>3250495.8386300001</v>
      </c>
      <c r="H31" s="114">
        <v>3330377.2463099998</v>
      </c>
      <c r="I31" s="114">
        <v>3630534.9464400001</v>
      </c>
      <c r="J31" s="114">
        <v>3882134.6591699999</v>
      </c>
      <c r="K31" s="114">
        <v>3999024.8884000001</v>
      </c>
      <c r="L31" s="114">
        <v>4156485.4539200002</v>
      </c>
    </row>
    <row r="32" spans="1:12" s="16" customFormat="1" ht="15" customHeight="1">
      <c r="A32" s="148" t="s">
        <v>594</v>
      </c>
      <c r="B32" s="114">
        <v>177149.40874000001</v>
      </c>
      <c r="C32" s="114">
        <v>178282.16821</v>
      </c>
      <c r="D32" s="114">
        <v>246087.24721999999</v>
      </c>
      <c r="E32" s="114">
        <v>249594.43935</v>
      </c>
      <c r="F32" s="114">
        <v>241891.65102000002</v>
      </c>
      <c r="G32" s="114">
        <v>241414.73177000001</v>
      </c>
      <c r="H32" s="114">
        <v>223957.72047999999</v>
      </c>
      <c r="I32" s="114">
        <v>277311.11907999997</v>
      </c>
      <c r="J32" s="114">
        <v>247272.45311999999</v>
      </c>
      <c r="K32" s="114">
        <v>265174.11255999998</v>
      </c>
      <c r="L32" s="114">
        <v>272541.48789999995</v>
      </c>
    </row>
    <row r="33" spans="1:12" s="16" customFormat="1" ht="15" customHeight="1">
      <c r="A33" s="148" t="s">
        <v>595</v>
      </c>
      <c r="B33" s="114">
        <v>343317.95686999999</v>
      </c>
      <c r="C33" s="114">
        <v>572398.31961000001</v>
      </c>
      <c r="D33" s="114">
        <v>705442.62714</v>
      </c>
      <c r="E33" s="114">
        <v>657157.83044000005</v>
      </c>
      <c r="F33" s="114">
        <v>583922.11165999994</v>
      </c>
      <c r="G33" s="114">
        <v>523896.18082999997</v>
      </c>
      <c r="H33" s="114">
        <v>512059.32198000001</v>
      </c>
      <c r="I33" s="114">
        <v>515371.50229000003</v>
      </c>
      <c r="J33" s="114">
        <v>540282.83539999998</v>
      </c>
      <c r="K33" s="114">
        <v>661587.50025000004</v>
      </c>
      <c r="L33" s="114">
        <v>603653.51358999999</v>
      </c>
    </row>
    <row r="34" spans="1:12" s="16" customFormat="1" ht="15" customHeight="1">
      <c r="A34" s="148" t="s">
        <v>596</v>
      </c>
      <c r="B34" s="114">
        <v>61033.308380000002</v>
      </c>
      <c r="C34" s="114">
        <v>68926.326579999994</v>
      </c>
      <c r="D34" s="114">
        <v>82988.817450000002</v>
      </c>
      <c r="E34" s="114">
        <v>95223.527300000002</v>
      </c>
      <c r="F34" s="114">
        <v>102380.53177</v>
      </c>
      <c r="G34" s="114">
        <v>93081.345209999999</v>
      </c>
      <c r="H34" s="114">
        <v>95339.9041</v>
      </c>
      <c r="I34" s="114">
        <v>104152.15343000001</v>
      </c>
      <c r="J34" s="114">
        <v>105821.42445999999</v>
      </c>
      <c r="K34" s="114">
        <v>121991.77226000001</v>
      </c>
      <c r="L34" s="114">
        <v>120297.43875</v>
      </c>
    </row>
    <row r="35" spans="1:12" s="16" customFormat="1" ht="15" customHeight="1">
      <c r="A35" s="147" t="s">
        <v>597</v>
      </c>
      <c r="B35" s="114">
        <v>136.08073000000002</v>
      </c>
      <c r="C35" s="114">
        <v>129.12429</v>
      </c>
      <c r="D35" s="114">
        <v>425.98725000000002</v>
      </c>
      <c r="E35" s="114">
        <v>248.84399999999999</v>
      </c>
      <c r="F35" s="114">
        <v>754.34410000000003</v>
      </c>
      <c r="G35" s="114">
        <v>776.28143</v>
      </c>
      <c r="H35" s="114">
        <v>688.73364000000004</v>
      </c>
      <c r="I35" s="114">
        <v>539.25990999999999</v>
      </c>
      <c r="J35" s="114">
        <v>372.09503000000001</v>
      </c>
      <c r="K35" s="114">
        <v>225.48948000000001</v>
      </c>
      <c r="L35" s="114">
        <v>262.75511</v>
      </c>
    </row>
    <row r="36" spans="1:12" s="16" customFormat="1" ht="15" customHeight="1">
      <c r="A36" s="147" t="s">
        <v>598</v>
      </c>
      <c r="B36" s="114">
        <v>352017.38552999997</v>
      </c>
      <c r="C36" s="114">
        <v>371357.30971</v>
      </c>
      <c r="D36" s="114">
        <v>389243.85083999997</v>
      </c>
      <c r="E36" s="114">
        <v>506007.52360000001</v>
      </c>
      <c r="F36" s="114">
        <v>569328.40872000006</v>
      </c>
      <c r="G36" s="114">
        <v>622842.92712000001</v>
      </c>
      <c r="H36" s="114">
        <v>724545.49872000003</v>
      </c>
      <c r="I36" s="114">
        <v>759436.98622000008</v>
      </c>
      <c r="J36" s="114">
        <v>812258.55238999997</v>
      </c>
      <c r="K36" s="114">
        <v>785007.88447000005</v>
      </c>
      <c r="L36" s="114">
        <v>914057.93634999997</v>
      </c>
    </row>
    <row r="37" spans="1:12" s="16" customFormat="1" ht="15" customHeight="1">
      <c r="A37" s="147" t="s">
        <v>599</v>
      </c>
      <c r="B37" s="114">
        <v>172857.29358000003</v>
      </c>
      <c r="C37" s="114">
        <v>166007.93231999999</v>
      </c>
      <c r="D37" s="114">
        <v>190998.27522000001</v>
      </c>
      <c r="E37" s="114">
        <v>194108.70028999998</v>
      </c>
      <c r="F37" s="114">
        <v>297065.84743999998</v>
      </c>
      <c r="G37" s="114">
        <v>311735.26517999999</v>
      </c>
      <c r="H37" s="114">
        <v>345555.76274000003</v>
      </c>
      <c r="I37" s="114">
        <v>315174.25472000003</v>
      </c>
      <c r="J37" s="114">
        <v>281086.12943000003</v>
      </c>
      <c r="K37" s="114">
        <v>290399.76597000001</v>
      </c>
      <c r="L37" s="114">
        <v>304415.11232999997</v>
      </c>
    </row>
    <row r="38" spans="1:12" s="16" customFormat="1" ht="15" customHeight="1">
      <c r="A38" s="147" t="s">
        <v>273</v>
      </c>
      <c r="B38" s="114">
        <v>118801.62046999999</v>
      </c>
      <c r="C38" s="114">
        <v>119156.90594</v>
      </c>
      <c r="D38" s="114">
        <v>128161.89262</v>
      </c>
      <c r="E38" s="114">
        <v>146658.45231999998</v>
      </c>
      <c r="F38" s="114">
        <v>155902.65747000001</v>
      </c>
      <c r="G38" s="114">
        <v>173502.34091999999</v>
      </c>
      <c r="H38" s="114">
        <v>190602.41011000003</v>
      </c>
      <c r="I38" s="114">
        <v>204622.02218</v>
      </c>
      <c r="J38" s="114">
        <v>210918.87113999997</v>
      </c>
      <c r="K38" s="114">
        <v>213011.78479000001</v>
      </c>
      <c r="L38" s="114">
        <v>218954.97953000001</v>
      </c>
    </row>
    <row r="39" spans="1:12" s="16" customFormat="1" ht="15" customHeight="1">
      <c r="A39" s="147" t="s">
        <v>279</v>
      </c>
      <c r="B39" s="114">
        <v>0</v>
      </c>
      <c r="C39" s="114">
        <v>0</v>
      </c>
      <c r="D39" s="114">
        <v>37382.519420000004</v>
      </c>
      <c r="E39" s="114">
        <v>43867.250509999998</v>
      </c>
      <c r="F39" s="114">
        <v>28007.488890000001</v>
      </c>
      <c r="G39" s="114">
        <v>86561.83167</v>
      </c>
      <c r="H39" s="114">
        <v>88543.125</v>
      </c>
      <c r="I39" s="114">
        <v>136648.69555999999</v>
      </c>
      <c r="J39" s="114">
        <v>138177.06684000001</v>
      </c>
      <c r="K39" s="114">
        <v>50598.260070000004</v>
      </c>
      <c r="L39" s="114">
        <v>138148.05937</v>
      </c>
    </row>
    <row r="40" spans="1:12" s="16" customFormat="1" ht="15" customHeight="1">
      <c r="A40" s="147" t="s">
        <v>600</v>
      </c>
      <c r="B40" s="114">
        <v>1168.2857099999999</v>
      </c>
      <c r="C40" s="114">
        <v>1168.2857099999999</v>
      </c>
      <c r="D40" s="114">
        <v>1687.4458400000001</v>
      </c>
      <c r="E40" s="114">
        <v>2010.1505199999999</v>
      </c>
      <c r="F40" s="114">
        <v>1751.98676</v>
      </c>
      <c r="G40" s="114">
        <v>1687.4458400000001</v>
      </c>
      <c r="H40" s="114">
        <v>1573.5303899999999</v>
      </c>
      <c r="I40" s="114">
        <v>1788.5173799999998</v>
      </c>
      <c r="J40" s="114">
        <v>1937.9721000000002</v>
      </c>
      <c r="K40" s="114">
        <v>1788.5173799999998</v>
      </c>
      <c r="L40" s="114">
        <v>2220.4298399999998</v>
      </c>
    </row>
    <row r="41" spans="1:12" s="17" customFormat="1" ht="15" customHeight="1" thickBot="1">
      <c r="A41" s="147" t="s">
        <v>451</v>
      </c>
      <c r="B41" s="114">
        <v>0</v>
      </c>
      <c r="C41" s="114">
        <v>0</v>
      </c>
      <c r="D41" s="114">
        <v>0</v>
      </c>
      <c r="E41" s="114">
        <v>0</v>
      </c>
      <c r="F41" s="114">
        <v>908.11718999999994</v>
      </c>
      <c r="G41" s="114">
        <v>6085.9727499999999</v>
      </c>
      <c r="H41" s="114">
        <v>5128.2512800000004</v>
      </c>
      <c r="I41" s="114">
        <v>4213.1937300000009</v>
      </c>
      <c r="J41" s="114">
        <v>816.49615000000006</v>
      </c>
      <c r="K41" s="114">
        <v>3505.1985099999997</v>
      </c>
      <c r="L41" s="114">
        <v>20515.361440000001</v>
      </c>
    </row>
    <row r="42" spans="1:12" ht="15" customHeight="1" thickTop="1" thickBot="1">
      <c r="A42" s="392" t="s">
        <v>601</v>
      </c>
      <c r="B42" s="393">
        <v>818419.72236999997</v>
      </c>
      <c r="C42" s="393">
        <v>860039.48338999995</v>
      </c>
      <c r="D42" s="393">
        <v>956028.09341999993</v>
      </c>
      <c r="E42" s="393">
        <v>1040982.33502</v>
      </c>
      <c r="F42" s="393">
        <v>1092247.3163399999</v>
      </c>
      <c r="G42" s="393">
        <v>1142028.10932</v>
      </c>
      <c r="H42" s="393">
        <v>1208694.1784300001</v>
      </c>
      <c r="I42" s="393">
        <v>1285903.4921800001</v>
      </c>
      <c r="J42" s="393">
        <v>1303601.1123299999</v>
      </c>
      <c r="K42" s="393">
        <v>1330048.30388</v>
      </c>
      <c r="L42" s="393">
        <v>1402260.5734100002</v>
      </c>
    </row>
    <row r="43" spans="1:12" s="16" customFormat="1" ht="15" customHeight="1" thickTop="1">
      <c r="A43" s="147" t="s">
        <v>294</v>
      </c>
      <c r="B43" s="114">
        <v>275509.46491000004</v>
      </c>
      <c r="C43" s="114">
        <v>292139.92518999998</v>
      </c>
      <c r="D43" s="114">
        <v>337232.19748999999</v>
      </c>
      <c r="E43" s="114">
        <v>375403.06383999996</v>
      </c>
      <c r="F43" s="114">
        <v>402617.37533000001</v>
      </c>
      <c r="G43" s="114">
        <v>417461.24633999995</v>
      </c>
      <c r="H43" s="114">
        <v>432650.43563000002</v>
      </c>
      <c r="I43" s="114">
        <v>469722.50293999998</v>
      </c>
      <c r="J43" s="114">
        <v>482896.03096</v>
      </c>
      <c r="K43" s="114">
        <v>489476.00020999997</v>
      </c>
      <c r="L43" s="114">
        <v>519927.14380000002</v>
      </c>
    </row>
    <row r="44" spans="1:12" s="16" customFormat="1" ht="15" customHeight="1">
      <c r="A44" s="147" t="s">
        <v>298</v>
      </c>
      <c r="B44" s="114">
        <v>19085.297859999999</v>
      </c>
      <c r="C44" s="114">
        <v>18304.091499999999</v>
      </c>
      <c r="D44" s="114">
        <v>19095.46472</v>
      </c>
      <c r="E44" s="114">
        <v>19476.404399999999</v>
      </c>
      <c r="F44" s="114">
        <v>19531.35122</v>
      </c>
      <c r="G44" s="114">
        <v>19718.32907</v>
      </c>
      <c r="H44" s="114">
        <v>19899.28542</v>
      </c>
      <c r="I44" s="114">
        <v>20029.476300000002</v>
      </c>
      <c r="J44" s="114">
        <v>20431.859530000002</v>
      </c>
      <c r="K44" s="114">
        <v>20038.668239999999</v>
      </c>
      <c r="L44" s="114">
        <v>26140.753539999998</v>
      </c>
    </row>
    <row r="45" spans="1:12" s="16" customFormat="1" ht="15" customHeight="1">
      <c r="A45" s="147" t="s">
        <v>302</v>
      </c>
      <c r="B45" s="114">
        <v>0</v>
      </c>
      <c r="C45" s="114">
        <v>0</v>
      </c>
      <c r="D45" s="114">
        <v>0</v>
      </c>
      <c r="E45" s="114">
        <v>0</v>
      </c>
      <c r="F45" s="114">
        <v>0</v>
      </c>
      <c r="G45" s="114">
        <v>0</v>
      </c>
      <c r="H45" s="114">
        <v>0</v>
      </c>
      <c r="I45" s="114">
        <v>0</v>
      </c>
      <c r="J45" s="114">
        <v>0</v>
      </c>
      <c r="K45" s="114">
        <v>0</v>
      </c>
      <c r="L45" s="114">
        <v>0</v>
      </c>
    </row>
    <row r="46" spans="1:12" s="16" customFormat="1" ht="15" customHeight="1">
      <c r="A46" s="147" t="s">
        <v>602</v>
      </c>
      <c r="B46" s="114">
        <v>490776.23796</v>
      </c>
      <c r="C46" s="114">
        <v>514830.82739999995</v>
      </c>
      <c r="D46" s="114">
        <v>562546.90380999993</v>
      </c>
      <c r="E46" s="114">
        <v>607098.69238999998</v>
      </c>
      <c r="F46" s="114">
        <v>633557.91483000002</v>
      </c>
      <c r="G46" s="114">
        <v>664878.67674000002</v>
      </c>
      <c r="H46" s="114">
        <v>698233.17803999991</v>
      </c>
      <c r="I46" s="114">
        <v>765224.19415</v>
      </c>
      <c r="J46" s="114">
        <v>800226.67663</v>
      </c>
      <c r="K46" s="114">
        <v>804867.49913000001</v>
      </c>
      <c r="L46" s="114">
        <v>866026.78466999996</v>
      </c>
    </row>
    <row r="47" spans="1:12" s="16" customFormat="1" ht="15" customHeight="1">
      <c r="A47" s="147" t="s">
        <v>308</v>
      </c>
      <c r="B47" s="114">
        <v>33048.721640000003</v>
      </c>
      <c r="C47" s="114">
        <v>34764.639299999995</v>
      </c>
      <c r="D47" s="114">
        <v>37153.527399999999</v>
      </c>
      <c r="E47" s="114">
        <v>39004.17439</v>
      </c>
      <c r="F47" s="114">
        <v>36540.674960000004</v>
      </c>
      <c r="G47" s="114">
        <v>39969.857170000003</v>
      </c>
      <c r="H47" s="114">
        <v>57911.279340000001</v>
      </c>
      <c r="I47" s="114">
        <v>30927.318789999998</v>
      </c>
      <c r="J47" s="114">
        <v>46.545209999999997</v>
      </c>
      <c r="K47" s="114">
        <v>15666.1363</v>
      </c>
      <c r="L47" s="114">
        <v>-9834.1085999999996</v>
      </c>
    </row>
    <row r="48" spans="1:12" s="16" customFormat="1" ht="15" customHeight="1">
      <c r="A48" s="148" t="s">
        <v>603</v>
      </c>
      <c r="B48" s="114">
        <v>-296.97107</v>
      </c>
      <c r="C48" s="114">
        <v>-135.09914999999998</v>
      </c>
      <c r="D48" s="114">
        <v>-12.739610000000001</v>
      </c>
      <c r="E48" s="114">
        <v>-1241.3931699999998</v>
      </c>
      <c r="F48" s="114">
        <v>108.68007</v>
      </c>
      <c r="G48" s="114">
        <v>-1804.7117700000001</v>
      </c>
      <c r="H48" s="114">
        <v>19046.182929999999</v>
      </c>
      <c r="I48" s="114">
        <v>-1278.2898799999998</v>
      </c>
      <c r="J48" s="114">
        <v>-2242.7925</v>
      </c>
      <c r="K48" s="114">
        <v>-5879.8613499999992</v>
      </c>
      <c r="L48" s="114">
        <v>-7509.8673099999996</v>
      </c>
    </row>
    <row r="49" spans="1:12" s="17" customFormat="1" ht="15" customHeight="1" thickBot="1">
      <c r="A49" s="148" t="s">
        <v>604</v>
      </c>
      <c r="B49" s="114">
        <v>33345.692710000003</v>
      </c>
      <c r="C49" s="114">
        <v>34899.738450000004</v>
      </c>
      <c r="D49" s="114">
        <v>37166.267009999996</v>
      </c>
      <c r="E49" s="114">
        <v>40245.567560000003</v>
      </c>
      <c r="F49" s="114">
        <v>36431.994890000002</v>
      </c>
      <c r="G49" s="114">
        <v>41774.568939999997</v>
      </c>
      <c r="H49" s="114">
        <v>38865.096409999998</v>
      </c>
      <c r="I49" s="114">
        <v>32205.608670000001</v>
      </c>
      <c r="J49" s="114">
        <v>2289.3377099999998</v>
      </c>
      <c r="K49" s="114">
        <v>21545.997649999998</v>
      </c>
      <c r="L49" s="114">
        <v>-2324.2412899999999</v>
      </c>
    </row>
    <row r="50" spans="1:12" ht="15" customHeight="1" thickTop="1" thickBot="1">
      <c r="A50" s="392" t="s">
        <v>605</v>
      </c>
      <c r="B50" s="393">
        <v>6346780.9876800003</v>
      </c>
      <c r="C50" s="393">
        <v>6742531.6585900001</v>
      </c>
      <c r="D50" s="393">
        <v>7463390.9309899993</v>
      </c>
      <c r="E50" s="393">
        <v>8097442.2822599998</v>
      </c>
      <c r="F50" s="393">
        <v>8600157.7980300002</v>
      </c>
      <c r="G50" s="393">
        <v>8634880.4147399999</v>
      </c>
      <c r="H50" s="393">
        <v>8819705.0923799984</v>
      </c>
      <c r="I50" s="393">
        <v>9465708.4840599988</v>
      </c>
      <c r="J50" s="393">
        <v>9678100.9793700017</v>
      </c>
      <c r="K50" s="393">
        <v>9940948.9226399995</v>
      </c>
      <c r="L50" s="393">
        <v>10301082.847270001</v>
      </c>
    </row>
    <row r="51" spans="1:12" s="16" customFormat="1" ht="15" customHeight="1" thickTop="1">
      <c r="A51" s="113" t="s">
        <v>606</v>
      </c>
      <c r="B51" s="114">
        <v>58.458289999999998</v>
      </c>
      <c r="C51" s="114">
        <v>47.447669999999995</v>
      </c>
      <c r="D51" s="114">
        <v>1577.5981299999999</v>
      </c>
      <c r="E51" s="114">
        <v>4910.1710400000002</v>
      </c>
      <c r="F51" s="114">
        <v>7065.7239300000001</v>
      </c>
      <c r="G51" s="114">
        <v>11804.40401</v>
      </c>
      <c r="H51" s="114">
        <v>8908.20183</v>
      </c>
      <c r="I51" s="114">
        <v>14227.542230000001</v>
      </c>
      <c r="J51" s="114">
        <v>14337.350119999999</v>
      </c>
      <c r="K51" s="114">
        <v>13148.910749999999</v>
      </c>
      <c r="L51" s="114">
        <v>10470.70499</v>
      </c>
    </row>
    <row r="52" spans="1:12" s="17" customFormat="1" ht="15" customHeight="1">
      <c r="A52" s="148" t="s">
        <v>607</v>
      </c>
      <c r="B52" s="114">
        <v>0</v>
      </c>
      <c r="C52" s="114">
        <v>0</v>
      </c>
      <c r="D52" s="114">
        <v>0</v>
      </c>
      <c r="E52" s="114">
        <v>0</v>
      </c>
      <c r="F52" s="114">
        <v>0</v>
      </c>
      <c r="G52" s="114">
        <v>0</v>
      </c>
      <c r="H52" s="114">
        <v>0</v>
      </c>
      <c r="I52" s="114">
        <v>0</v>
      </c>
      <c r="J52" s="114">
        <v>0</v>
      </c>
      <c r="K52" s="114">
        <v>0</v>
      </c>
      <c r="L52" s="114">
        <v>0</v>
      </c>
    </row>
    <row r="53" spans="1:12" s="17" customFormat="1" ht="15" customHeight="1">
      <c r="A53" s="148" t="s">
        <v>608</v>
      </c>
      <c r="B53" s="114">
        <v>0</v>
      </c>
      <c r="C53" s="114">
        <v>0</v>
      </c>
      <c r="D53" s="114">
        <v>1577.5981299999999</v>
      </c>
      <c r="E53" s="114">
        <v>4910.1710400000002</v>
      </c>
      <c r="F53" s="114">
        <v>2738.1502700000001</v>
      </c>
      <c r="G53" s="114">
        <v>3854.8998500000002</v>
      </c>
      <c r="H53" s="114">
        <v>3121.1971899999999</v>
      </c>
      <c r="I53" s="114">
        <v>2684.9906900000001</v>
      </c>
      <c r="J53" s="114">
        <v>2290.89723</v>
      </c>
      <c r="K53" s="114">
        <v>1118.4132099999999</v>
      </c>
      <c r="L53" s="114">
        <v>371.83822999999995</v>
      </c>
    </row>
    <row r="54" spans="1:12" s="17" customFormat="1" ht="15" customHeight="1">
      <c r="A54" s="148" t="s">
        <v>609</v>
      </c>
      <c r="B54" s="114">
        <v>0</v>
      </c>
      <c r="C54" s="114">
        <v>0</v>
      </c>
      <c r="D54" s="114">
        <v>0</v>
      </c>
      <c r="E54" s="114">
        <v>0</v>
      </c>
      <c r="F54" s="114">
        <v>0</v>
      </c>
      <c r="G54" s="114">
        <v>0</v>
      </c>
      <c r="H54" s="114">
        <v>0</v>
      </c>
      <c r="I54" s="114">
        <v>0</v>
      </c>
      <c r="J54" s="114">
        <v>0</v>
      </c>
      <c r="K54" s="114">
        <v>0</v>
      </c>
      <c r="L54" s="114">
        <v>0</v>
      </c>
    </row>
    <row r="55" spans="1:12" s="17" customFormat="1" ht="15" customHeight="1">
      <c r="A55" s="148" t="s">
        <v>610</v>
      </c>
      <c r="B55" s="114">
        <v>58.458289999999998</v>
      </c>
      <c r="C55" s="114">
        <v>47.447669999999995</v>
      </c>
      <c r="D55" s="114">
        <v>0</v>
      </c>
      <c r="E55" s="114">
        <v>0</v>
      </c>
      <c r="F55" s="114">
        <v>4327.57366</v>
      </c>
      <c r="G55" s="114">
        <v>7949.5041600000004</v>
      </c>
      <c r="H55" s="114">
        <v>5787.0046400000001</v>
      </c>
      <c r="I55" s="114">
        <v>11542.551539999999</v>
      </c>
      <c r="J55" s="114">
        <v>12046.45289</v>
      </c>
      <c r="K55" s="114">
        <v>12030.497539999998</v>
      </c>
      <c r="L55" s="114">
        <v>10098.866759999999</v>
      </c>
    </row>
    <row r="56" spans="1:12" s="17" customFormat="1" ht="15" customHeight="1">
      <c r="A56" s="148" t="s">
        <v>611</v>
      </c>
      <c r="B56" s="114">
        <v>0</v>
      </c>
      <c r="C56" s="114">
        <v>0</v>
      </c>
      <c r="D56" s="114">
        <v>0</v>
      </c>
      <c r="E56" s="114">
        <v>0</v>
      </c>
      <c r="F56" s="114">
        <v>0</v>
      </c>
      <c r="G56" s="114">
        <v>0</v>
      </c>
      <c r="H56" s="114">
        <v>0</v>
      </c>
      <c r="I56" s="114">
        <v>0</v>
      </c>
      <c r="J56" s="114">
        <v>0</v>
      </c>
      <c r="K56" s="114">
        <v>0</v>
      </c>
      <c r="L56" s="114">
        <v>0</v>
      </c>
    </row>
    <row r="57" spans="1:12" s="17" customFormat="1" ht="15" customHeight="1">
      <c r="A57" s="147" t="s">
        <v>612</v>
      </c>
      <c r="B57" s="114">
        <v>10114583.138899999</v>
      </c>
      <c r="C57" s="114">
        <v>11250970.210290002</v>
      </c>
      <c r="D57" s="114">
        <v>12121000.153479999</v>
      </c>
      <c r="E57" s="114">
        <v>13177753.127319999</v>
      </c>
      <c r="F57" s="114">
        <v>13781578.03325</v>
      </c>
      <c r="G57" s="114">
        <v>14162888.65068</v>
      </c>
      <c r="H57" s="114">
        <v>13905269.85053</v>
      </c>
      <c r="I57" s="114">
        <v>14009621.35053</v>
      </c>
      <c r="J57" s="114">
        <v>14314421.233290002</v>
      </c>
      <c r="K57" s="114">
        <v>14246477.634229999</v>
      </c>
      <c r="L57" s="114">
        <v>15049179.19675</v>
      </c>
    </row>
    <row r="58" spans="1:12">
      <c r="A58" s="394" t="s">
        <v>613</v>
      </c>
      <c r="B58" s="395">
        <v>650086.69677000004</v>
      </c>
      <c r="C58" s="395">
        <v>683536.13828999992</v>
      </c>
      <c r="D58" s="395">
        <v>779841.33642999991</v>
      </c>
      <c r="E58" s="395">
        <v>873574.78078999999</v>
      </c>
      <c r="F58" s="395">
        <v>943219.82932000002</v>
      </c>
      <c r="G58" s="395">
        <v>995681.66328999994</v>
      </c>
      <c r="H58" s="395">
        <v>956917.77136999997</v>
      </c>
      <c r="I58" s="395">
        <v>896743.19389999995</v>
      </c>
      <c r="J58" s="395">
        <v>396537.91350999998</v>
      </c>
      <c r="K58" s="395">
        <v>986213.62699000002</v>
      </c>
      <c r="L58" s="395">
        <v>443632.54311999999</v>
      </c>
    </row>
    <row r="59" spans="1:12" ht="15" customHeight="1">
      <c r="A59" s="148" t="s">
        <v>614</v>
      </c>
      <c r="B59" s="114">
        <v>-160669.16019999998</v>
      </c>
      <c r="C59" s="114">
        <v>-179852.63718000002</v>
      </c>
      <c r="D59" s="114">
        <v>-213334.5601</v>
      </c>
      <c r="E59" s="114">
        <v>-237103.99362999998</v>
      </c>
      <c r="F59" s="114">
        <v>-255042.87195</v>
      </c>
      <c r="G59" s="114">
        <v>-267587.82121000002</v>
      </c>
      <c r="H59" s="114">
        <v>-275619.94770999998</v>
      </c>
      <c r="I59" s="114">
        <v>-301406.48360000004</v>
      </c>
      <c r="J59" s="114">
        <v>-139075.24867</v>
      </c>
      <c r="K59" s="114">
        <v>-346695.29872000002</v>
      </c>
      <c r="L59" s="114">
        <v>-154968.85952999999</v>
      </c>
    </row>
    <row r="60" spans="1:12" ht="15" customHeight="1">
      <c r="A60" s="147" t="s">
        <v>615</v>
      </c>
      <c r="B60" s="114">
        <v>489417.53657</v>
      </c>
      <c r="C60" s="114">
        <v>503683.50111000001</v>
      </c>
      <c r="D60" s="114">
        <v>566506.77633000002</v>
      </c>
      <c r="E60" s="114">
        <v>636470.78715999995</v>
      </c>
      <c r="F60" s="114">
        <v>688176.95736999996</v>
      </c>
      <c r="G60" s="114">
        <v>728093.84208000009</v>
      </c>
      <c r="H60" s="114">
        <v>681297.82365999999</v>
      </c>
      <c r="I60" s="114">
        <v>595336.71029999992</v>
      </c>
      <c r="J60" s="114">
        <v>257462.66484000001</v>
      </c>
      <c r="K60" s="114">
        <v>639518.32826999994</v>
      </c>
      <c r="L60" s="114">
        <v>288663.68358999997</v>
      </c>
    </row>
    <row r="61" spans="1:12" ht="15" customHeight="1">
      <c r="A61" s="116" t="s">
        <v>616</v>
      </c>
      <c r="B61" s="114">
        <v>36447.763979999996</v>
      </c>
      <c r="C61" s="114">
        <v>30782.113659999999</v>
      </c>
      <c r="D61" s="114">
        <v>32440.366819999999</v>
      </c>
      <c r="E61" s="114">
        <v>41870.564109999999</v>
      </c>
      <c r="F61" s="114">
        <v>35413.657469999998</v>
      </c>
      <c r="G61" s="114">
        <v>36480.438529999999</v>
      </c>
      <c r="H61" s="114">
        <v>34695.080829999999</v>
      </c>
      <c r="I61" s="114">
        <v>45589.144979999997</v>
      </c>
      <c r="J61" s="114">
        <v>18970.23414</v>
      </c>
      <c r="K61" s="114">
        <v>48080.40324</v>
      </c>
      <c r="L61" s="114">
        <v>21894.17988</v>
      </c>
    </row>
    <row r="62" spans="1:12" ht="15" customHeight="1">
      <c r="A62" s="148" t="s">
        <v>617</v>
      </c>
      <c r="B62" s="114">
        <v>-13813.4005</v>
      </c>
      <c r="C62" s="114">
        <v>-10048.333789999999</v>
      </c>
      <c r="D62" s="114">
        <v>-11843.44016</v>
      </c>
      <c r="E62" s="114">
        <v>-13465.73603</v>
      </c>
      <c r="F62" s="114">
        <v>-19333.268980000001</v>
      </c>
      <c r="G62" s="114">
        <v>-15691.149449999999</v>
      </c>
      <c r="H62" s="114">
        <v>-15599.500239999999</v>
      </c>
      <c r="I62" s="114">
        <v>-22919.405839999999</v>
      </c>
      <c r="J62" s="114">
        <v>-9552.6764800000001</v>
      </c>
      <c r="K62" s="114">
        <v>-28052.580579999998</v>
      </c>
      <c r="L62" s="114">
        <v>-12343.393910000001</v>
      </c>
    </row>
    <row r="63" spans="1:12" ht="15" customHeight="1">
      <c r="A63" s="117" t="s">
        <v>618</v>
      </c>
      <c r="B63" s="114">
        <v>512051.90005</v>
      </c>
      <c r="C63" s="114">
        <v>524417.28098000004</v>
      </c>
      <c r="D63" s="114">
        <v>587103.70299000002</v>
      </c>
      <c r="E63" s="114">
        <v>664875.61523999996</v>
      </c>
      <c r="F63" s="114">
        <v>704257.34586</v>
      </c>
      <c r="G63" s="114">
        <v>748883.13115999999</v>
      </c>
      <c r="H63" s="114">
        <v>700393.40425000002</v>
      </c>
      <c r="I63" s="114">
        <v>618006.44944000011</v>
      </c>
      <c r="J63" s="114">
        <v>266880.22249999997</v>
      </c>
      <c r="K63" s="114">
        <v>659546.15093</v>
      </c>
      <c r="L63" s="114">
        <v>298214.46956</v>
      </c>
    </row>
    <row r="64" spans="1:12" ht="15" customHeight="1">
      <c r="A64" s="116" t="s">
        <v>619</v>
      </c>
      <c r="B64" s="114">
        <v>90410.709189999994</v>
      </c>
      <c r="C64" s="114">
        <v>89721.305069999988</v>
      </c>
      <c r="D64" s="114">
        <v>111242.77789</v>
      </c>
      <c r="E64" s="114">
        <v>129898.54167000001</v>
      </c>
      <c r="F64" s="114">
        <v>119807.0258</v>
      </c>
      <c r="G64" s="114">
        <v>135002.77612999998</v>
      </c>
      <c r="H64" s="114">
        <v>167706.85887</v>
      </c>
      <c r="I64" s="114">
        <v>183132.59020999999</v>
      </c>
      <c r="J64" s="114">
        <v>106252.12772</v>
      </c>
      <c r="K64" s="114">
        <v>296803.15018</v>
      </c>
      <c r="L64" s="114">
        <v>97469.461040000009</v>
      </c>
    </row>
    <row r="65" spans="1:12" ht="15" customHeight="1">
      <c r="A65" s="116" t="s">
        <v>620</v>
      </c>
      <c r="B65" s="114">
        <v>-119807.26148</v>
      </c>
      <c r="C65" s="114">
        <v>-117030.66668000001</v>
      </c>
      <c r="D65" s="114">
        <v>-163805.58162000001</v>
      </c>
      <c r="E65" s="114">
        <v>-205052.27416999999</v>
      </c>
      <c r="F65" s="114">
        <v>-185349.97994999998</v>
      </c>
      <c r="G65" s="114">
        <v>-235860.88466000001</v>
      </c>
      <c r="H65" s="114">
        <v>-242172.57741</v>
      </c>
      <c r="I65" s="114">
        <v>-211233.02028999999</v>
      </c>
      <c r="J65" s="114">
        <v>-143412.39588</v>
      </c>
      <c r="K65" s="114">
        <v>-362511.81770000001</v>
      </c>
      <c r="L65" s="114">
        <v>-141392.08551</v>
      </c>
    </row>
    <row r="66" spans="1:12" ht="15" customHeight="1">
      <c r="A66" s="147" t="s">
        <v>621</v>
      </c>
      <c r="B66" s="114">
        <v>482655.34775999998</v>
      </c>
      <c r="C66" s="114">
        <v>497107.91937000002</v>
      </c>
      <c r="D66" s="114">
        <v>534540.89925999998</v>
      </c>
      <c r="E66" s="114">
        <v>589721.88274000003</v>
      </c>
      <c r="F66" s="114">
        <v>638714.39171</v>
      </c>
      <c r="G66" s="114">
        <v>648025.02263000002</v>
      </c>
      <c r="H66" s="114">
        <v>625927.68570999999</v>
      </c>
      <c r="I66" s="114">
        <v>589906.01936000003</v>
      </c>
      <c r="J66" s="114">
        <v>229719.95434</v>
      </c>
      <c r="K66" s="114">
        <v>593837.48340999999</v>
      </c>
      <c r="L66" s="114">
        <v>254291.84509000002</v>
      </c>
    </row>
    <row r="67" spans="1:12" ht="15" customHeight="1">
      <c r="A67" s="148" t="s">
        <v>622</v>
      </c>
      <c r="B67" s="114">
        <v>-444537.54972000001</v>
      </c>
      <c r="C67" s="114">
        <v>-456766.7499</v>
      </c>
      <c r="D67" s="114">
        <v>-493966.14345999999</v>
      </c>
      <c r="E67" s="114">
        <v>-549642.14038999996</v>
      </c>
      <c r="F67" s="114">
        <v>-596260.39016999991</v>
      </c>
      <c r="G67" s="114">
        <v>-594797.12649000005</v>
      </c>
      <c r="H67" s="114">
        <v>-573764.30342000001</v>
      </c>
      <c r="I67" s="114">
        <v>-554342.69232999999</v>
      </c>
      <c r="J67" s="114">
        <v>-238086.21344999998</v>
      </c>
      <c r="K67" s="114">
        <v>-583284.92233000009</v>
      </c>
      <c r="L67" s="114">
        <v>-256350.06435</v>
      </c>
    </row>
    <row r="68" spans="1:12" ht="15" customHeight="1">
      <c r="A68" s="117" t="s">
        <v>623</v>
      </c>
      <c r="B68" s="114">
        <v>38117.798040000001</v>
      </c>
      <c r="C68" s="114">
        <v>40341.169470000001</v>
      </c>
      <c r="D68" s="114">
        <v>40574.755799999999</v>
      </c>
      <c r="E68" s="114">
        <v>40079.74235</v>
      </c>
      <c r="F68" s="114">
        <v>42454.001539999997</v>
      </c>
      <c r="G68" s="114">
        <v>53227.896139999997</v>
      </c>
      <c r="H68" s="114">
        <v>52163.382290000001</v>
      </c>
      <c r="I68" s="114">
        <v>35563.32703</v>
      </c>
      <c r="J68" s="114">
        <v>-8366.2591100000009</v>
      </c>
      <c r="K68" s="114">
        <v>10552.561079999999</v>
      </c>
      <c r="L68" s="114">
        <v>-2058.2192599999998</v>
      </c>
    </row>
    <row r="69" spans="1:12" ht="15" customHeight="1">
      <c r="A69" s="117" t="s">
        <v>624</v>
      </c>
      <c r="B69" s="114">
        <v>247.05882</v>
      </c>
      <c r="C69" s="114">
        <v>139.16004999999998</v>
      </c>
      <c r="D69" s="114">
        <v>86.879199999999997</v>
      </c>
      <c r="E69" s="114">
        <v>140.77169000000001</v>
      </c>
      <c r="F69" s="114">
        <v>388.72230999999999</v>
      </c>
      <c r="G69" s="114">
        <v>210.92975000000001</v>
      </c>
      <c r="H69" s="114">
        <v>277.25900999999999</v>
      </c>
      <c r="I69" s="114">
        <v>901.4703199999999</v>
      </c>
      <c r="J69" s="114">
        <v>119.20521000000001</v>
      </c>
      <c r="K69" s="114">
        <v>244.49601999999999</v>
      </c>
      <c r="L69" s="114">
        <v>30.662990000000001</v>
      </c>
    </row>
    <row r="70" spans="1:12" ht="15" customHeight="1">
      <c r="A70" s="115" t="s">
        <v>971</v>
      </c>
      <c r="B70" s="114">
        <v>240.37679999999997</v>
      </c>
      <c r="C70" s="114">
        <v>136.67183</v>
      </c>
      <c r="D70" s="114">
        <v>84.544499999999999</v>
      </c>
      <c r="E70" s="114">
        <v>138.82195000000002</v>
      </c>
      <c r="F70" s="114">
        <v>387.14178000000004</v>
      </c>
      <c r="G70" s="114">
        <v>207.10499999999999</v>
      </c>
      <c r="H70" s="114">
        <v>274.63675000000001</v>
      </c>
      <c r="I70" s="114">
        <v>896.22306999999989</v>
      </c>
      <c r="J70" s="114">
        <v>118.49574000000001</v>
      </c>
      <c r="K70" s="114">
        <v>241.45371</v>
      </c>
      <c r="L70" s="114">
        <v>28.194849999999999</v>
      </c>
    </row>
    <row r="71" spans="1:12" ht="15" customHeight="1">
      <c r="A71" s="115" t="s">
        <v>972</v>
      </c>
      <c r="B71" s="114">
        <v>6.6820200000000005</v>
      </c>
      <c r="C71" s="114">
        <v>2.4882199999999997</v>
      </c>
      <c r="D71" s="114">
        <v>2.3346999999999998</v>
      </c>
      <c r="E71" s="114">
        <v>1.94974</v>
      </c>
      <c r="F71" s="114">
        <v>1.58053</v>
      </c>
      <c r="G71" s="114">
        <v>3.8247499999999999</v>
      </c>
      <c r="H71" s="114">
        <v>2.6222600000000003</v>
      </c>
      <c r="I71" s="114">
        <v>5.2472500000000002</v>
      </c>
      <c r="J71" s="114">
        <v>0.70947000000000005</v>
      </c>
      <c r="K71" s="114">
        <v>3.0423100000000001</v>
      </c>
      <c r="L71" s="114">
        <v>2.46814</v>
      </c>
    </row>
    <row r="72" spans="1:12" ht="15" customHeight="1">
      <c r="A72" s="147" t="s">
        <v>625</v>
      </c>
      <c r="B72" s="114">
        <v>-293.82848999999999</v>
      </c>
      <c r="C72" s="114">
        <v>-107.93689000000001</v>
      </c>
      <c r="D72" s="114">
        <v>-328.60689000000002</v>
      </c>
      <c r="E72" s="114">
        <v>-444.99777</v>
      </c>
      <c r="F72" s="114">
        <v>-47.838190000000004</v>
      </c>
      <c r="G72" s="114">
        <v>-519.27657999999997</v>
      </c>
      <c r="H72" s="114">
        <v>-591.58894999999995</v>
      </c>
      <c r="I72" s="114">
        <v>-1108.4067299999999</v>
      </c>
      <c r="J72" s="114">
        <v>3.2074400000000001</v>
      </c>
      <c r="K72" s="114">
        <v>-50.201769999999996</v>
      </c>
      <c r="L72" s="114">
        <v>-265.78340000000003</v>
      </c>
    </row>
    <row r="73" spans="1:12" ht="15" customHeight="1">
      <c r="A73" s="147" t="s">
        <v>1259</v>
      </c>
      <c r="B73" s="114">
        <v>-289.00342000000001</v>
      </c>
      <c r="C73" s="114">
        <v>-106.42736000000001</v>
      </c>
      <c r="D73" s="114">
        <v>-327.26612</v>
      </c>
      <c r="E73" s="114">
        <v>-443.92697999999996</v>
      </c>
      <c r="F73" s="114">
        <v>-47.320769999999996</v>
      </c>
      <c r="G73" s="114">
        <v>-519.13290000000006</v>
      </c>
      <c r="H73" s="114">
        <v>-591.53971999999999</v>
      </c>
      <c r="I73" s="114">
        <v>-1107.8843200000001</v>
      </c>
      <c r="J73" s="114">
        <v>-14.390379999999999</v>
      </c>
      <c r="K73" s="114">
        <v>-50.199260000000002</v>
      </c>
      <c r="L73" s="114">
        <v>-265.77451000000002</v>
      </c>
    </row>
    <row r="74" spans="1:12" ht="15" customHeight="1">
      <c r="A74" s="148" t="s">
        <v>973</v>
      </c>
      <c r="B74" s="114">
        <v>-4.8250699999999993</v>
      </c>
      <c r="C74" s="114">
        <v>-1.50953</v>
      </c>
      <c r="D74" s="114">
        <v>-1.34077</v>
      </c>
      <c r="E74" s="114">
        <v>-1.0707899999999999</v>
      </c>
      <c r="F74" s="114">
        <v>-0.51741999999999999</v>
      </c>
      <c r="G74" s="114">
        <v>-0.14368</v>
      </c>
      <c r="H74" s="114">
        <v>-4.9229999999999996E-2</v>
      </c>
      <c r="I74" s="114">
        <v>-0.52240999999999993</v>
      </c>
      <c r="J74" s="114">
        <v>17.597819999999999</v>
      </c>
      <c r="K74" s="114">
        <v>-2.5099999999999996E-3</v>
      </c>
      <c r="L74" s="114">
        <v>-8.8900000000000003E-3</v>
      </c>
    </row>
    <row r="75" spans="1:12" ht="15" customHeight="1">
      <c r="A75" s="147" t="s">
        <v>626</v>
      </c>
      <c r="B75" s="114">
        <v>38071.02837</v>
      </c>
      <c r="C75" s="114">
        <v>40372.392630000002</v>
      </c>
      <c r="D75" s="114">
        <v>40333.028109999999</v>
      </c>
      <c r="E75" s="114">
        <v>39775.51627</v>
      </c>
      <c r="F75" s="114">
        <v>42794.88566</v>
      </c>
      <c r="G75" s="114">
        <v>52919.549310000002</v>
      </c>
      <c r="H75" s="114">
        <v>51849.052349999998</v>
      </c>
      <c r="I75" s="114">
        <v>35356.390619999998</v>
      </c>
      <c r="J75" s="114">
        <v>-8243.8464600000007</v>
      </c>
      <c r="K75" s="114">
        <v>10746.85533</v>
      </c>
      <c r="L75" s="114">
        <v>-2293.3396699999998</v>
      </c>
    </row>
    <row r="76" spans="1:12" ht="15" customHeight="1">
      <c r="A76" s="149" t="s">
        <v>962</v>
      </c>
      <c r="B76" s="114">
        <v>-564.02329000000009</v>
      </c>
      <c r="C76" s="114">
        <v>-539.98868999999991</v>
      </c>
      <c r="D76" s="114">
        <v>-627.3908100000001</v>
      </c>
      <c r="E76" s="114">
        <v>400.96357</v>
      </c>
      <c r="F76" s="114">
        <v>-27.545720000000003</v>
      </c>
      <c r="G76" s="114">
        <v>-970.35082</v>
      </c>
      <c r="H76" s="114">
        <v>176.22892999999999</v>
      </c>
      <c r="I76" s="114">
        <v>-1327.0554199999999</v>
      </c>
      <c r="J76" s="114">
        <v>-396.58040999999997</v>
      </c>
      <c r="K76" s="114">
        <v>-1042.94595</v>
      </c>
      <c r="L76" s="114">
        <v>-342.00869</v>
      </c>
    </row>
    <row r="77" spans="1:12" ht="15" customHeight="1">
      <c r="A77" s="117" t="s">
        <v>627</v>
      </c>
      <c r="B77" s="114">
        <v>37507.005079999995</v>
      </c>
      <c r="C77" s="114">
        <v>39832.403939999997</v>
      </c>
      <c r="D77" s="114">
        <v>39705.637299999995</v>
      </c>
      <c r="E77" s="114">
        <v>40176.47984</v>
      </c>
      <c r="F77" s="114">
        <v>42767.339939999998</v>
      </c>
      <c r="G77" s="114">
        <v>51949.198490000002</v>
      </c>
      <c r="H77" s="114">
        <v>52025.281280000003</v>
      </c>
      <c r="I77" s="114">
        <v>34029.335200000001</v>
      </c>
      <c r="J77" s="114">
        <v>-8640.4268699999993</v>
      </c>
      <c r="K77" s="114">
        <v>9703.909380000001</v>
      </c>
      <c r="L77" s="114">
        <v>-2635.34836</v>
      </c>
    </row>
    <row r="78" spans="1:12" ht="15" customHeight="1">
      <c r="A78" s="116" t="s">
        <v>628</v>
      </c>
      <c r="B78" s="114">
        <v>-328.78746000000001</v>
      </c>
      <c r="C78" s="114">
        <v>-141.54326</v>
      </c>
      <c r="D78" s="114">
        <v>2476.8597599999998</v>
      </c>
      <c r="E78" s="114">
        <v>4436.5932699999994</v>
      </c>
      <c r="F78" s="114">
        <v>1978.15608</v>
      </c>
      <c r="G78" s="114">
        <v>1267.5048999999999</v>
      </c>
      <c r="H78" s="114">
        <v>-2677.1809600000001</v>
      </c>
      <c r="I78" s="114">
        <v>4189.6991699999999</v>
      </c>
      <c r="J78" s="114">
        <v>12738.863589999999</v>
      </c>
      <c r="K78" s="114">
        <v>16348.55897</v>
      </c>
      <c r="L78" s="114">
        <v>1396.8430499999999</v>
      </c>
    </row>
    <row r="79" spans="1:12" ht="15" customHeight="1">
      <c r="A79" s="147" t="s">
        <v>629</v>
      </c>
      <c r="B79" s="114">
        <v>37178.217619999996</v>
      </c>
      <c r="C79" s="114">
        <v>39690.860679999998</v>
      </c>
      <c r="D79" s="114">
        <v>42182.497060000002</v>
      </c>
      <c r="E79" s="114">
        <v>44613.073109999998</v>
      </c>
      <c r="F79" s="114">
        <v>44745.496020000006</v>
      </c>
      <c r="G79" s="114">
        <v>53216.703390000002</v>
      </c>
      <c r="H79" s="114">
        <v>49348.100319999998</v>
      </c>
      <c r="I79" s="114">
        <v>38219.034369999994</v>
      </c>
      <c r="J79" s="114">
        <v>4098.4367200000006</v>
      </c>
      <c r="K79" s="114">
        <v>26052.468350000003</v>
      </c>
      <c r="L79" s="114">
        <v>-1238.50531</v>
      </c>
    </row>
    <row r="80" spans="1:12" ht="15" customHeight="1">
      <c r="A80" s="116" t="s">
        <v>630</v>
      </c>
      <c r="B80" s="114">
        <v>0</v>
      </c>
      <c r="C80" s="114">
        <v>0</v>
      </c>
      <c r="D80" s="114">
        <v>0</v>
      </c>
      <c r="E80" s="114">
        <v>0</v>
      </c>
      <c r="F80" s="114">
        <v>0</v>
      </c>
      <c r="G80" s="114">
        <v>1.0000000000000001E-5</v>
      </c>
      <c r="H80" s="114">
        <v>0</v>
      </c>
      <c r="I80" s="114">
        <v>0</v>
      </c>
      <c r="J80" s="114">
        <v>0</v>
      </c>
      <c r="K80" s="114">
        <v>0</v>
      </c>
      <c r="L80" s="114">
        <v>0</v>
      </c>
    </row>
    <row r="81" spans="1:12" ht="15" customHeight="1">
      <c r="A81" s="147" t="s">
        <v>631</v>
      </c>
      <c r="B81" s="114">
        <v>37178.217619999996</v>
      </c>
      <c r="C81" s="114">
        <v>39690.860679999998</v>
      </c>
      <c r="D81" s="114">
        <v>42182.497060000002</v>
      </c>
      <c r="E81" s="114">
        <v>44613.073109999998</v>
      </c>
      <c r="F81" s="114">
        <v>44745.496020000006</v>
      </c>
      <c r="G81" s="114">
        <v>53216.703399999999</v>
      </c>
      <c r="H81" s="114">
        <v>49348.100319999998</v>
      </c>
      <c r="I81" s="114">
        <v>38219.034369999994</v>
      </c>
      <c r="J81" s="114">
        <v>4098.4367200000006</v>
      </c>
      <c r="K81" s="114">
        <v>26052.468350000003</v>
      </c>
      <c r="L81" s="114">
        <v>-1238.50531</v>
      </c>
    </row>
    <row r="82" spans="1:12" ht="15" customHeight="1" thickBot="1">
      <c r="A82" s="116" t="s">
        <v>632</v>
      </c>
      <c r="B82" s="114">
        <v>-3832.5249100000001</v>
      </c>
      <c r="C82" s="114">
        <v>-4791.1222300000009</v>
      </c>
      <c r="D82" s="114">
        <v>-5016.2301699999998</v>
      </c>
      <c r="E82" s="114">
        <v>-4367.5056399999994</v>
      </c>
      <c r="F82" s="114">
        <v>-8313.5009200000004</v>
      </c>
      <c r="G82" s="114">
        <v>-11442.134400000001</v>
      </c>
      <c r="H82" s="114">
        <v>-10483.004150000001</v>
      </c>
      <c r="I82" s="114">
        <v>-6013.4257099999995</v>
      </c>
      <c r="J82" s="114">
        <v>-1809.0990099999999</v>
      </c>
      <c r="K82" s="114">
        <v>-4506.4706999999999</v>
      </c>
      <c r="L82" s="114">
        <v>-1085.7359799999999</v>
      </c>
    </row>
    <row r="83" spans="1:12" ht="15" customHeight="1" thickTop="1" thickBot="1">
      <c r="A83" s="392" t="s">
        <v>633</v>
      </c>
      <c r="B83" s="393">
        <v>33345.692710000003</v>
      </c>
      <c r="C83" s="393">
        <v>34899.738450000004</v>
      </c>
      <c r="D83" s="393">
        <v>37166.266889999999</v>
      </c>
      <c r="E83" s="393">
        <v>40245.567470000002</v>
      </c>
      <c r="F83" s="393">
        <v>36431.9951</v>
      </c>
      <c r="G83" s="393">
        <v>41774.569000000003</v>
      </c>
      <c r="H83" s="393">
        <v>38865.096170000004</v>
      </c>
      <c r="I83" s="393">
        <v>32205.608660000002</v>
      </c>
      <c r="J83" s="393">
        <v>2289.3377099999998</v>
      </c>
      <c r="K83" s="393">
        <v>21545.997649999998</v>
      </c>
      <c r="L83" s="393">
        <v>-2324.2412899999999</v>
      </c>
    </row>
    <row r="84" spans="1:12" ht="3.75" customHeight="1" thickTop="1" thickBot="1">
      <c r="A84" s="118"/>
      <c r="B84" s="119"/>
      <c r="C84" s="119"/>
      <c r="D84" s="119"/>
      <c r="E84" s="119"/>
      <c r="F84" s="119"/>
      <c r="G84" s="119"/>
      <c r="H84" s="119"/>
      <c r="I84" s="119"/>
      <c r="J84" s="119"/>
      <c r="K84" s="119"/>
      <c r="L84" s="119"/>
    </row>
    <row r="85" spans="1:12" ht="15" customHeight="1" thickTop="1">
      <c r="A85" s="70"/>
      <c r="B85" s="25"/>
      <c r="C85" s="25"/>
      <c r="D85" s="25"/>
      <c r="E85" s="25"/>
      <c r="F85" s="25"/>
      <c r="G85" s="25"/>
      <c r="H85" s="25"/>
      <c r="I85" s="25"/>
      <c r="J85" s="25"/>
      <c r="K85" s="25"/>
      <c r="L85" s="25"/>
    </row>
  </sheetData>
  <mergeCells count="3">
    <mergeCell ref="A1:L1"/>
    <mergeCell ref="A2:L2"/>
    <mergeCell ref="A3:L3"/>
  </mergeCells>
  <pageMargins left="0.88" right="0.75" top="0.76" bottom="0.56999999999999995" header="0.74" footer="0.22"/>
  <pageSetup scale="40"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topLeftCell="C1" zoomScaleNormal="100" workbookViewId="0">
      <selection activeCell="C1" sqref="C1:N1"/>
    </sheetView>
  </sheetViews>
  <sheetFormatPr defaultRowHeight="12.75"/>
  <cols>
    <col min="1" max="1" width="3" style="44" hidden="1" customWidth="1"/>
    <col min="2" max="2" width="6" style="44" hidden="1" customWidth="1"/>
    <col min="3" max="3" width="81.5703125" style="44" customWidth="1"/>
    <col min="4" max="6" width="8.28515625" style="44" bestFit="1" customWidth="1"/>
    <col min="7" max="7" width="7.28515625" style="44" bestFit="1" customWidth="1"/>
    <col min="8" max="8" width="8.28515625" style="44" bestFit="1" customWidth="1"/>
    <col min="9" max="9" width="7.28515625" style="44" bestFit="1" customWidth="1"/>
    <col min="10" max="11" width="8.28515625" style="44" bestFit="1" customWidth="1"/>
    <col min="12" max="13" width="8.28515625" style="44" customWidth="1"/>
    <col min="14" max="14" width="8.28515625" style="44" bestFit="1" customWidth="1"/>
    <col min="15" max="257" width="9.140625" style="44"/>
    <col min="258" max="259" width="0" style="44" hidden="1" customWidth="1"/>
    <col min="260" max="260" width="81.5703125" style="44" customWidth="1"/>
    <col min="261" max="269" width="13.140625" style="44" customWidth="1"/>
    <col min="270" max="513" width="9.140625" style="44"/>
    <col min="514" max="515" width="0" style="44" hidden="1" customWidth="1"/>
    <col min="516" max="516" width="81.5703125" style="44" customWidth="1"/>
    <col min="517" max="525" width="13.140625" style="44" customWidth="1"/>
    <col min="526" max="769" width="9.140625" style="44"/>
    <col min="770" max="771" width="0" style="44" hidden="1" customWidth="1"/>
    <col min="772" max="772" width="81.5703125" style="44" customWidth="1"/>
    <col min="773" max="781" width="13.140625" style="44" customWidth="1"/>
    <col min="782" max="1025" width="9.140625" style="44"/>
    <col min="1026" max="1027" width="0" style="44" hidden="1" customWidth="1"/>
    <col min="1028" max="1028" width="81.5703125" style="44" customWidth="1"/>
    <col min="1029" max="1037" width="13.140625" style="44" customWidth="1"/>
    <col min="1038" max="1281" width="9.140625" style="44"/>
    <col min="1282" max="1283" width="0" style="44" hidden="1" customWidth="1"/>
    <col min="1284" max="1284" width="81.5703125" style="44" customWidth="1"/>
    <col min="1285" max="1293" width="13.140625" style="44" customWidth="1"/>
    <col min="1294" max="1537" width="9.140625" style="44"/>
    <col min="1538" max="1539" width="0" style="44" hidden="1" customWidth="1"/>
    <col min="1540" max="1540" width="81.5703125" style="44" customWidth="1"/>
    <col min="1541" max="1549" width="13.140625" style="44" customWidth="1"/>
    <col min="1550" max="1793" width="9.140625" style="44"/>
    <col min="1794" max="1795" width="0" style="44" hidden="1" customWidth="1"/>
    <col min="1796" max="1796" width="81.5703125" style="44" customWidth="1"/>
    <col min="1797" max="1805" width="13.140625" style="44" customWidth="1"/>
    <col min="1806" max="2049" width="9.140625" style="44"/>
    <col min="2050" max="2051" width="0" style="44" hidden="1" customWidth="1"/>
    <col min="2052" max="2052" width="81.5703125" style="44" customWidth="1"/>
    <col min="2053" max="2061" width="13.140625" style="44" customWidth="1"/>
    <col min="2062" max="2305" width="9.140625" style="44"/>
    <col min="2306" max="2307" width="0" style="44" hidden="1" customWidth="1"/>
    <col min="2308" max="2308" width="81.5703125" style="44" customWidth="1"/>
    <col min="2309" max="2317" width="13.140625" style="44" customWidth="1"/>
    <col min="2318" max="2561" width="9.140625" style="44"/>
    <col min="2562" max="2563" width="0" style="44" hidden="1" customWidth="1"/>
    <col min="2564" max="2564" width="81.5703125" style="44" customWidth="1"/>
    <col min="2565" max="2573" width="13.140625" style="44" customWidth="1"/>
    <col min="2574" max="2817" width="9.140625" style="44"/>
    <col min="2818" max="2819" width="0" style="44" hidden="1" customWidth="1"/>
    <col min="2820" max="2820" width="81.5703125" style="44" customWidth="1"/>
    <col min="2821" max="2829" width="13.140625" style="44" customWidth="1"/>
    <col min="2830" max="3073" width="9.140625" style="44"/>
    <col min="3074" max="3075" width="0" style="44" hidden="1" customWidth="1"/>
    <col min="3076" max="3076" width="81.5703125" style="44" customWidth="1"/>
    <col min="3077" max="3085" width="13.140625" style="44" customWidth="1"/>
    <col min="3086" max="3329" width="9.140625" style="44"/>
    <col min="3330" max="3331" width="0" style="44" hidden="1" customWidth="1"/>
    <col min="3332" max="3332" width="81.5703125" style="44" customWidth="1"/>
    <col min="3333" max="3341" width="13.140625" style="44" customWidth="1"/>
    <col min="3342" max="3585" width="9.140625" style="44"/>
    <col min="3586" max="3587" width="0" style="44" hidden="1" customWidth="1"/>
    <col min="3588" max="3588" width="81.5703125" style="44" customWidth="1"/>
    <col min="3589" max="3597" width="13.140625" style="44" customWidth="1"/>
    <col min="3598" max="3841" width="9.140625" style="44"/>
    <col min="3842" max="3843" width="0" style="44" hidden="1" customWidth="1"/>
    <col min="3844" max="3844" width="81.5703125" style="44" customWidth="1"/>
    <col min="3845" max="3853" width="13.140625" style="44" customWidth="1"/>
    <col min="3854" max="4097" width="9.140625" style="44"/>
    <col min="4098" max="4099" width="0" style="44" hidden="1" customWidth="1"/>
    <col min="4100" max="4100" width="81.5703125" style="44" customWidth="1"/>
    <col min="4101" max="4109" width="13.140625" style="44" customWidth="1"/>
    <col min="4110" max="4353" width="9.140625" style="44"/>
    <col min="4354" max="4355" width="0" style="44" hidden="1" customWidth="1"/>
    <col min="4356" max="4356" width="81.5703125" style="44" customWidth="1"/>
    <col min="4357" max="4365" width="13.140625" style="44" customWidth="1"/>
    <col min="4366" max="4609" width="9.140625" style="44"/>
    <col min="4610" max="4611" width="0" style="44" hidden="1" customWidth="1"/>
    <col min="4612" max="4612" width="81.5703125" style="44" customWidth="1"/>
    <col min="4613" max="4621" width="13.140625" style="44" customWidth="1"/>
    <col min="4622" max="4865" width="9.140625" style="44"/>
    <col min="4866" max="4867" width="0" style="44" hidden="1" customWidth="1"/>
    <col min="4868" max="4868" width="81.5703125" style="44" customWidth="1"/>
    <col min="4869" max="4877" width="13.140625" style="44" customWidth="1"/>
    <col min="4878" max="5121" width="9.140625" style="44"/>
    <col min="5122" max="5123" width="0" style="44" hidden="1" customWidth="1"/>
    <col min="5124" max="5124" width="81.5703125" style="44" customWidth="1"/>
    <col min="5125" max="5133" width="13.140625" style="44" customWidth="1"/>
    <col min="5134" max="5377" width="9.140625" style="44"/>
    <col min="5378" max="5379" width="0" style="44" hidden="1" customWidth="1"/>
    <col min="5380" max="5380" width="81.5703125" style="44" customWidth="1"/>
    <col min="5381" max="5389" width="13.140625" style="44" customWidth="1"/>
    <col min="5390" max="5633" width="9.140625" style="44"/>
    <col min="5634" max="5635" width="0" style="44" hidden="1" customWidth="1"/>
    <col min="5636" max="5636" width="81.5703125" style="44" customWidth="1"/>
    <col min="5637" max="5645" width="13.140625" style="44" customWidth="1"/>
    <col min="5646" max="5889" width="9.140625" style="44"/>
    <col min="5890" max="5891" width="0" style="44" hidden="1" customWidth="1"/>
    <col min="5892" max="5892" width="81.5703125" style="44" customWidth="1"/>
    <col min="5893" max="5901" width="13.140625" style="44" customWidth="1"/>
    <col min="5902" max="6145" width="9.140625" style="44"/>
    <col min="6146" max="6147" width="0" style="44" hidden="1" customWidth="1"/>
    <col min="6148" max="6148" width="81.5703125" style="44" customWidth="1"/>
    <col min="6149" max="6157" width="13.140625" style="44" customWidth="1"/>
    <col min="6158" max="6401" width="9.140625" style="44"/>
    <col min="6402" max="6403" width="0" style="44" hidden="1" customWidth="1"/>
    <col min="6404" max="6404" width="81.5703125" style="44" customWidth="1"/>
    <col min="6405" max="6413" width="13.140625" style="44" customWidth="1"/>
    <col min="6414" max="6657" width="9.140625" style="44"/>
    <col min="6658" max="6659" width="0" style="44" hidden="1" customWidth="1"/>
    <col min="6660" max="6660" width="81.5703125" style="44" customWidth="1"/>
    <col min="6661" max="6669" width="13.140625" style="44" customWidth="1"/>
    <col min="6670" max="6913" width="9.140625" style="44"/>
    <col min="6914" max="6915" width="0" style="44" hidden="1" customWidth="1"/>
    <col min="6916" max="6916" width="81.5703125" style="44" customWidth="1"/>
    <col min="6917" max="6925" width="13.140625" style="44" customWidth="1"/>
    <col min="6926" max="7169" width="9.140625" style="44"/>
    <col min="7170" max="7171" width="0" style="44" hidden="1" customWidth="1"/>
    <col min="7172" max="7172" width="81.5703125" style="44" customWidth="1"/>
    <col min="7173" max="7181" width="13.140625" style="44" customWidth="1"/>
    <col min="7182" max="7425" width="9.140625" style="44"/>
    <col min="7426" max="7427" width="0" style="44" hidden="1" customWidth="1"/>
    <col min="7428" max="7428" width="81.5703125" style="44" customWidth="1"/>
    <col min="7429" max="7437" width="13.140625" style="44" customWidth="1"/>
    <col min="7438" max="7681" width="9.140625" style="44"/>
    <col min="7682" max="7683" width="0" style="44" hidden="1" customWidth="1"/>
    <col min="7684" max="7684" width="81.5703125" style="44" customWidth="1"/>
    <col min="7685" max="7693" width="13.140625" style="44" customWidth="1"/>
    <col min="7694" max="7937" width="9.140625" style="44"/>
    <col min="7938" max="7939" width="0" style="44" hidden="1" customWidth="1"/>
    <col min="7940" max="7940" width="81.5703125" style="44" customWidth="1"/>
    <col min="7941" max="7949" width="13.140625" style="44" customWidth="1"/>
    <col min="7950" max="8193" width="9.140625" style="44"/>
    <col min="8194" max="8195" width="0" style="44" hidden="1" customWidth="1"/>
    <col min="8196" max="8196" width="81.5703125" style="44" customWidth="1"/>
    <col min="8197" max="8205" width="13.140625" style="44" customWidth="1"/>
    <col min="8206" max="8449" width="9.140625" style="44"/>
    <col min="8450" max="8451" width="0" style="44" hidden="1" customWidth="1"/>
    <col min="8452" max="8452" width="81.5703125" style="44" customWidth="1"/>
    <col min="8453" max="8461" width="13.140625" style="44" customWidth="1"/>
    <col min="8462" max="8705" width="9.140625" style="44"/>
    <col min="8706" max="8707" width="0" style="44" hidden="1" customWidth="1"/>
    <col min="8708" max="8708" width="81.5703125" style="44" customWidth="1"/>
    <col min="8709" max="8717" width="13.140625" style="44" customWidth="1"/>
    <col min="8718" max="8961" width="9.140625" style="44"/>
    <col min="8962" max="8963" width="0" style="44" hidden="1" customWidth="1"/>
    <col min="8964" max="8964" width="81.5703125" style="44" customWidth="1"/>
    <col min="8965" max="8973" width="13.140625" style="44" customWidth="1"/>
    <col min="8974" max="9217" width="9.140625" style="44"/>
    <col min="9218" max="9219" width="0" style="44" hidden="1" customWidth="1"/>
    <col min="9220" max="9220" width="81.5703125" style="44" customWidth="1"/>
    <col min="9221" max="9229" width="13.140625" style="44" customWidth="1"/>
    <col min="9230" max="9473" width="9.140625" style="44"/>
    <col min="9474" max="9475" width="0" style="44" hidden="1" customWidth="1"/>
    <col min="9476" max="9476" width="81.5703125" style="44" customWidth="1"/>
    <col min="9477" max="9485" width="13.140625" style="44" customWidth="1"/>
    <col min="9486" max="9729" width="9.140625" style="44"/>
    <col min="9730" max="9731" width="0" style="44" hidden="1" customWidth="1"/>
    <col min="9732" max="9732" width="81.5703125" style="44" customWidth="1"/>
    <col min="9733" max="9741" width="13.140625" style="44" customWidth="1"/>
    <col min="9742" max="9985" width="9.140625" style="44"/>
    <col min="9986" max="9987" width="0" style="44" hidden="1" customWidth="1"/>
    <col min="9988" max="9988" width="81.5703125" style="44" customWidth="1"/>
    <col min="9989" max="9997" width="13.140625" style="44" customWidth="1"/>
    <col min="9998" max="10241" width="9.140625" style="44"/>
    <col min="10242" max="10243" width="0" style="44" hidden="1" customWidth="1"/>
    <col min="10244" max="10244" width="81.5703125" style="44" customWidth="1"/>
    <col min="10245" max="10253" width="13.140625" style="44" customWidth="1"/>
    <col min="10254" max="10497" width="9.140625" style="44"/>
    <col min="10498" max="10499" width="0" style="44" hidden="1" customWidth="1"/>
    <col min="10500" max="10500" width="81.5703125" style="44" customWidth="1"/>
    <col min="10501" max="10509" width="13.140625" style="44" customWidth="1"/>
    <col min="10510" max="10753" width="9.140625" style="44"/>
    <col min="10754" max="10755" width="0" style="44" hidden="1" customWidth="1"/>
    <col min="10756" max="10756" width="81.5703125" style="44" customWidth="1"/>
    <col min="10757" max="10765" width="13.140625" style="44" customWidth="1"/>
    <col min="10766" max="11009" width="9.140625" style="44"/>
    <col min="11010" max="11011" width="0" style="44" hidden="1" customWidth="1"/>
    <col min="11012" max="11012" width="81.5703125" style="44" customWidth="1"/>
    <col min="11013" max="11021" width="13.140625" style="44" customWidth="1"/>
    <col min="11022" max="11265" width="9.140625" style="44"/>
    <col min="11266" max="11267" width="0" style="44" hidden="1" customWidth="1"/>
    <col min="11268" max="11268" width="81.5703125" style="44" customWidth="1"/>
    <col min="11269" max="11277" width="13.140625" style="44" customWidth="1"/>
    <col min="11278" max="11521" width="9.140625" style="44"/>
    <col min="11522" max="11523" width="0" style="44" hidden="1" customWidth="1"/>
    <col min="11524" max="11524" width="81.5703125" style="44" customWidth="1"/>
    <col min="11525" max="11533" width="13.140625" style="44" customWidth="1"/>
    <col min="11534" max="11777" width="9.140625" style="44"/>
    <col min="11778" max="11779" width="0" style="44" hidden="1" customWidth="1"/>
    <col min="11780" max="11780" width="81.5703125" style="44" customWidth="1"/>
    <col min="11781" max="11789" width="13.140625" style="44" customWidth="1"/>
    <col min="11790" max="12033" width="9.140625" style="44"/>
    <col min="12034" max="12035" width="0" style="44" hidden="1" customWidth="1"/>
    <col min="12036" max="12036" width="81.5703125" style="44" customWidth="1"/>
    <col min="12037" max="12045" width="13.140625" style="44" customWidth="1"/>
    <col min="12046" max="12289" width="9.140625" style="44"/>
    <col min="12290" max="12291" width="0" style="44" hidden="1" customWidth="1"/>
    <col min="12292" max="12292" width="81.5703125" style="44" customWidth="1"/>
    <col min="12293" max="12301" width="13.140625" style="44" customWidth="1"/>
    <col min="12302" max="12545" width="9.140625" style="44"/>
    <col min="12546" max="12547" width="0" style="44" hidden="1" customWidth="1"/>
    <col min="12548" max="12548" width="81.5703125" style="44" customWidth="1"/>
    <col min="12549" max="12557" width="13.140625" style="44" customWidth="1"/>
    <col min="12558" max="12801" width="9.140625" style="44"/>
    <col min="12802" max="12803" width="0" style="44" hidden="1" customWidth="1"/>
    <col min="12804" max="12804" width="81.5703125" style="44" customWidth="1"/>
    <col min="12805" max="12813" width="13.140625" style="44" customWidth="1"/>
    <col min="12814" max="13057" width="9.140625" style="44"/>
    <col min="13058" max="13059" width="0" style="44" hidden="1" customWidth="1"/>
    <col min="13060" max="13060" width="81.5703125" style="44" customWidth="1"/>
    <col min="13061" max="13069" width="13.140625" style="44" customWidth="1"/>
    <col min="13070" max="13313" width="9.140625" style="44"/>
    <col min="13314" max="13315" width="0" style="44" hidden="1" customWidth="1"/>
    <col min="13316" max="13316" width="81.5703125" style="44" customWidth="1"/>
    <col min="13317" max="13325" width="13.140625" style="44" customWidth="1"/>
    <col min="13326" max="13569" width="9.140625" style="44"/>
    <col min="13570" max="13571" width="0" style="44" hidden="1" customWidth="1"/>
    <col min="13572" max="13572" width="81.5703125" style="44" customWidth="1"/>
    <col min="13573" max="13581" width="13.140625" style="44" customWidth="1"/>
    <col min="13582" max="13825" width="9.140625" style="44"/>
    <col min="13826" max="13827" width="0" style="44" hidden="1" customWidth="1"/>
    <col min="13828" max="13828" width="81.5703125" style="44" customWidth="1"/>
    <col min="13829" max="13837" width="13.140625" style="44" customWidth="1"/>
    <col min="13838" max="14081" width="9.140625" style="44"/>
    <col min="14082" max="14083" width="0" style="44" hidden="1" customWidth="1"/>
    <col min="14084" max="14084" width="81.5703125" style="44" customWidth="1"/>
    <col min="14085" max="14093" width="13.140625" style="44" customWidth="1"/>
    <col min="14094" max="14337" width="9.140625" style="44"/>
    <col min="14338" max="14339" width="0" style="44" hidden="1" customWidth="1"/>
    <col min="14340" max="14340" width="81.5703125" style="44" customWidth="1"/>
    <col min="14341" max="14349" width="13.140625" style="44" customWidth="1"/>
    <col min="14350" max="14593" width="9.140625" style="44"/>
    <col min="14594" max="14595" width="0" style="44" hidden="1" customWidth="1"/>
    <col min="14596" max="14596" width="81.5703125" style="44" customWidth="1"/>
    <col min="14597" max="14605" width="13.140625" style="44" customWidth="1"/>
    <col min="14606" max="14849" width="9.140625" style="44"/>
    <col min="14850" max="14851" width="0" style="44" hidden="1" customWidth="1"/>
    <col min="14852" max="14852" width="81.5703125" style="44" customWidth="1"/>
    <col min="14853" max="14861" width="13.140625" style="44" customWidth="1"/>
    <col min="14862" max="15105" width="9.140625" style="44"/>
    <col min="15106" max="15107" width="0" style="44" hidden="1" customWidth="1"/>
    <col min="15108" max="15108" width="81.5703125" style="44" customWidth="1"/>
    <col min="15109" max="15117" width="13.140625" style="44" customWidth="1"/>
    <col min="15118" max="15361" width="9.140625" style="44"/>
    <col min="15362" max="15363" width="0" style="44" hidden="1" customWidth="1"/>
    <col min="15364" max="15364" width="81.5703125" style="44" customWidth="1"/>
    <col min="15365" max="15373" width="13.140625" style="44" customWidth="1"/>
    <col min="15374" max="15617" width="9.140625" style="44"/>
    <col min="15618" max="15619" width="0" style="44" hidden="1" customWidth="1"/>
    <col min="15620" max="15620" width="81.5703125" style="44" customWidth="1"/>
    <col min="15621" max="15629" width="13.140625" style="44" customWidth="1"/>
    <col min="15630" max="15873" width="9.140625" style="44"/>
    <col min="15874" max="15875" width="0" style="44" hidden="1" customWidth="1"/>
    <col min="15876" max="15876" width="81.5703125" style="44" customWidth="1"/>
    <col min="15877" max="15885" width="13.140625" style="44" customWidth="1"/>
    <col min="15886" max="16129" width="9.140625" style="44"/>
    <col min="16130" max="16131" width="0" style="44" hidden="1" customWidth="1"/>
    <col min="16132" max="16132" width="81.5703125" style="44" customWidth="1"/>
    <col min="16133" max="16141" width="13.140625" style="44" customWidth="1"/>
    <col min="16142" max="16384" width="9.140625" style="44"/>
  </cols>
  <sheetData>
    <row r="1" spans="1:14" s="43" customFormat="1" ht="15" customHeight="1">
      <c r="A1" s="396"/>
      <c r="B1" s="396"/>
      <c r="C1" s="738"/>
      <c r="D1" s="738"/>
      <c r="E1" s="738"/>
      <c r="F1" s="738"/>
      <c r="G1" s="738"/>
      <c r="H1" s="738"/>
      <c r="I1" s="738"/>
      <c r="J1" s="738"/>
      <c r="K1" s="738"/>
      <c r="L1" s="738"/>
      <c r="M1" s="738"/>
      <c r="N1" s="738"/>
    </row>
    <row r="2" spans="1:14" s="43" customFormat="1" ht="15" customHeight="1">
      <c r="A2" s="739" t="s">
        <v>956</v>
      </c>
      <c r="B2" s="739"/>
      <c r="C2" s="739"/>
      <c r="D2" s="739"/>
      <c r="E2" s="739"/>
      <c r="F2" s="739"/>
      <c r="G2" s="739"/>
      <c r="H2" s="739"/>
      <c r="I2" s="739"/>
      <c r="J2" s="739"/>
      <c r="K2" s="739"/>
      <c r="L2" s="739"/>
      <c r="M2" s="739"/>
      <c r="N2" s="739"/>
    </row>
    <row r="3" spans="1:14" s="43" customFormat="1" ht="15" customHeight="1">
      <c r="A3" s="396"/>
      <c r="B3" s="396"/>
      <c r="C3" s="739" t="s">
        <v>812</v>
      </c>
      <c r="D3" s="739"/>
      <c r="E3" s="739"/>
      <c r="F3" s="739"/>
      <c r="G3" s="739"/>
      <c r="H3" s="739"/>
      <c r="I3" s="739"/>
      <c r="J3" s="739"/>
      <c r="K3" s="739"/>
      <c r="L3" s="739"/>
      <c r="M3" s="739"/>
      <c r="N3" s="739"/>
    </row>
    <row r="4" spans="1:14" s="43" customFormat="1" ht="15" customHeight="1">
      <c r="A4" s="740"/>
      <c r="B4" s="739"/>
      <c r="C4" s="739"/>
      <c r="D4" s="739"/>
      <c r="E4" s="739"/>
      <c r="F4" s="739"/>
      <c r="G4" s="739"/>
      <c r="H4" s="739"/>
      <c r="I4" s="739"/>
      <c r="J4" s="739"/>
      <c r="K4" s="739"/>
      <c r="L4" s="739"/>
      <c r="M4" s="739"/>
      <c r="N4" s="739"/>
    </row>
    <row r="5" spans="1:14" s="55" customFormat="1" ht="15" customHeight="1" thickBot="1">
      <c r="A5" s="162"/>
      <c r="B5" s="163"/>
      <c r="C5" s="163"/>
      <c r="D5" s="163"/>
      <c r="E5" s="163"/>
      <c r="F5" s="163"/>
      <c r="G5" s="163"/>
      <c r="H5" s="163"/>
      <c r="I5" s="163"/>
      <c r="J5" s="163"/>
      <c r="K5" s="163"/>
      <c r="L5" s="163"/>
      <c r="M5" s="163"/>
      <c r="N5" s="163"/>
    </row>
    <row r="6" spans="1:14" s="78" customFormat="1" ht="30" customHeight="1" thickTop="1" thickBot="1">
      <c r="A6" s="47"/>
      <c r="B6" s="47"/>
      <c r="C6" s="397"/>
      <c r="D6" s="390" t="s">
        <v>570</v>
      </c>
      <c r="E6" s="390" t="s">
        <v>571</v>
      </c>
      <c r="F6" s="390" t="s">
        <v>572</v>
      </c>
      <c r="G6" s="390" t="s">
        <v>573</v>
      </c>
      <c r="H6" s="390" t="s">
        <v>574</v>
      </c>
      <c r="I6" s="390" t="s">
        <v>575</v>
      </c>
      <c r="J6" s="390" t="s">
        <v>1239</v>
      </c>
      <c r="K6" s="390" t="s">
        <v>1290</v>
      </c>
      <c r="L6" s="390" t="s">
        <v>1513</v>
      </c>
      <c r="M6" s="390" t="s">
        <v>1397</v>
      </c>
      <c r="N6" s="398" t="s">
        <v>1514</v>
      </c>
    </row>
    <row r="7" spans="1:14" ht="15" customHeight="1" thickTop="1" thickBot="1">
      <c r="A7" s="47"/>
      <c r="B7" s="47"/>
      <c r="C7" s="25"/>
      <c r="D7" s="25"/>
      <c r="E7" s="25"/>
      <c r="F7" s="25"/>
      <c r="G7" s="25"/>
      <c r="H7" s="25"/>
      <c r="I7" s="25"/>
      <c r="J7" s="25"/>
      <c r="K7" s="25"/>
      <c r="L7" s="25"/>
      <c r="M7" s="25"/>
      <c r="N7" s="25"/>
    </row>
    <row r="8" spans="1:14" s="45" customFormat="1" ht="15" customHeight="1" thickTop="1" thickBot="1">
      <c r="A8" s="47"/>
      <c r="B8" s="164"/>
      <c r="C8" s="399" t="s">
        <v>517</v>
      </c>
      <c r="D8" s="400"/>
      <c r="E8" s="400"/>
      <c r="F8" s="400"/>
      <c r="G8" s="400"/>
      <c r="H8" s="400"/>
      <c r="I8" s="400"/>
      <c r="J8" s="400"/>
      <c r="K8" s="400"/>
      <c r="L8" s="400"/>
      <c r="M8" s="400"/>
      <c r="N8" s="401"/>
    </row>
    <row r="9" spans="1:14" ht="15" customHeight="1" thickTop="1">
      <c r="A9" s="47" t="s">
        <v>742</v>
      </c>
      <c r="B9" s="46" t="s">
        <v>813</v>
      </c>
      <c r="C9" s="165" t="s">
        <v>814</v>
      </c>
      <c r="D9" s="130">
        <v>0.1183</v>
      </c>
      <c r="E9" s="130">
        <v>0.11550000000000001</v>
      </c>
      <c r="F9" s="130">
        <v>0.1138</v>
      </c>
      <c r="G9" s="130">
        <v>0.1066</v>
      </c>
      <c r="H9" s="130">
        <v>0.1263</v>
      </c>
      <c r="I9" s="130">
        <v>0.11509999999999999</v>
      </c>
      <c r="J9" s="130">
        <v>0.1047</v>
      </c>
      <c r="K9" s="130">
        <v>0.1086</v>
      </c>
      <c r="L9" s="130">
        <v>0.10059999999999999</v>
      </c>
      <c r="M9" s="130">
        <v>0.1016</v>
      </c>
      <c r="N9" s="130">
        <v>0.1046</v>
      </c>
    </row>
    <row r="10" spans="1:14" ht="15" customHeight="1" thickBot="1">
      <c r="A10" s="47" t="s">
        <v>742</v>
      </c>
      <c r="B10" s="46" t="s">
        <v>815</v>
      </c>
      <c r="C10" s="165" t="s">
        <v>816</v>
      </c>
      <c r="D10" s="130">
        <v>0.70169999999999999</v>
      </c>
      <c r="E10" s="130">
        <v>0.69669999999999999</v>
      </c>
      <c r="F10" s="130">
        <v>0.70750000000000002</v>
      </c>
      <c r="G10" s="130">
        <v>0.71650000000000003</v>
      </c>
      <c r="H10" s="130">
        <v>0.72309999999999997</v>
      </c>
      <c r="I10" s="130">
        <v>0.74250000000000005</v>
      </c>
      <c r="J10" s="130">
        <v>0.74929999999999997</v>
      </c>
      <c r="K10" s="130">
        <v>0.73899999999999999</v>
      </c>
      <c r="L10" s="130">
        <v>0.74150000000000005</v>
      </c>
      <c r="M10" s="130">
        <v>0.74470000000000003</v>
      </c>
      <c r="N10" s="130">
        <v>0.752</v>
      </c>
    </row>
    <row r="11" spans="1:14" s="19" customFormat="1" ht="15" customHeight="1" thickTop="1" thickBot="1">
      <c r="A11" s="47"/>
      <c r="B11" s="164"/>
      <c r="C11" s="399" t="s">
        <v>520</v>
      </c>
      <c r="D11" s="400"/>
      <c r="E11" s="400"/>
      <c r="F11" s="400"/>
      <c r="G11" s="400"/>
      <c r="H11" s="400"/>
      <c r="I11" s="400"/>
      <c r="J11" s="400"/>
      <c r="K11" s="400"/>
      <c r="L11" s="400"/>
      <c r="M11" s="400"/>
      <c r="N11" s="401"/>
    </row>
    <row r="12" spans="1:14" s="78" customFormat="1" ht="15" customHeight="1" thickTop="1">
      <c r="A12" s="47" t="s">
        <v>742</v>
      </c>
      <c r="B12" s="46" t="s">
        <v>817</v>
      </c>
      <c r="C12" s="165" t="s">
        <v>1343</v>
      </c>
      <c r="D12" s="130">
        <v>0.76939999999999997</v>
      </c>
      <c r="E12" s="130">
        <v>0.77490000000000003</v>
      </c>
      <c r="F12" s="130">
        <v>0.77170000000000005</v>
      </c>
      <c r="G12" s="130">
        <v>0.76119999999999999</v>
      </c>
      <c r="H12" s="130">
        <v>0.75049999999999994</v>
      </c>
      <c r="I12" s="130">
        <v>0.72840000000000005</v>
      </c>
      <c r="J12" s="130">
        <v>0.70909999999999995</v>
      </c>
      <c r="K12" s="130">
        <v>0.71389999999999998</v>
      </c>
      <c r="L12" s="130">
        <v>0.71589999999999998</v>
      </c>
      <c r="M12" s="130">
        <v>0.73099999999999998</v>
      </c>
      <c r="N12" s="130">
        <v>0.7087</v>
      </c>
    </row>
    <row r="13" spans="1:14" s="77" customFormat="1" ht="15" customHeight="1">
      <c r="A13" s="47" t="s">
        <v>742</v>
      </c>
      <c r="B13" s="46" t="s">
        <v>818</v>
      </c>
      <c r="C13" s="165" t="s">
        <v>1344</v>
      </c>
      <c r="D13" s="167">
        <v>0.76939999999999997</v>
      </c>
      <c r="E13" s="130">
        <v>0.77490000000000003</v>
      </c>
      <c r="F13" s="130">
        <v>0.77170000000000005</v>
      </c>
      <c r="G13" s="130">
        <v>0.76119999999999999</v>
      </c>
      <c r="H13" s="130">
        <v>0.75060000000000004</v>
      </c>
      <c r="I13" s="130">
        <v>0.72909999999999997</v>
      </c>
      <c r="J13" s="130">
        <v>0.7097</v>
      </c>
      <c r="K13" s="130">
        <v>0.71430000000000005</v>
      </c>
      <c r="L13" s="130">
        <v>0.71599999999999997</v>
      </c>
      <c r="M13" s="130">
        <v>0.73129999999999995</v>
      </c>
      <c r="N13" s="130">
        <v>0.7107</v>
      </c>
    </row>
    <row r="14" spans="1:14" s="77" customFormat="1" ht="15" customHeight="1">
      <c r="A14" s="47"/>
      <c r="B14" s="46"/>
      <c r="C14" s="165" t="s">
        <v>1345</v>
      </c>
      <c r="D14" s="130">
        <v>5.5500000000000001E-2</v>
      </c>
      <c r="E14" s="130">
        <v>5.5100000000000003E-2</v>
      </c>
      <c r="F14" s="130">
        <v>5.2200000000000003E-2</v>
      </c>
      <c r="G14" s="130">
        <v>6.25E-2</v>
      </c>
      <c r="H14" s="130">
        <v>6.6199999999999995E-2</v>
      </c>
      <c r="I14" s="130">
        <v>7.2099999999999997E-2</v>
      </c>
      <c r="J14" s="130">
        <v>8.2199999999999995E-2</v>
      </c>
      <c r="K14" s="130">
        <v>8.0199999999999994E-2</v>
      </c>
      <c r="L14" s="130">
        <v>8.3900000000000002E-2</v>
      </c>
      <c r="M14" s="130">
        <v>7.9000000000000001E-2</v>
      </c>
      <c r="N14" s="130">
        <v>8.8700000000000001E-2</v>
      </c>
    </row>
    <row r="15" spans="1:14" s="77" customFormat="1" ht="15" customHeight="1" thickBot="1">
      <c r="A15" s="47" t="s">
        <v>742</v>
      </c>
      <c r="B15" s="46" t="s">
        <v>819</v>
      </c>
      <c r="C15" s="165" t="s">
        <v>1346</v>
      </c>
      <c r="D15" s="130">
        <v>2.0000000000000001E-4</v>
      </c>
      <c r="E15" s="130">
        <v>2.0000000000000001E-4</v>
      </c>
      <c r="F15" s="130">
        <v>2.0000000000000001E-4</v>
      </c>
      <c r="G15" s="130">
        <v>2.0000000000000001E-4</v>
      </c>
      <c r="H15" s="130">
        <v>2.0000000000000001E-4</v>
      </c>
      <c r="I15" s="130">
        <v>2.0000000000000001E-4</v>
      </c>
      <c r="J15" s="130">
        <v>2.0000000000000001E-4</v>
      </c>
      <c r="K15" s="130">
        <v>2.0000000000000001E-4</v>
      </c>
      <c r="L15" s="130">
        <v>2.0000000000000001E-4</v>
      </c>
      <c r="M15" s="130">
        <v>2.0000000000000001E-4</v>
      </c>
      <c r="N15" s="130">
        <v>2.0000000000000001E-4</v>
      </c>
    </row>
    <row r="16" spans="1:14" s="19" customFormat="1" ht="15" customHeight="1" thickTop="1" thickBot="1">
      <c r="A16" s="47"/>
      <c r="B16" s="164"/>
      <c r="C16" s="399" t="s">
        <v>820</v>
      </c>
      <c r="D16" s="400"/>
      <c r="E16" s="400"/>
      <c r="F16" s="400"/>
      <c r="G16" s="400"/>
      <c r="H16" s="400"/>
      <c r="I16" s="400"/>
      <c r="J16" s="400"/>
      <c r="K16" s="400"/>
      <c r="L16" s="400"/>
      <c r="M16" s="400"/>
      <c r="N16" s="401"/>
    </row>
    <row r="17" spans="1:14" s="78" customFormat="1" ht="15" customHeight="1" thickTop="1">
      <c r="A17" s="47" t="s">
        <v>742</v>
      </c>
      <c r="B17" s="46" t="s">
        <v>821</v>
      </c>
      <c r="C17" s="165" t="s">
        <v>1347</v>
      </c>
      <c r="D17" s="130">
        <v>0.1154</v>
      </c>
      <c r="E17" s="130">
        <v>0.1762</v>
      </c>
      <c r="F17" s="130">
        <v>0.14269999999999999</v>
      </c>
      <c r="G17" s="130">
        <v>0.1265</v>
      </c>
      <c r="H17" s="130">
        <v>0.1123</v>
      </c>
      <c r="I17" s="130">
        <v>0.10680000000000001</v>
      </c>
      <c r="J17" s="130">
        <v>7.5300000000000006E-2</v>
      </c>
      <c r="K17" s="130">
        <v>6.7199999999999996E-2</v>
      </c>
      <c r="L17" s="130">
        <v>6.8900000000000003E-2</v>
      </c>
      <c r="M17" s="130">
        <v>7.9000000000000001E-2</v>
      </c>
      <c r="N17" s="130">
        <v>6.7799999999999999E-2</v>
      </c>
    </row>
    <row r="18" spans="1:14" s="77" customFormat="1" ht="15" customHeight="1">
      <c r="A18" s="47" t="s">
        <v>742</v>
      </c>
      <c r="B18" s="46" t="s">
        <v>822</v>
      </c>
      <c r="C18" s="165" t="s">
        <v>1348</v>
      </c>
      <c r="D18" s="130">
        <v>0.88460000000000005</v>
      </c>
      <c r="E18" s="130">
        <v>0.82379999999999998</v>
      </c>
      <c r="F18" s="130">
        <v>0.85729999999999995</v>
      </c>
      <c r="G18" s="130">
        <v>0.87350000000000005</v>
      </c>
      <c r="H18" s="130">
        <v>0.88770000000000004</v>
      </c>
      <c r="I18" s="130">
        <v>0.89319999999999999</v>
      </c>
      <c r="J18" s="130">
        <v>0.92469999999999997</v>
      </c>
      <c r="K18" s="130">
        <v>0.93279999999999996</v>
      </c>
      <c r="L18" s="130">
        <v>0.93110000000000004</v>
      </c>
      <c r="M18" s="130">
        <v>0.92100000000000004</v>
      </c>
      <c r="N18" s="130">
        <v>0.93220000000000003</v>
      </c>
    </row>
    <row r="19" spans="1:14" s="77" customFormat="1" ht="15" customHeight="1" thickBot="1">
      <c r="A19" s="47" t="s">
        <v>742</v>
      </c>
      <c r="B19" s="46" t="s">
        <v>823</v>
      </c>
      <c r="C19" s="165" t="s">
        <v>824</v>
      </c>
      <c r="D19" s="168">
        <v>590.3895</v>
      </c>
      <c r="E19" s="168">
        <v>596.69920000000002</v>
      </c>
      <c r="F19" s="168">
        <v>605.7183</v>
      </c>
      <c r="G19" s="168">
        <v>614.42200000000003</v>
      </c>
      <c r="H19" s="168">
        <v>645.2319</v>
      </c>
      <c r="I19" s="168">
        <v>628.03279999999995</v>
      </c>
      <c r="J19" s="168">
        <v>621.57389999999998</v>
      </c>
      <c r="K19" s="168">
        <v>624.17139999999995</v>
      </c>
      <c r="L19" s="168">
        <v>629.19929999999999</v>
      </c>
      <c r="M19" s="168">
        <v>630.20209999999997</v>
      </c>
      <c r="N19" s="168">
        <v>635.91200000000003</v>
      </c>
    </row>
    <row r="20" spans="1:14" s="19" customFormat="1" ht="15" customHeight="1" thickTop="1" thickBot="1">
      <c r="A20" s="47"/>
      <c r="B20" s="164"/>
      <c r="C20" s="399" t="s">
        <v>825</v>
      </c>
      <c r="D20" s="400"/>
      <c r="E20" s="400"/>
      <c r="F20" s="400"/>
      <c r="G20" s="400"/>
      <c r="H20" s="400"/>
      <c r="I20" s="400"/>
      <c r="J20" s="400"/>
      <c r="K20" s="400"/>
      <c r="L20" s="400"/>
      <c r="M20" s="400"/>
      <c r="N20" s="401"/>
    </row>
    <row r="21" spans="1:14" s="78" customFormat="1" ht="15" customHeight="1" thickTop="1">
      <c r="A21" s="47" t="s">
        <v>742</v>
      </c>
      <c r="B21" s="46" t="s">
        <v>826</v>
      </c>
      <c r="C21" s="165" t="s">
        <v>827</v>
      </c>
      <c r="D21" s="130">
        <v>0.98170000000000002</v>
      </c>
      <c r="E21" s="130">
        <v>0.98109999999999997</v>
      </c>
      <c r="F21" s="130">
        <v>0.97819999999999996</v>
      </c>
      <c r="G21" s="130">
        <v>0.97529999999999994</v>
      </c>
      <c r="H21" s="130">
        <v>0.97289999999999999</v>
      </c>
      <c r="I21" s="130">
        <v>0.96689999999999998</v>
      </c>
      <c r="J21" s="130">
        <v>0.97270000000000001</v>
      </c>
      <c r="K21" s="130">
        <v>0.97529999999999994</v>
      </c>
      <c r="L21" s="130">
        <v>0.96840000000000004</v>
      </c>
      <c r="M21" s="130">
        <v>0.96950000000000003</v>
      </c>
      <c r="N21" s="130">
        <v>0.96140000000000003</v>
      </c>
    </row>
    <row r="22" spans="1:14" s="77" customFormat="1" ht="15" customHeight="1">
      <c r="A22" s="47" t="s">
        <v>742</v>
      </c>
      <c r="B22" s="46" t="s">
        <v>828</v>
      </c>
      <c r="C22" s="165" t="s">
        <v>829</v>
      </c>
      <c r="D22" s="130">
        <v>2.5399999999999999E-2</v>
      </c>
      <c r="E22" s="130">
        <v>2.7699999999999999E-2</v>
      </c>
      <c r="F22" s="130">
        <v>3.39E-2</v>
      </c>
      <c r="G22" s="130">
        <v>3.7999999999999999E-2</v>
      </c>
      <c r="H22" s="130">
        <v>4.5699999999999998E-2</v>
      </c>
      <c r="I22" s="130">
        <v>5.16E-2</v>
      </c>
      <c r="J22" s="130">
        <v>5.9499999999999997E-2</v>
      </c>
      <c r="K22" s="130">
        <v>0.29289999999999999</v>
      </c>
      <c r="L22" s="130">
        <v>0.31040000000000001</v>
      </c>
      <c r="M22" s="130">
        <v>0.29480000000000001</v>
      </c>
      <c r="N22" s="130">
        <v>0.28320000000000001</v>
      </c>
    </row>
    <row r="23" spans="1:14" s="77" customFormat="1" ht="15" customHeight="1">
      <c r="A23" s="47" t="s">
        <v>742</v>
      </c>
      <c r="B23" s="46" t="s">
        <v>830</v>
      </c>
      <c r="C23" s="165" t="s">
        <v>831</v>
      </c>
      <c r="D23" s="130">
        <v>1.83E-2</v>
      </c>
      <c r="E23" s="130">
        <v>1.89E-2</v>
      </c>
      <c r="F23" s="130">
        <v>2.18E-2</v>
      </c>
      <c r="G23" s="130">
        <v>2.47E-2</v>
      </c>
      <c r="H23" s="130">
        <v>2.7099999999999999E-2</v>
      </c>
      <c r="I23" s="130">
        <v>3.3099999999999997E-2</v>
      </c>
      <c r="J23" s="130">
        <v>2.7300000000000001E-2</v>
      </c>
      <c r="K23" s="130">
        <v>2.47E-2</v>
      </c>
      <c r="L23" s="130">
        <v>3.1600000000000003E-2</v>
      </c>
      <c r="M23" s="130">
        <v>3.0499999999999999E-2</v>
      </c>
      <c r="N23" s="130">
        <v>3.8600000000000002E-2</v>
      </c>
    </row>
    <row r="24" spans="1:14" s="77" customFormat="1" ht="15" customHeight="1">
      <c r="A24" s="47" t="s">
        <v>742</v>
      </c>
      <c r="B24" s="46" t="s">
        <v>832</v>
      </c>
      <c r="C24" s="165" t="s">
        <v>833</v>
      </c>
      <c r="D24" s="130">
        <v>2.29E-2</v>
      </c>
      <c r="E24" s="130">
        <v>2.47E-2</v>
      </c>
      <c r="F24" s="130">
        <v>3.0499999999999999E-2</v>
      </c>
      <c r="G24" s="130">
        <v>3.3099999999999997E-2</v>
      </c>
      <c r="H24" s="130">
        <v>3.9199999999999999E-2</v>
      </c>
      <c r="I24" s="130">
        <v>4.3900000000000002E-2</v>
      </c>
      <c r="J24" s="130">
        <v>5.4100000000000002E-2</v>
      </c>
      <c r="K24" s="130">
        <v>0.29299999999999998</v>
      </c>
      <c r="L24" s="130">
        <v>0.30719999999999997</v>
      </c>
      <c r="M24" s="130">
        <v>0.29060000000000002</v>
      </c>
      <c r="N24" s="130">
        <v>0.27660000000000001</v>
      </c>
    </row>
    <row r="25" spans="1:14" s="77" customFormat="1" ht="15" customHeight="1">
      <c r="A25" s="47" t="s">
        <v>742</v>
      </c>
      <c r="B25" s="46" t="s">
        <v>834</v>
      </c>
      <c r="C25" s="165" t="s">
        <v>835</v>
      </c>
      <c r="D25" s="130">
        <v>0.1116</v>
      </c>
      <c r="E25" s="130">
        <v>0.1245</v>
      </c>
      <c r="F25" s="130">
        <v>0.12039999999999999</v>
      </c>
      <c r="G25" s="130">
        <v>0.15010000000000001</v>
      </c>
      <c r="H25" s="130">
        <v>0.16389999999999999</v>
      </c>
      <c r="I25" s="130">
        <v>0.17699999999999999</v>
      </c>
      <c r="J25" s="130">
        <v>0.1163</v>
      </c>
      <c r="K25" s="130">
        <v>2.46E-2</v>
      </c>
      <c r="L25" s="130">
        <v>4.1700000000000001E-2</v>
      </c>
      <c r="M25" s="130">
        <v>4.4299999999999999E-2</v>
      </c>
      <c r="N25" s="130">
        <v>6.13E-2</v>
      </c>
    </row>
    <row r="26" spans="1:14" s="77" customFormat="1" ht="15" customHeight="1">
      <c r="A26" s="47" t="s">
        <v>742</v>
      </c>
      <c r="B26" s="46" t="s">
        <v>836</v>
      </c>
      <c r="C26" s="165" t="s">
        <v>837</v>
      </c>
      <c r="D26" s="130">
        <v>8.3999999999999995E-3</v>
      </c>
      <c r="E26" s="130">
        <v>8.3999999999999995E-3</v>
      </c>
      <c r="F26" s="130">
        <v>9.1000000000000004E-3</v>
      </c>
      <c r="G26" s="130">
        <v>9.2999999999999992E-3</v>
      </c>
      <c r="H26" s="130">
        <v>9.5999999999999992E-3</v>
      </c>
      <c r="I26" s="130">
        <v>9.9000000000000008E-3</v>
      </c>
      <c r="J26" s="130">
        <v>8.8599999999999998E-2</v>
      </c>
      <c r="K26" s="130">
        <v>0.1198</v>
      </c>
      <c r="L26" s="130">
        <v>0.11849999999999999</v>
      </c>
      <c r="M26" s="130">
        <v>0.10929999999999999</v>
      </c>
      <c r="N26" s="130">
        <v>0.10440000000000001</v>
      </c>
    </row>
    <row r="27" spans="1:14" s="77" customFormat="1" ht="15" customHeight="1">
      <c r="A27" s="47" t="s">
        <v>742</v>
      </c>
      <c r="B27" s="46" t="s">
        <v>838</v>
      </c>
      <c r="C27" s="165" t="s">
        <v>1349</v>
      </c>
      <c r="D27" s="130">
        <v>7.0900000000000005E-2</v>
      </c>
      <c r="E27" s="130">
        <v>6.9900000000000004E-2</v>
      </c>
      <c r="F27" s="130">
        <v>7.2300000000000003E-2</v>
      </c>
      <c r="G27" s="130">
        <v>7.5300000000000006E-2</v>
      </c>
      <c r="H27" s="130">
        <v>7.4999999999999997E-2</v>
      </c>
      <c r="I27" s="130">
        <v>8.3000000000000004E-2</v>
      </c>
      <c r="J27" s="130">
        <v>9.4100000000000003E-2</v>
      </c>
      <c r="K27" s="130">
        <v>9.3399999999999997E-2</v>
      </c>
      <c r="L27" s="130">
        <v>9.4299999999999995E-2</v>
      </c>
      <c r="M27" s="130">
        <v>8.9499999999999996E-2</v>
      </c>
      <c r="N27" s="130">
        <v>9.5100000000000004E-2</v>
      </c>
    </row>
    <row r="28" spans="1:14" s="77" customFormat="1" ht="15" customHeight="1">
      <c r="A28" s="47" t="s">
        <v>742</v>
      </c>
      <c r="B28" s="46" t="s">
        <v>839</v>
      </c>
      <c r="C28" s="165" t="s">
        <v>840</v>
      </c>
      <c r="D28" s="130">
        <v>0.97030000000000005</v>
      </c>
      <c r="E28" s="130">
        <v>0.96809999999999996</v>
      </c>
      <c r="F28" s="130">
        <v>0.96489999999999998</v>
      </c>
      <c r="G28" s="130">
        <v>0.96140000000000003</v>
      </c>
      <c r="H28" s="130">
        <v>0.95879999999999999</v>
      </c>
      <c r="I28" s="130">
        <v>0.95189999999999997</v>
      </c>
      <c r="J28" s="130">
        <v>0.97</v>
      </c>
      <c r="K28" s="130">
        <v>0.96709999999999996</v>
      </c>
      <c r="L28" s="130">
        <v>0.95350000000000001</v>
      </c>
      <c r="M28" s="130">
        <v>0.95940000000000003</v>
      </c>
      <c r="N28" s="130">
        <v>0.94069999999999998</v>
      </c>
    </row>
    <row r="29" spans="1:14" s="77" customFormat="1" ht="15" customHeight="1">
      <c r="A29" s="47" t="s">
        <v>742</v>
      </c>
      <c r="B29" s="46" t="s">
        <v>841</v>
      </c>
      <c r="C29" s="165" t="s">
        <v>842</v>
      </c>
      <c r="D29" s="130">
        <v>1.0800000000000001E-2</v>
      </c>
      <c r="E29" s="130">
        <v>1.23E-2</v>
      </c>
      <c r="F29" s="130">
        <v>1.2999999999999999E-2</v>
      </c>
      <c r="G29" s="130">
        <v>1.34E-2</v>
      </c>
      <c r="H29" s="130">
        <v>1.3899999999999999E-2</v>
      </c>
      <c r="I29" s="130">
        <v>1.3599999999999999E-2</v>
      </c>
      <c r="J29" s="130">
        <v>1E-4</v>
      </c>
      <c r="K29" s="130">
        <v>3.7000000000000002E-3</v>
      </c>
      <c r="L29" s="130">
        <v>1.1900000000000001E-2</v>
      </c>
      <c r="M29" s="130">
        <v>7.7999999999999996E-3</v>
      </c>
      <c r="N29" s="130">
        <v>1.9400000000000001E-2</v>
      </c>
    </row>
    <row r="30" spans="1:14" s="77" customFormat="1" ht="15" customHeight="1">
      <c r="A30" s="47" t="s">
        <v>742</v>
      </c>
      <c r="B30" s="46" t="s">
        <v>843</v>
      </c>
      <c r="C30" s="165" t="s">
        <v>844</v>
      </c>
      <c r="D30" s="130">
        <v>3.5000000000000001E-3</v>
      </c>
      <c r="E30" s="130">
        <v>2.8E-3</v>
      </c>
      <c r="F30" s="130">
        <v>2.7000000000000001E-3</v>
      </c>
      <c r="G30" s="130">
        <v>3.8999999999999998E-3</v>
      </c>
      <c r="H30" s="130">
        <v>3.5000000000000001E-3</v>
      </c>
      <c r="I30" s="130">
        <v>4.0000000000000001E-3</v>
      </c>
      <c r="J30" s="130">
        <v>0</v>
      </c>
      <c r="K30" s="130">
        <v>2.5999999999999999E-3</v>
      </c>
      <c r="L30" s="130">
        <v>4.4999999999999997E-3</v>
      </c>
      <c r="M30" s="130">
        <v>3.2000000000000002E-3</v>
      </c>
      <c r="N30" s="130">
        <v>5.3E-3</v>
      </c>
    </row>
    <row r="31" spans="1:14" s="77" customFormat="1" ht="15" customHeight="1">
      <c r="A31" s="47" t="s">
        <v>742</v>
      </c>
      <c r="B31" s="46" t="s">
        <v>845</v>
      </c>
      <c r="C31" s="165" t="s">
        <v>846</v>
      </c>
      <c r="D31" s="130">
        <v>8.9999999999999998E-4</v>
      </c>
      <c r="E31" s="130">
        <v>8.0000000000000004E-4</v>
      </c>
      <c r="F31" s="130">
        <v>1.1999999999999999E-3</v>
      </c>
      <c r="G31" s="130">
        <v>1E-3</v>
      </c>
      <c r="H31" s="130">
        <v>1.5E-3</v>
      </c>
      <c r="I31" s="130">
        <v>1.6999999999999999E-3</v>
      </c>
      <c r="J31" s="130">
        <v>8.9999999999999998E-4</v>
      </c>
      <c r="K31" s="130">
        <v>1.6000000000000001E-3</v>
      </c>
      <c r="L31" s="130">
        <v>1.6999999999999999E-3</v>
      </c>
      <c r="M31" s="130">
        <v>2.0999999999999999E-3</v>
      </c>
      <c r="N31" s="130">
        <v>2.0999999999999999E-3</v>
      </c>
    </row>
    <row r="32" spans="1:14" s="77" customFormat="1" ht="15" customHeight="1">
      <c r="A32" s="47" t="s">
        <v>742</v>
      </c>
      <c r="B32" s="46" t="s">
        <v>847</v>
      </c>
      <c r="C32" s="165" t="s">
        <v>848</v>
      </c>
      <c r="D32" s="130">
        <v>1.2999999999999999E-3</v>
      </c>
      <c r="E32" s="130">
        <v>1.1000000000000001E-3</v>
      </c>
      <c r="F32" s="130">
        <v>1.1999999999999999E-3</v>
      </c>
      <c r="G32" s="130">
        <v>1.6000000000000001E-3</v>
      </c>
      <c r="H32" s="130">
        <v>2.5000000000000001E-3</v>
      </c>
      <c r="I32" s="130">
        <v>2.5999999999999999E-3</v>
      </c>
      <c r="J32" s="130">
        <v>6.9999999999999999E-4</v>
      </c>
      <c r="K32" s="130">
        <v>5.0000000000000001E-4</v>
      </c>
      <c r="L32" s="130">
        <v>1.5E-3</v>
      </c>
      <c r="M32" s="130">
        <v>1.6000000000000001E-3</v>
      </c>
      <c r="N32" s="130">
        <v>2.0999999999999999E-3</v>
      </c>
    </row>
    <row r="33" spans="1:14" s="77" customFormat="1" ht="15" customHeight="1" thickBot="1">
      <c r="A33" s="47" t="s">
        <v>742</v>
      </c>
      <c r="B33" s="165" t="s">
        <v>849</v>
      </c>
      <c r="C33" s="165" t="s">
        <v>850</v>
      </c>
      <c r="D33" s="130">
        <v>1.3299999999999999E-2</v>
      </c>
      <c r="E33" s="130">
        <v>1.4999999999999999E-2</v>
      </c>
      <c r="F33" s="130">
        <v>1.7000000000000001E-2</v>
      </c>
      <c r="G33" s="130">
        <v>1.8599999999999998E-2</v>
      </c>
      <c r="H33" s="130">
        <v>1.9699999999999999E-2</v>
      </c>
      <c r="I33" s="130">
        <v>2.6100000000000002E-2</v>
      </c>
      <c r="J33" s="130">
        <v>2.8199999999999999E-2</v>
      </c>
      <c r="K33" s="130">
        <v>2.4400000000000002E-2</v>
      </c>
      <c r="L33" s="130">
        <v>2.69E-2</v>
      </c>
      <c r="M33" s="130">
        <v>2.58E-2</v>
      </c>
      <c r="N33" s="130">
        <v>3.0300000000000001E-2</v>
      </c>
    </row>
    <row r="34" spans="1:14" s="19" customFormat="1" ht="15" customHeight="1" thickTop="1" thickBot="1">
      <c r="A34" s="47"/>
      <c r="B34" s="164"/>
      <c r="C34" s="399" t="s">
        <v>536</v>
      </c>
      <c r="D34" s="400"/>
      <c r="E34" s="400"/>
      <c r="F34" s="400"/>
      <c r="G34" s="400"/>
      <c r="H34" s="400"/>
      <c r="I34" s="400"/>
      <c r="J34" s="400"/>
      <c r="K34" s="400"/>
      <c r="L34" s="400"/>
      <c r="M34" s="400"/>
      <c r="N34" s="401"/>
    </row>
    <row r="35" spans="1:14" s="78" customFormat="1" ht="15" customHeight="1" thickTop="1">
      <c r="A35" s="47" t="s">
        <v>742</v>
      </c>
      <c r="B35" s="46" t="s">
        <v>851</v>
      </c>
      <c r="C35" s="165" t="s">
        <v>852</v>
      </c>
      <c r="D35" s="130">
        <v>0.35160000000000002</v>
      </c>
      <c r="E35" s="130">
        <v>0.3619</v>
      </c>
      <c r="F35" s="130">
        <v>0.3871</v>
      </c>
      <c r="G35" s="130">
        <v>0.36320000000000002</v>
      </c>
      <c r="H35" s="130">
        <v>0.43859999999999999</v>
      </c>
      <c r="I35" s="130">
        <v>0.42630000000000001</v>
      </c>
      <c r="J35" s="130">
        <v>0.40379999999999999</v>
      </c>
      <c r="K35" s="130">
        <v>0.42749999999999999</v>
      </c>
      <c r="L35" s="130">
        <v>0.42430000000000001</v>
      </c>
      <c r="M35" s="130">
        <v>0.4259</v>
      </c>
      <c r="N35" s="130">
        <v>0.4667</v>
      </c>
    </row>
    <row r="36" spans="1:14" s="77" customFormat="1" ht="15" customHeight="1">
      <c r="A36" s="47" t="s">
        <v>742</v>
      </c>
      <c r="B36" s="46" t="s">
        <v>853</v>
      </c>
      <c r="C36" s="165" t="s">
        <v>854</v>
      </c>
      <c r="D36" s="130">
        <v>0.75890000000000002</v>
      </c>
      <c r="E36" s="130">
        <v>0.82110000000000005</v>
      </c>
      <c r="F36" s="130">
        <v>0.86529999999999996</v>
      </c>
      <c r="G36" s="130">
        <v>0.77039999999999997</v>
      </c>
      <c r="H36" s="130">
        <v>0.76280000000000003</v>
      </c>
      <c r="I36" s="130">
        <v>0.6905</v>
      </c>
      <c r="J36" s="130">
        <v>0.65410000000000001</v>
      </c>
      <c r="K36" s="130">
        <v>0.72870000000000001</v>
      </c>
      <c r="L36" s="130">
        <v>0.73250000000000004</v>
      </c>
      <c r="M36" s="130">
        <v>0.69810000000000005</v>
      </c>
      <c r="N36" s="130">
        <v>0.71360000000000001</v>
      </c>
    </row>
    <row r="37" spans="1:14" s="77" customFormat="1" ht="15" customHeight="1">
      <c r="A37" s="47" t="s">
        <v>742</v>
      </c>
      <c r="B37" s="46" t="s">
        <v>855</v>
      </c>
      <c r="C37" s="165" t="s">
        <v>856</v>
      </c>
      <c r="D37" s="130">
        <v>0.29299999999999998</v>
      </c>
      <c r="E37" s="130">
        <v>0.3004</v>
      </c>
      <c r="F37" s="130">
        <v>0.29330000000000001</v>
      </c>
      <c r="G37" s="130">
        <v>0.2611</v>
      </c>
      <c r="H37" s="130">
        <v>0.25240000000000001</v>
      </c>
      <c r="I37" s="130">
        <v>0.21740000000000001</v>
      </c>
      <c r="J37" s="130">
        <v>0.19869999999999999</v>
      </c>
      <c r="K37" s="130">
        <v>0.2177</v>
      </c>
      <c r="L37" s="130">
        <v>0.2039</v>
      </c>
      <c r="M37" s="130">
        <v>0.19350000000000001</v>
      </c>
      <c r="N37" s="130">
        <v>0.18809999999999999</v>
      </c>
    </row>
    <row r="38" spans="1:14" s="77" customFormat="1" ht="15" customHeight="1">
      <c r="A38" s="47" t="s">
        <v>742</v>
      </c>
      <c r="B38" s="46" t="s">
        <v>857</v>
      </c>
      <c r="C38" s="165" t="s">
        <v>858</v>
      </c>
      <c r="D38" s="130">
        <v>0.25519999999999998</v>
      </c>
      <c r="E38" s="130">
        <v>0.2621</v>
      </c>
      <c r="F38" s="130">
        <v>0.25430000000000003</v>
      </c>
      <c r="G38" s="130">
        <v>0.22620000000000001</v>
      </c>
      <c r="H38" s="130">
        <v>0.21959999999999999</v>
      </c>
      <c r="I38" s="130">
        <v>0.1865</v>
      </c>
      <c r="J38" s="130">
        <v>0.1696</v>
      </c>
      <c r="K38" s="130">
        <v>0.18509999999999999</v>
      </c>
      <c r="L38" s="130">
        <v>0.1736</v>
      </c>
      <c r="M38" s="130">
        <v>0.1666</v>
      </c>
      <c r="N38" s="130">
        <v>0.16</v>
      </c>
    </row>
    <row r="39" spans="1:14" s="77" customFormat="1" ht="15" customHeight="1" thickBot="1">
      <c r="A39" s="47" t="s">
        <v>742</v>
      </c>
      <c r="B39" s="46" t="s">
        <v>859</v>
      </c>
      <c r="C39" s="103" t="s">
        <v>1188</v>
      </c>
      <c r="D39" s="130">
        <v>0.69132415449990348</v>
      </c>
      <c r="E39" s="130">
        <v>0.73706659307770672</v>
      </c>
      <c r="F39" s="130">
        <v>0.77213374952504044</v>
      </c>
      <c r="G39" s="130">
        <v>0.67095448912534461</v>
      </c>
      <c r="H39" s="130">
        <v>0.28820000000000001</v>
      </c>
      <c r="I39" s="130">
        <v>0.58699999999999997</v>
      </c>
      <c r="J39" s="130">
        <v>0.52239999999999998</v>
      </c>
      <c r="K39" s="130">
        <v>0.59630000000000005</v>
      </c>
      <c r="L39" s="130">
        <v>0.58289999999999997</v>
      </c>
      <c r="M39" s="130">
        <v>0.56989999999999996</v>
      </c>
      <c r="N39" s="130">
        <v>0.57599999999999996</v>
      </c>
    </row>
    <row r="40" spans="1:14" s="19" customFormat="1" ht="15" customHeight="1" thickTop="1" thickBot="1">
      <c r="A40" s="47"/>
      <c r="B40" s="164"/>
      <c r="C40" s="399" t="s">
        <v>541</v>
      </c>
      <c r="D40" s="400"/>
      <c r="E40" s="400"/>
      <c r="F40" s="400"/>
      <c r="G40" s="400"/>
      <c r="H40" s="400"/>
      <c r="I40" s="400"/>
      <c r="J40" s="400"/>
      <c r="K40" s="400"/>
      <c r="L40" s="400"/>
      <c r="M40" s="400"/>
      <c r="N40" s="401"/>
    </row>
    <row r="41" spans="1:14" s="78" customFormat="1" ht="15" customHeight="1" thickTop="1">
      <c r="A41" s="47" t="s">
        <v>742</v>
      </c>
      <c r="B41" s="46" t="s">
        <v>860</v>
      </c>
      <c r="C41" s="165" t="s">
        <v>861</v>
      </c>
      <c r="D41" s="130">
        <v>0.129</v>
      </c>
      <c r="E41" s="130">
        <v>0.12759999999999999</v>
      </c>
      <c r="F41" s="130">
        <v>0.13289999999999999</v>
      </c>
      <c r="G41" s="130">
        <v>0.1336</v>
      </c>
      <c r="H41" s="130">
        <v>0.12989999999999999</v>
      </c>
      <c r="I41" s="130">
        <v>0.1421</v>
      </c>
      <c r="J41" s="130">
        <v>0.14680000000000001</v>
      </c>
      <c r="K41" s="130">
        <v>0.14990000000000001</v>
      </c>
      <c r="L41" s="130">
        <v>0.14849999999999999</v>
      </c>
      <c r="M41" s="130">
        <v>0.13880000000000001</v>
      </c>
      <c r="N41" s="130">
        <v>0.14940000000000001</v>
      </c>
    </row>
    <row r="42" spans="1:14" s="77" customFormat="1" ht="15" customHeight="1">
      <c r="A42" s="47" t="s">
        <v>742</v>
      </c>
      <c r="B42" s="46" t="s">
        <v>862</v>
      </c>
      <c r="C42" s="165" t="s">
        <v>863</v>
      </c>
      <c r="D42" s="130">
        <v>0.12889999999999999</v>
      </c>
      <c r="E42" s="130">
        <v>0.12759999999999999</v>
      </c>
      <c r="F42" s="130">
        <v>0.13289999999999999</v>
      </c>
      <c r="G42" s="130">
        <v>0.13350000000000001</v>
      </c>
      <c r="H42" s="130">
        <v>0.1298</v>
      </c>
      <c r="I42" s="130">
        <v>0.1419</v>
      </c>
      <c r="J42" s="130">
        <v>0.14660000000000001</v>
      </c>
      <c r="K42" s="130">
        <v>0.1497</v>
      </c>
      <c r="L42" s="130">
        <v>0.14829999999999999</v>
      </c>
      <c r="M42" s="130">
        <v>0.1386</v>
      </c>
      <c r="N42" s="130">
        <v>0.1492</v>
      </c>
    </row>
    <row r="43" spans="1:14" s="77" customFormat="1" ht="15" customHeight="1">
      <c r="A43" s="47" t="s">
        <v>742</v>
      </c>
      <c r="B43" s="46" t="s">
        <v>864</v>
      </c>
      <c r="C43" s="165" t="s">
        <v>865</v>
      </c>
      <c r="D43" s="130">
        <v>0.1045</v>
      </c>
      <c r="E43" s="130">
        <v>0.1082</v>
      </c>
      <c r="F43" s="130">
        <v>0.122</v>
      </c>
      <c r="G43" s="130">
        <v>0.14000000000000001</v>
      </c>
      <c r="H43" s="130">
        <v>0.15890000000000001</v>
      </c>
      <c r="I43" s="130">
        <v>0.18379999999999999</v>
      </c>
      <c r="J43" s="130">
        <v>0.13750000000000001</v>
      </c>
      <c r="K43" s="130">
        <v>0.1168</v>
      </c>
      <c r="L43" s="130">
        <v>0.1515</v>
      </c>
      <c r="M43" s="130">
        <v>0.15790000000000001</v>
      </c>
      <c r="N43" s="130">
        <v>0.1893</v>
      </c>
    </row>
    <row r="44" spans="1:14" s="77" customFormat="1" ht="15" customHeight="1">
      <c r="A44" s="47" t="s">
        <v>742</v>
      </c>
      <c r="B44" s="46" t="s">
        <v>866</v>
      </c>
      <c r="C44" s="165" t="s">
        <v>867</v>
      </c>
      <c r="D44" s="130">
        <v>1.6199999999999999E-2</v>
      </c>
      <c r="E44" s="130">
        <v>1.9800000000000002E-2</v>
      </c>
      <c r="F44" s="130">
        <v>2.29E-2</v>
      </c>
      <c r="G44" s="130">
        <v>3.2300000000000002E-2</v>
      </c>
      <c r="H44" s="130">
        <v>4.3900000000000002E-2</v>
      </c>
      <c r="I44" s="130">
        <v>5.0700000000000002E-2</v>
      </c>
      <c r="J44" s="130">
        <v>3.49E-2</v>
      </c>
      <c r="K44" s="130">
        <v>3.4000000000000002E-2</v>
      </c>
      <c r="L44" s="130">
        <v>6.2E-2</v>
      </c>
      <c r="M44" s="130">
        <v>6.7599999999999993E-2</v>
      </c>
      <c r="N44" s="130">
        <v>8.5099999999999995E-2</v>
      </c>
    </row>
    <row r="45" spans="1:14" s="77" customFormat="1" ht="15" customHeight="1">
      <c r="A45" s="47" t="s">
        <v>742</v>
      </c>
      <c r="B45" s="46" t="s">
        <v>868</v>
      </c>
      <c r="C45" s="165" t="s">
        <v>869</v>
      </c>
      <c r="D45" s="130">
        <v>2.81E-2</v>
      </c>
      <c r="E45" s="130">
        <v>2.7E-2</v>
      </c>
      <c r="F45" s="130">
        <v>3.2300000000000002E-2</v>
      </c>
      <c r="G45" s="130">
        <v>4.8300000000000003E-2</v>
      </c>
      <c r="H45" s="130">
        <v>5.8700000000000002E-2</v>
      </c>
      <c r="I45" s="130">
        <v>6.4500000000000002E-2</v>
      </c>
      <c r="J45" s="130">
        <v>3.7400000000000003E-2</v>
      </c>
      <c r="K45" s="130">
        <v>3.8100000000000002E-2</v>
      </c>
      <c r="L45" s="130">
        <v>5.9700000000000003E-2</v>
      </c>
      <c r="M45" s="130">
        <v>5.8799999999999998E-2</v>
      </c>
      <c r="N45" s="130">
        <v>7.7899999999999997E-2</v>
      </c>
    </row>
    <row r="46" spans="1:14" s="77" customFormat="1" ht="15" customHeight="1" thickBot="1">
      <c r="A46" s="47" t="s">
        <v>742</v>
      </c>
      <c r="B46" s="46" t="s">
        <v>870</v>
      </c>
      <c r="C46" s="165" t="s">
        <v>871</v>
      </c>
      <c r="D46" s="130">
        <v>0.1938</v>
      </c>
      <c r="E46" s="130">
        <v>0.19289999999999999</v>
      </c>
      <c r="F46" s="130">
        <v>0.1898</v>
      </c>
      <c r="G46" s="130">
        <v>0.18659999999999999</v>
      </c>
      <c r="H46" s="130">
        <v>0.18179999999999999</v>
      </c>
      <c r="I46" s="130">
        <v>0.18590000000000001</v>
      </c>
      <c r="J46" s="130">
        <v>0.1883</v>
      </c>
      <c r="K46" s="130">
        <v>0.19339999999999999</v>
      </c>
      <c r="L46" s="130">
        <v>0.19370000000000001</v>
      </c>
      <c r="M46" s="130">
        <v>0.19040000000000001</v>
      </c>
      <c r="N46" s="130">
        <v>0.1956</v>
      </c>
    </row>
    <row r="47" spans="1:14" s="45" customFormat="1" ht="15" customHeight="1" thickTop="1" thickBot="1">
      <c r="A47" s="47"/>
      <c r="B47" s="164"/>
      <c r="C47" s="399" t="s">
        <v>872</v>
      </c>
      <c r="D47" s="400"/>
      <c r="E47" s="400"/>
      <c r="F47" s="400"/>
      <c r="G47" s="400"/>
      <c r="H47" s="400"/>
      <c r="I47" s="400"/>
      <c r="J47" s="400"/>
      <c r="K47" s="400"/>
      <c r="L47" s="400"/>
      <c r="M47" s="400"/>
      <c r="N47" s="401"/>
    </row>
    <row r="48" spans="1:14" s="78" customFormat="1" ht="15" customHeight="1" thickTop="1">
      <c r="A48" s="47" t="s">
        <v>742</v>
      </c>
      <c r="B48" s="46" t="s">
        <v>873</v>
      </c>
      <c r="C48" s="165" t="s">
        <v>874</v>
      </c>
      <c r="D48" s="130">
        <v>0.85260000000000002</v>
      </c>
      <c r="E48" s="130">
        <v>0.85570000000000002</v>
      </c>
      <c r="F48" s="130">
        <v>0.86140000000000005</v>
      </c>
      <c r="G48" s="130">
        <v>0.87039999999999995</v>
      </c>
      <c r="H48" s="130">
        <v>0.84989999999999999</v>
      </c>
      <c r="I48" s="130">
        <v>0.85980000000000001</v>
      </c>
      <c r="J48" s="130">
        <v>0.82</v>
      </c>
      <c r="K48" s="130">
        <v>0.79920000000000002</v>
      </c>
      <c r="L48" s="130">
        <v>0.8034</v>
      </c>
      <c r="M48" s="130">
        <v>0.80779999999999996</v>
      </c>
      <c r="N48" s="130">
        <v>0.80310000000000004</v>
      </c>
    </row>
    <row r="49" spans="1:14" s="77" customFormat="1" ht="15" customHeight="1">
      <c r="A49" s="47" t="s">
        <v>742</v>
      </c>
      <c r="B49" s="46" t="s">
        <v>875</v>
      </c>
      <c r="C49" s="165" t="s">
        <v>876</v>
      </c>
      <c r="D49" s="130">
        <v>0.93240000000000001</v>
      </c>
      <c r="E49" s="130">
        <v>0.93520000000000003</v>
      </c>
      <c r="F49" s="130">
        <v>0.93240000000000001</v>
      </c>
      <c r="G49" s="130">
        <v>0.93220000000000003</v>
      </c>
      <c r="H49" s="130">
        <v>0.91859999999999997</v>
      </c>
      <c r="I49" s="130">
        <v>0.9143</v>
      </c>
      <c r="J49" s="130">
        <v>0.90790000000000004</v>
      </c>
      <c r="K49" s="130">
        <v>0.91049999999999998</v>
      </c>
      <c r="L49" s="130">
        <v>0.91990000000000005</v>
      </c>
      <c r="M49" s="130">
        <v>0.91920000000000002</v>
      </c>
      <c r="N49" s="130">
        <v>0.9204</v>
      </c>
    </row>
    <row r="50" spans="1:14" s="77" customFormat="1" ht="15" customHeight="1">
      <c r="A50" s="47" t="s">
        <v>742</v>
      </c>
      <c r="B50" s="46" t="s">
        <v>877</v>
      </c>
      <c r="C50" s="165" t="s">
        <v>878</v>
      </c>
      <c r="D50" s="130">
        <v>4.9799999999999997E-2</v>
      </c>
      <c r="E50" s="130">
        <v>4.8800000000000003E-2</v>
      </c>
      <c r="F50" s="130">
        <v>5.96E-2</v>
      </c>
      <c r="G50" s="130">
        <v>7.1400000000000005E-2</v>
      </c>
      <c r="H50" s="130">
        <v>5.9700000000000003E-2</v>
      </c>
      <c r="I50" s="130">
        <v>8.3500000000000005E-2</v>
      </c>
      <c r="J50" s="130">
        <v>4.6399999999999997E-2</v>
      </c>
      <c r="K50" s="130">
        <v>1.55E-2</v>
      </c>
      <c r="L50" s="130">
        <v>8.9999999999999993E-3</v>
      </c>
      <c r="M50" s="130">
        <v>1.43E-2</v>
      </c>
      <c r="N50" s="130">
        <v>9.9000000000000008E-3</v>
      </c>
    </row>
    <row r="51" spans="1:14" s="77" customFormat="1" ht="15" customHeight="1">
      <c r="A51" s="47" t="s">
        <v>742</v>
      </c>
      <c r="B51" s="46" t="s">
        <v>879</v>
      </c>
      <c r="C51" s="165" t="s">
        <v>1369</v>
      </c>
      <c r="D51" s="130">
        <v>1.1427</v>
      </c>
      <c r="E51" s="130">
        <v>1.1315</v>
      </c>
      <c r="F51" s="130">
        <v>1.0427999999999999</v>
      </c>
      <c r="G51" s="130">
        <v>0.97050000000000003</v>
      </c>
      <c r="H51" s="130">
        <v>1.1565000000000001</v>
      </c>
      <c r="I51" s="130">
        <v>0.9879</v>
      </c>
      <c r="J51" s="130">
        <v>1.2275</v>
      </c>
      <c r="K51" s="130">
        <v>1.3413999999999999</v>
      </c>
      <c r="L51" s="130">
        <v>1.3261000000000001</v>
      </c>
      <c r="M51" s="130">
        <v>1.3869</v>
      </c>
      <c r="N51" s="130">
        <v>1.3193999999999999</v>
      </c>
    </row>
    <row r="52" spans="1:14" ht="3.75" customHeight="1" thickBot="1">
      <c r="A52" s="47"/>
      <c r="B52" s="47"/>
      <c r="C52" s="118"/>
      <c r="D52" s="118"/>
      <c r="E52" s="118"/>
      <c r="F52" s="118"/>
      <c r="G52" s="118"/>
      <c r="H52" s="118"/>
      <c r="I52" s="118"/>
      <c r="J52" s="118"/>
      <c r="K52" s="118"/>
      <c r="L52" s="118"/>
      <c r="M52" s="118"/>
      <c r="N52" s="118"/>
    </row>
    <row r="53" spans="1:14" ht="15" customHeight="1" thickTop="1">
      <c r="A53" s="169" t="s">
        <v>811</v>
      </c>
      <c r="B53" s="165" t="s">
        <v>811</v>
      </c>
      <c r="C53" s="741" t="s">
        <v>553</v>
      </c>
      <c r="D53" s="741"/>
      <c r="E53" s="741"/>
      <c r="F53" s="741"/>
      <c r="G53" s="741"/>
      <c r="H53" s="741"/>
      <c r="I53" s="741"/>
      <c r="J53" s="741"/>
      <c r="K53" s="741"/>
      <c r="L53" s="741"/>
      <c r="M53" s="741"/>
      <c r="N53" s="741"/>
    </row>
    <row r="54" spans="1:14" ht="49.5" customHeight="1">
      <c r="A54" s="47"/>
      <c r="B54" s="47"/>
      <c r="C54" s="736" t="s">
        <v>881</v>
      </c>
      <c r="D54" s="736"/>
      <c r="E54" s="736"/>
      <c r="F54" s="736"/>
      <c r="G54" s="736"/>
      <c r="H54" s="736"/>
      <c r="I54" s="736"/>
      <c r="J54" s="736"/>
      <c r="K54" s="736"/>
      <c r="L54" s="736"/>
      <c r="M54" s="736"/>
      <c r="N54" s="736"/>
    </row>
    <row r="55" spans="1:14" ht="51" customHeight="1">
      <c r="A55" s="47"/>
      <c r="B55" s="47"/>
      <c r="C55" s="736" t="s">
        <v>882</v>
      </c>
      <c r="D55" s="736"/>
      <c r="E55" s="736"/>
      <c r="F55" s="736"/>
      <c r="G55" s="736"/>
      <c r="H55" s="736"/>
      <c r="I55" s="736"/>
      <c r="J55" s="736"/>
      <c r="K55" s="736"/>
      <c r="L55" s="736"/>
      <c r="M55" s="736"/>
      <c r="N55" s="736"/>
    </row>
    <row r="56" spans="1:14" ht="15" customHeight="1">
      <c r="A56" s="47"/>
      <c r="B56" s="47"/>
      <c r="C56" s="737" t="s">
        <v>1352</v>
      </c>
      <c r="D56" s="737"/>
      <c r="E56" s="737"/>
      <c r="F56" s="737"/>
      <c r="G56" s="737"/>
      <c r="H56" s="737"/>
      <c r="I56" s="737"/>
      <c r="J56" s="737"/>
      <c r="K56" s="737"/>
      <c r="L56" s="737"/>
      <c r="M56" s="737"/>
      <c r="N56" s="737"/>
    </row>
    <row r="57" spans="1:14" ht="15" customHeight="1">
      <c r="A57" s="47"/>
      <c r="B57" s="47"/>
      <c r="C57" s="737" t="s">
        <v>557</v>
      </c>
      <c r="D57" s="737"/>
      <c r="E57" s="737"/>
      <c r="F57" s="737"/>
      <c r="G57" s="737"/>
      <c r="H57" s="737"/>
      <c r="I57" s="737"/>
      <c r="J57" s="737"/>
      <c r="K57" s="737"/>
      <c r="L57" s="737"/>
      <c r="M57" s="737"/>
      <c r="N57" s="737"/>
    </row>
    <row r="58" spans="1:14" ht="15" customHeight="1">
      <c r="A58" s="47"/>
      <c r="B58" s="47"/>
      <c r="C58" s="47"/>
      <c r="D58" s="47"/>
      <c r="E58" s="47"/>
      <c r="F58" s="47"/>
      <c r="G58" s="47"/>
      <c r="H58" s="47"/>
      <c r="I58" s="47"/>
      <c r="J58" s="47"/>
      <c r="K58" s="47"/>
      <c r="L58" s="47"/>
      <c r="M58" s="47"/>
      <c r="N58" s="47"/>
    </row>
    <row r="59" spans="1:14" ht="15" customHeight="1">
      <c r="A59" s="47"/>
      <c r="B59" s="47"/>
      <c r="C59" s="47"/>
      <c r="D59" s="47"/>
      <c r="E59" s="47"/>
      <c r="F59" s="47"/>
      <c r="G59" s="47"/>
      <c r="H59" s="47"/>
      <c r="I59" s="47"/>
      <c r="J59" s="47"/>
      <c r="K59" s="47"/>
      <c r="L59" s="47"/>
      <c r="M59" s="47"/>
      <c r="N59" s="47"/>
    </row>
  </sheetData>
  <mergeCells count="9">
    <mergeCell ref="C55:N55"/>
    <mergeCell ref="C56:N56"/>
    <mergeCell ref="C57:N57"/>
    <mergeCell ref="C1:N1"/>
    <mergeCell ref="A2:N2"/>
    <mergeCell ref="C3:N3"/>
    <mergeCell ref="A4:N4"/>
    <mergeCell ref="C53:N53"/>
    <mergeCell ref="C54:N54"/>
  </mergeCells>
  <pageMargins left="0.93" right="0.62" top="0.77" bottom="0.56999999999999995" header="0.5" footer="0.5"/>
  <pageSetup scale="49"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5"/>
  <sheetViews>
    <sheetView topLeftCell="C1" zoomScaleNormal="100" workbookViewId="0">
      <selection activeCell="C1" sqref="C1:N1"/>
    </sheetView>
  </sheetViews>
  <sheetFormatPr defaultRowHeight="12.75"/>
  <cols>
    <col min="1" max="2" width="9.140625" style="34" hidden="1" customWidth="1"/>
    <col min="3" max="3" width="90.28515625" style="34" customWidth="1"/>
    <col min="4" max="11" width="7.28515625" style="34" bestFit="1" customWidth="1"/>
    <col min="12" max="13" width="7.28515625" style="34" customWidth="1"/>
    <col min="14" max="14" width="7.28515625" style="34" bestFit="1" customWidth="1"/>
    <col min="15" max="257" width="9.140625" style="34"/>
    <col min="258" max="259" width="0" style="34" hidden="1" customWidth="1"/>
    <col min="260" max="260" width="90.28515625" style="34" customWidth="1"/>
    <col min="261" max="269" width="16.85546875" style="34" customWidth="1"/>
    <col min="270" max="513" width="9.140625" style="34"/>
    <col min="514" max="515" width="0" style="34" hidden="1" customWidth="1"/>
    <col min="516" max="516" width="90.28515625" style="34" customWidth="1"/>
    <col min="517" max="525" width="16.85546875" style="34" customWidth="1"/>
    <col min="526" max="769" width="9.140625" style="34"/>
    <col min="770" max="771" width="0" style="34" hidden="1" customWidth="1"/>
    <col min="772" max="772" width="90.28515625" style="34" customWidth="1"/>
    <col min="773" max="781" width="16.85546875" style="34" customWidth="1"/>
    <col min="782" max="1025" width="9.140625" style="34"/>
    <col min="1026" max="1027" width="0" style="34" hidden="1" customWidth="1"/>
    <col min="1028" max="1028" width="90.28515625" style="34" customWidth="1"/>
    <col min="1029" max="1037" width="16.85546875" style="34" customWidth="1"/>
    <col min="1038" max="1281" width="9.140625" style="34"/>
    <col min="1282" max="1283" width="0" style="34" hidden="1" customWidth="1"/>
    <col min="1284" max="1284" width="90.28515625" style="34" customWidth="1"/>
    <col min="1285" max="1293" width="16.85546875" style="34" customWidth="1"/>
    <col min="1294" max="1537" width="9.140625" style="34"/>
    <col min="1538" max="1539" width="0" style="34" hidden="1" customWidth="1"/>
    <col min="1540" max="1540" width="90.28515625" style="34" customWidth="1"/>
    <col min="1541" max="1549" width="16.85546875" style="34" customWidth="1"/>
    <col min="1550" max="1793" width="9.140625" style="34"/>
    <col min="1794" max="1795" width="0" style="34" hidden="1" customWidth="1"/>
    <col min="1796" max="1796" width="90.28515625" style="34" customWidth="1"/>
    <col min="1797" max="1805" width="16.85546875" style="34" customWidth="1"/>
    <col min="1806" max="2049" width="9.140625" style="34"/>
    <col min="2050" max="2051" width="0" style="34" hidden="1" customWidth="1"/>
    <col min="2052" max="2052" width="90.28515625" style="34" customWidth="1"/>
    <col min="2053" max="2061" width="16.85546875" style="34" customWidth="1"/>
    <col min="2062" max="2305" width="9.140625" style="34"/>
    <col min="2306" max="2307" width="0" style="34" hidden="1" customWidth="1"/>
    <col min="2308" max="2308" width="90.28515625" style="34" customWidth="1"/>
    <col min="2309" max="2317" width="16.85546875" style="34" customWidth="1"/>
    <col min="2318" max="2561" width="9.140625" style="34"/>
    <col min="2562" max="2563" width="0" style="34" hidden="1" customWidth="1"/>
    <col min="2564" max="2564" width="90.28515625" style="34" customWidth="1"/>
    <col min="2565" max="2573" width="16.85546875" style="34" customWidth="1"/>
    <col min="2574" max="2817" width="9.140625" style="34"/>
    <col min="2818" max="2819" width="0" style="34" hidden="1" customWidth="1"/>
    <col min="2820" max="2820" width="90.28515625" style="34" customWidth="1"/>
    <col min="2821" max="2829" width="16.85546875" style="34" customWidth="1"/>
    <col min="2830" max="3073" width="9.140625" style="34"/>
    <col min="3074" max="3075" width="0" style="34" hidden="1" customWidth="1"/>
    <col min="3076" max="3076" width="90.28515625" style="34" customWidth="1"/>
    <col min="3077" max="3085" width="16.85546875" style="34" customWidth="1"/>
    <col min="3086" max="3329" width="9.140625" style="34"/>
    <col min="3330" max="3331" width="0" style="34" hidden="1" customWidth="1"/>
    <col min="3332" max="3332" width="90.28515625" style="34" customWidth="1"/>
    <col min="3333" max="3341" width="16.85546875" style="34" customWidth="1"/>
    <col min="3342" max="3585" width="9.140625" style="34"/>
    <col min="3586" max="3587" width="0" style="34" hidden="1" customWidth="1"/>
    <col min="3588" max="3588" width="90.28515625" style="34" customWidth="1"/>
    <col min="3589" max="3597" width="16.85546875" style="34" customWidth="1"/>
    <col min="3598" max="3841" width="9.140625" style="34"/>
    <col min="3842" max="3843" width="0" style="34" hidden="1" customWidth="1"/>
    <col min="3844" max="3844" width="90.28515625" style="34" customWidth="1"/>
    <col min="3845" max="3853" width="16.85546875" style="34" customWidth="1"/>
    <col min="3854" max="4097" width="9.140625" style="34"/>
    <col min="4098" max="4099" width="0" style="34" hidden="1" customWidth="1"/>
    <col min="4100" max="4100" width="90.28515625" style="34" customWidth="1"/>
    <col min="4101" max="4109" width="16.85546875" style="34" customWidth="1"/>
    <col min="4110" max="4353" width="9.140625" style="34"/>
    <col min="4354" max="4355" width="0" style="34" hidden="1" customWidth="1"/>
    <col min="4356" max="4356" width="90.28515625" style="34" customWidth="1"/>
    <col min="4357" max="4365" width="16.85546875" style="34" customWidth="1"/>
    <col min="4366" max="4609" width="9.140625" style="34"/>
    <col min="4610" max="4611" width="0" style="34" hidden="1" customWidth="1"/>
    <col min="4612" max="4612" width="90.28515625" style="34" customWidth="1"/>
    <col min="4613" max="4621" width="16.85546875" style="34" customWidth="1"/>
    <col min="4622" max="4865" width="9.140625" style="34"/>
    <col min="4866" max="4867" width="0" style="34" hidden="1" customWidth="1"/>
    <col min="4868" max="4868" width="90.28515625" style="34" customWidth="1"/>
    <col min="4869" max="4877" width="16.85546875" style="34" customWidth="1"/>
    <col min="4878" max="5121" width="9.140625" style="34"/>
    <col min="5122" max="5123" width="0" style="34" hidden="1" customWidth="1"/>
    <col min="5124" max="5124" width="90.28515625" style="34" customWidth="1"/>
    <col min="5125" max="5133" width="16.85546875" style="34" customWidth="1"/>
    <col min="5134" max="5377" width="9.140625" style="34"/>
    <col min="5378" max="5379" width="0" style="34" hidden="1" customWidth="1"/>
    <col min="5380" max="5380" width="90.28515625" style="34" customWidth="1"/>
    <col min="5381" max="5389" width="16.85546875" style="34" customWidth="1"/>
    <col min="5390" max="5633" width="9.140625" style="34"/>
    <col min="5634" max="5635" width="0" style="34" hidden="1" customWidth="1"/>
    <col min="5636" max="5636" width="90.28515625" style="34" customWidth="1"/>
    <col min="5637" max="5645" width="16.85546875" style="34" customWidth="1"/>
    <col min="5646" max="5889" width="9.140625" style="34"/>
    <col min="5890" max="5891" width="0" style="34" hidden="1" customWidth="1"/>
    <col min="5892" max="5892" width="90.28515625" style="34" customWidth="1"/>
    <col min="5893" max="5901" width="16.85546875" style="34" customWidth="1"/>
    <col min="5902" max="6145" width="9.140625" style="34"/>
    <col min="6146" max="6147" width="0" style="34" hidden="1" customWidth="1"/>
    <col min="6148" max="6148" width="90.28515625" style="34" customWidth="1"/>
    <col min="6149" max="6157" width="16.85546875" style="34" customWidth="1"/>
    <col min="6158" max="6401" width="9.140625" style="34"/>
    <col min="6402" max="6403" width="0" style="34" hidden="1" customWidth="1"/>
    <col min="6404" max="6404" width="90.28515625" style="34" customWidth="1"/>
    <col min="6405" max="6413" width="16.85546875" style="34" customWidth="1"/>
    <col min="6414" max="6657" width="9.140625" style="34"/>
    <col min="6658" max="6659" width="0" style="34" hidden="1" customWidth="1"/>
    <col min="6660" max="6660" width="90.28515625" style="34" customWidth="1"/>
    <col min="6661" max="6669" width="16.85546875" style="34" customWidth="1"/>
    <col min="6670" max="6913" width="9.140625" style="34"/>
    <col min="6914" max="6915" width="0" style="34" hidden="1" customWidth="1"/>
    <col min="6916" max="6916" width="90.28515625" style="34" customWidth="1"/>
    <col min="6917" max="6925" width="16.85546875" style="34" customWidth="1"/>
    <col min="6926" max="7169" width="9.140625" style="34"/>
    <col min="7170" max="7171" width="0" style="34" hidden="1" customWidth="1"/>
    <col min="7172" max="7172" width="90.28515625" style="34" customWidth="1"/>
    <col min="7173" max="7181" width="16.85546875" style="34" customWidth="1"/>
    <col min="7182" max="7425" width="9.140625" style="34"/>
    <col min="7426" max="7427" width="0" style="34" hidden="1" customWidth="1"/>
    <col min="7428" max="7428" width="90.28515625" style="34" customWidth="1"/>
    <col min="7429" max="7437" width="16.85546875" style="34" customWidth="1"/>
    <col min="7438" max="7681" width="9.140625" style="34"/>
    <col min="7682" max="7683" width="0" style="34" hidden="1" customWidth="1"/>
    <col min="7684" max="7684" width="90.28515625" style="34" customWidth="1"/>
    <col min="7685" max="7693" width="16.85546875" style="34" customWidth="1"/>
    <col min="7694" max="7937" width="9.140625" style="34"/>
    <col min="7938" max="7939" width="0" style="34" hidden="1" customWidth="1"/>
    <col min="7940" max="7940" width="90.28515625" style="34" customWidth="1"/>
    <col min="7941" max="7949" width="16.85546875" style="34" customWidth="1"/>
    <col min="7950" max="8193" width="9.140625" style="34"/>
    <col min="8194" max="8195" width="0" style="34" hidden="1" customWidth="1"/>
    <col min="8196" max="8196" width="90.28515625" style="34" customWidth="1"/>
    <col min="8197" max="8205" width="16.85546875" style="34" customWidth="1"/>
    <col min="8206" max="8449" width="9.140625" style="34"/>
    <col min="8450" max="8451" width="0" style="34" hidden="1" customWidth="1"/>
    <col min="8452" max="8452" width="90.28515625" style="34" customWidth="1"/>
    <col min="8453" max="8461" width="16.85546875" style="34" customWidth="1"/>
    <col min="8462" max="8705" width="9.140625" style="34"/>
    <col min="8706" max="8707" width="0" style="34" hidden="1" customWidth="1"/>
    <col min="8708" max="8708" width="90.28515625" style="34" customWidth="1"/>
    <col min="8709" max="8717" width="16.85546875" style="34" customWidth="1"/>
    <col min="8718" max="8961" width="9.140625" style="34"/>
    <col min="8962" max="8963" width="0" style="34" hidden="1" customWidth="1"/>
    <col min="8964" max="8964" width="90.28515625" style="34" customWidth="1"/>
    <col min="8965" max="8973" width="16.85546875" style="34" customWidth="1"/>
    <col min="8974" max="9217" width="9.140625" style="34"/>
    <col min="9218" max="9219" width="0" style="34" hidden="1" customWidth="1"/>
    <col min="9220" max="9220" width="90.28515625" style="34" customWidth="1"/>
    <col min="9221" max="9229" width="16.85546875" style="34" customWidth="1"/>
    <col min="9230" max="9473" width="9.140625" style="34"/>
    <col min="9474" max="9475" width="0" style="34" hidden="1" customWidth="1"/>
    <col min="9476" max="9476" width="90.28515625" style="34" customWidth="1"/>
    <col min="9477" max="9485" width="16.85546875" style="34" customWidth="1"/>
    <col min="9486" max="9729" width="9.140625" style="34"/>
    <col min="9730" max="9731" width="0" style="34" hidden="1" customWidth="1"/>
    <col min="9732" max="9732" width="90.28515625" style="34" customWidth="1"/>
    <col min="9733" max="9741" width="16.85546875" style="34" customWidth="1"/>
    <col min="9742" max="9985" width="9.140625" style="34"/>
    <col min="9986" max="9987" width="0" style="34" hidden="1" customWidth="1"/>
    <col min="9988" max="9988" width="90.28515625" style="34" customWidth="1"/>
    <col min="9989" max="9997" width="16.85546875" style="34" customWidth="1"/>
    <col min="9998" max="10241" width="9.140625" style="34"/>
    <col min="10242" max="10243" width="0" style="34" hidden="1" customWidth="1"/>
    <col min="10244" max="10244" width="90.28515625" style="34" customWidth="1"/>
    <col min="10245" max="10253" width="16.85546875" style="34" customWidth="1"/>
    <col min="10254" max="10497" width="9.140625" style="34"/>
    <col min="10498" max="10499" width="0" style="34" hidden="1" customWidth="1"/>
    <col min="10500" max="10500" width="90.28515625" style="34" customWidth="1"/>
    <col min="10501" max="10509" width="16.85546875" style="34" customWidth="1"/>
    <col min="10510" max="10753" width="9.140625" style="34"/>
    <col min="10754" max="10755" width="0" style="34" hidden="1" customWidth="1"/>
    <col min="10756" max="10756" width="90.28515625" style="34" customWidth="1"/>
    <col min="10757" max="10765" width="16.85546875" style="34" customWidth="1"/>
    <col min="10766" max="11009" width="9.140625" style="34"/>
    <col min="11010" max="11011" width="0" style="34" hidden="1" customWidth="1"/>
    <col min="11012" max="11012" width="90.28515625" style="34" customWidth="1"/>
    <col min="11013" max="11021" width="16.85546875" style="34" customWidth="1"/>
    <col min="11022" max="11265" width="9.140625" style="34"/>
    <col min="11266" max="11267" width="0" style="34" hidden="1" customWidth="1"/>
    <col min="11268" max="11268" width="90.28515625" style="34" customWidth="1"/>
    <col min="11269" max="11277" width="16.85546875" style="34" customWidth="1"/>
    <col min="11278" max="11521" width="9.140625" style="34"/>
    <col min="11522" max="11523" width="0" style="34" hidden="1" customWidth="1"/>
    <col min="11524" max="11524" width="90.28515625" style="34" customWidth="1"/>
    <col min="11525" max="11533" width="16.85546875" style="34" customWidth="1"/>
    <col min="11534" max="11777" width="9.140625" style="34"/>
    <col min="11778" max="11779" width="0" style="34" hidden="1" customWidth="1"/>
    <col min="11780" max="11780" width="90.28515625" style="34" customWidth="1"/>
    <col min="11781" max="11789" width="16.85546875" style="34" customWidth="1"/>
    <col min="11790" max="12033" width="9.140625" style="34"/>
    <col min="12034" max="12035" width="0" style="34" hidden="1" customWidth="1"/>
    <col min="12036" max="12036" width="90.28515625" style="34" customWidth="1"/>
    <col min="12037" max="12045" width="16.85546875" style="34" customWidth="1"/>
    <col min="12046" max="12289" width="9.140625" style="34"/>
    <col min="12290" max="12291" width="0" style="34" hidden="1" customWidth="1"/>
    <col min="12292" max="12292" width="90.28515625" style="34" customWidth="1"/>
    <col min="12293" max="12301" width="16.85546875" style="34" customWidth="1"/>
    <col min="12302" max="12545" width="9.140625" style="34"/>
    <col min="12546" max="12547" width="0" style="34" hidden="1" customWidth="1"/>
    <col min="12548" max="12548" width="90.28515625" style="34" customWidth="1"/>
    <col min="12549" max="12557" width="16.85546875" style="34" customWidth="1"/>
    <col min="12558" max="12801" width="9.140625" style="34"/>
    <col min="12802" max="12803" width="0" style="34" hidden="1" customWidth="1"/>
    <col min="12804" max="12804" width="90.28515625" style="34" customWidth="1"/>
    <col min="12805" max="12813" width="16.85546875" style="34" customWidth="1"/>
    <col min="12814" max="13057" width="9.140625" style="34"/>
    <col min="13058" max="13059" width="0" style="34" hidden="1" customWidth="1"/>
    <col min="13060" max="13060" width="90.28515625" style="34" customWidth="1"/>
    <col min="13061" max="13069" width="16.85546875" style="34" customWidth="1"/>
    <col min="13070" max="13313" width="9.140625" style="34"/>
    <col min="13314" max="13315" width="0" style="34" hidden="1" customWidth="1"/>
    <col min="13316" max="13316" width="90.28515625" style="34" customWidth="1"/>
    <col min="13317" max="13325" width="16.85546875" style="34" customWidth="1"/>
    <col min="13326" max="13569" width="9.140625" style="34"/>
    <col min="13570" max="13571" width="0" style="34" hidden="1" customWidth="1"/>
    <col min="13572" max="13572" width="90.28515625" style="34" customWidth="1"/>
    <col min="13573" max="13581" width="16.85546875" style="34" customWidth="1"/>
    <col min="13582" max="13825" width="9.140625" style="34"/>
    <col min="13826" max="13827" width="0" style="34" hidden="1" customWidth="1"/>
    <col min="13828" max="13828" width="90.28515625" style="34" customWidth="1"/>
    <col min="13829" max="13837" width="16.85546875" style="34" customWidth="1"/>
    <col min="13838" max="14081" width="9.140625" style="34"/>
    <col min="14082" max="14083" width="0" style="34" hidden="1" customWidth="1"/>
    <col min="14084" max="14084" width="90.28515625" style="34" customWidth="1"/>
    <col min="14085" max="14093" width="16.85546875" style="34" customWidth="1"/>
    <col min="14094" max="14337" width="9.140625" style="34"/>
    <col min="14338" max="14339" width="0" style="34" hidden="1" customWidth="1"/>
    <col min="14340" max="14340" width="90.28515625" style="34" customWidth="1"/>
    <col min="14341" max="14349" width="16.85546875" style="34" customWidth="1"/>
    <col min="14350" max="14593" width="9.140625" style="34"/>
    <col min="14594" max="14595" width="0" style="34" hidden="1" customWidth="1"/>
    <col min="14596" max="14596" width="90.28515625" style="34" customWidth="1"/>
    <col min="14597" max="14605" width="16.85546875" style="34" customWidth="1"/>
    <col min="14606" max="14849" width="9.140625" style="34"/>
    <col min="14850" max="14851" width="0" style="34" hidden="1" customWidth="1"/>
    <col min="14852" max="14852" width="90.28515625" style="34" customWidth="1"/>
    <col min="14853" max="14861" width="16.85546875" style="34" customWidth="1"/>
    <col min="14862" max="15105" width="9.140625" style="34"/>
    <col min="15106" max="15107" width="0" style="34" hidden="1" customWidth="1"/>
    <col min="15108" max="15108" width="90.28515625" style="34" customWidth="1"/>
    <col min="15109" max="15117" width="16.85546875" style="34" customWidth="1"/>
    <col min="15118" max="15361" width="9.140625" style="34"/>
    <col min="15362" max="15363" width="0" style="34" hidden="1" customWidth="1"/>
    <col min="15364" max="15364" width="90.28515625" style="34" customWidth="1"/>
    <col min="15365" max="15373" width="16.85546875" style="34" customWidth="1"/>
    <col min="15374" max="15617" width="9.140625" style="34"/>
    <col min="15618" max="15619" width="0" style="34" hidden="1" customWidth="1"/>
    <col min="15620" max="15620" width="90.28515625" style="34" customWidth="1"/>
    <col min="15621" max="15629" width="16.85546875" style="34" customWidth="1"/>
    <col min="15630" max="15873" width="9.140625" style="34"/>
    <col min="15874" max="15875" width="0" style="34" hidden="1" customWidth="1"/>
    <col min="15876" max="15876" width="90.28515625" style="34" customWidth="1"/>
    <col min="15877" max="15885" width="16.85546875" style="34" customWidth="1"/>
    <col min="15886" max="16129" width="9.140625" style="34"/>
    <col min="16130" max="16131" width="0" style="34" hidden="1" customWidth="1"/>
    <col min="16132" max="16132" width="90.28515625" style="34" customWidth="1"/>
    <col min="16133" max="16141" width="16.85546875" style="34" customWidth="1"/>
    <col min="16142" max="16384" width="9.140625" style="34"/>
  </cols>
  <sheetData>
    <row r="1" spans="1:14" ht="15" customHeight="1">
      <c r="A1" s="604"/>
      <c r="B1" s="604"/>
      <c r="C1" s="743"/>
      <c r="D1" s="743"/>
      <c r="E1" s="743"/>
      <c r="F1" s="743"/>
      <c r="G1" s="743"/>
      <c r="H1" s="743"/>
      <c r="I1" s="743"/>
      <c r="J1" s="743"/>
      <c r="K1" s="743"/>
      <c r="L1" s="743"/>
      <c r="M1" s="743"/>
      <c r="N1" s="743"/>
    </row>
    <row r="2" spans="1:14" ht="15" customHeight="1">
      <c r="A2" s="739" t="s">
        <v>956</v>
      </c>
      <c r="B2" s="739"/>
      <c r="C2" s="739"/>
      <c r="D2" s="739"/>
      <c r="E2" s="739"/>
      <c r="F2" s="739"/>
      <c r="G2" s="739"/>
      <c r="H2" s="739"/>
      <c r="I2" s="739"/>
      <c r="J2" s="739"/>
      <c r="K2" s="739"/>
      <c r="L2" s="739"/>
      <c r="M2" s="739"/>
      <c r="N2" s="739"/>
    </row>
    <row r="3" spans="1:14" ht="15" customHeight="1">
      <c r="A3" s="604"/>
      <c r="B3" s="604"/>
      <c r="C3" s="739" t="s">
        <v>812</v>
      </c>
      <c r="D3" s="739"/>
      <c r="E3" s="739"/>
      <c r="F3" s="739"/>
      <c r="G3" s="739"/>
      <c r="H3" s="739"/>
      <c r="I3" s="739"/>
      <c r="J3" s="739"/>
      <c r="K3" s="739"/>
      <c r="L3" s="739"/>
      <c r="M3" s="739"/>
      <c r="N3" s="739"/>
    </row>
    <row r="4" spans="1:14" s="48" customFormat="1" ht="15" customHeight="1">
      <c r="A4" s="740"/>
      <c r="B4" s="739"/>
      <c r="C4" s="739"/>
      <c r="D4" s="739"/>
      <c r="E4" s="739"/>
      <c r="F4" s="739"/>
      <c r="G4" s="739"/>
      <c r="H4" s="739"/>
      <c r="I4" s="739"/>
      <c r="J4" s="739"/>
      <c r="K4" s="739"/>
      <c r="L4" s="739"/>
      <c r="M4" s="739"/>
      <c r="N4" s="739"/>
    </row>
    <row r="5" spans="1:14" s="56" customFormat="1" ht="15" customHeight="1" thickBot="1">
      <c r="A5" s="171"/>
      <c r="B5" s="171"/>
      <c r="C5" s="172"/>
      <c r="D5" s="172"/>
      <c r="E5" s="172"/>
      <c r="F5" s="172"/>
      <c r="G5" s="172"/>
      <c r="H5" s="172"/>
      <c r="I5" s="172"/>
      <c r="J5" s="172"/>
      <c r="K5" s="172"/>
      <c r="L5" s="172"/>
      <c r="M5" s="172"/>
      <c r="N5" s="172"/>
    </row>
    <row r="6" spans="1:14" ht="30" customHeight="1" thickTop="1" thickBot="1">
      <c r="A6" s="47"/>
      <c r="B6" s="173"/>
      <c r="C6" s="402"/>
      <c r="D6" s="390" t="s">
        <v>570</v>
      </c>
      <c r="E6" s="390" t="s">
        <v>571</v>
      </c>
      <c r="F6" s="390" t="s">
        <v>572</v>
      </c>
      <c r="G6" s="390" t="s">
        <v>573</v>
      </c>
      <c r="H6" s="390" t="s">
        <v>574</v>
      </c>
      <c r="I6" s="398" t="s">
        <v>575</v>
      </c>
      <c r="J6" s="398" t="s">
        <v>1239</v>
      </c>
      <c r="K6" s="398" t="s">
        <v>1290</v>
      </c>
      <c r="L6" s="398" t="s">
        <v>1513</v>
      </c>
      <c r="M6" s="398" t="s">
        <v>1397</v>
      </c>
      <c r="N6" s="398" t="s">
        <v>1514</v>
      </c>
    </row>
    <row r="7" spans="1:14" ht="15" customHeight="1" thickTop="1" thickBot="1">
      <c r="A7" s="47"/>
      <c r="B7" s="47"/>
      <c r="C7" s="25"/>
      <c r="D7" s="166"/>
      <c r="E7" s="166"/>
      <c r="F7" s="166"/>
      <c r="G7" s="166"/>
      <c r="H7" s="166"/>
      <c r="I7" s="166"/>
      <c r="J7" s="166"/>
      <c r="K7" s="166"/>
      <c r="L7" s="166"/>
      <c r="M7" s="166"/>
      <c r="N7" s="166"/>
    </row>
    <row r="8" spans="1:14" s="47" customFormat="1" ht="15" customHeight="1" thickTop="1" thickBot="1">
      <c r="B8" s="164"/>
      <c r="C8" s="403" t="s">
        <v>558</v>
      </c>
      <c r="D8" s="400"/>
      <c r="E8" s="400"/>
      <c r="F8" s="400"/>
      <c r="G8" s="400"/>
      <c r="H8" s="400"/>
      <c r="I8" s="401"/>
      <c r="J8" s="401"/>
      <c r="K8" s="401"/>
      <c r="L8" s="401"/>
      <c r="M8" s="401"/>
      <c r="N8" s="401"/>
    </row>
    <row r="9" spans="1:14" s="47" customFormat="1" ht="15" customHeight="1" thickTop="1">
      <c r="A9" s="47" t="s">
        <v>742</v>
      </c>
      <c r="B9" s="46" t="s">
        <v>884</v>
      </c>
      <c r="C9" s="165" t="s">
        <v>885</v>
      </c>
      <c r="D9" s="130">
        <v>7.9699999999999993E-2</v>
      </c>
      <c r="E9" s="130">
        <v>7.6999999999999999E-2</v>
      </c>
      <c r="F9" s="130">
        <v>7.9699999999999993E-2</v>
      </c>
      <c r="G9" s="130">
        <v>8.1799999999999998E-2</v>
      </c>
      <c r="H9" s="130">
        <v>8.2400000000000001E-2</v>
      </c>
      <c r="I9" s="130">
        <v>8.4400000000000003E-2</v>
      </c>
      <c r="J9" s="130">
        <v>7.8E-2</v>
      </c>
      <c r="K9" s="130">
        <v>6.5000000000000002E-2</v>
      </c>
      <c r="L9" s="130">
        <v>6.4500000000000002E-2</v>
      </c>
      <c r="M9" s="130">
        <v>6.5799999999999997E-2</v>
      </c>
      <c r="N9" s="130">
        <v>6.8400000000000002E-2</v>
      </c>
    </row>
    <row r="10" spans="1:14" s="48" customFormat="1" ht="15" customHeight="1">
      <c r="A10" s="47" t="s">
        <v>742</v>
      </c>
      <c r="B10" s="46" t="s">
        <v>886</v>
      </c>
      <c r="C10" s="165" t="s">
        <v>1318</v>
      </c>
      <c r="D10" s="130">
        <v>8.3400000000000002E-2</v>
      </c>
      <c r="E10" s="130">
        <v>8.0100000000000005E-2</v>
      </c>
      <c r="F10" s="130">
        <v>8.2600000000000007E-2</v>
      </c>
      <c r="G10" s="130">
        <v>8.5400000000000004E-2</v>
      </c>
      <c r="H10" s="130">
        <v>8.43E-2</v>
      </c>
      <c r="I10" s="130">
        <v>8.6800000000000002E-2</v>
      </c>
      <c r="J10" s="130">
        <v>8.0199999999999994E-2</v>
      </c>
      <c r="K10" s="130">
        <v>6.7500000000000004E-2</v>
      </c>
      <c r="L10" s="130">
        <v>6.6799999999999998E-2</v>
      </c>
      <c r="M10" s="130">
        <v>6.7900000000000002E-2</v>
      </c>
      <c r="N10" s="130">
        <v>7.0599999999999996E-2</v>
      </c>
    </row>
    <row r="11" spans="1:14" s="48" customFormat="1" ht="15" customHeight="1">
      <c r="A11" s="47" t="s">
        <v>742</v>
      </c>
      <c r="B11" s="46" t="s">
        <v>887</v>
      </c>
      <c r="C11" s="165" t="s">
        <v>1319</v>
      </c>
      <c r="D11" s="130">
        <v>7.8600000000000003E-2</v>
      </c>
      <c r="E11" s="130">
        <v>7.5999999999999998E-2</v>
      </c>
      <c r="F11" s="130">
        <v>7.5200000000000003E-2</v>
      </c>
      <c r="G11" s="130">
        <v>7.5800000000000006E-2</v>
      </c>
      <c r="H11" s="130">
        <v>7.6399999999999996E-2</v>
      </c>
      <c r="I11" s="130">
        <v>7.51E-2</v>
      </c>
      <c r="J11" s="130">
        <v>7.1599999999999997E-2</v>
      </c>
      <c r="K11" s="130">
        <v>6.4399999999999999E-2</v>
      </c>
      <c r="L11" s="130">
        <v>5.7500000000000002E-2</v>
      </c>
      <c r="M11" s="130">
        <v>6.1100000000000002E-2</v>
      </c>
      <c r="N11" s="130">
        <v>6.0199999999999997E-2</v>
      </c>
    </row>
    <row r="12" spans="1:14" s="48" customFormat="1" ht="15" customHeight="1">
      <c r="A12" s="47" t="s">
        <v>742</v>
      </c>
      <c r="B12" s="46" t="s">
        <v>888</v>
      </c>
      <c r="C12" s="165" t="s">
        <v>1320</v>
      </c>
      <c r="D12" s="130">
        <v>6.1999999999999998E-3</v>
      </c>
      <c r="E12" s="130">
        <v>6.1999999999999998E-3</v>
      </c>
      <c r="F12" s="130">
        <v>5.7000000000000002E-3</v>
      </c>
      <c r="G12" s="130">
        <v>5.1000000000000004E-3</v>
      </c>
      <c r="H12" s="130">
        <v>5.1000000000000004E-3</v>
      </c>
      <c r="I12" s="130">
        <v>6.1999999999999998E-3</v>
      </c>
      <c r="J12" s="130">
        <v>6.0000000000000001E-3</v>
      </c>
      <c r="K12" s="130">
        <v>3.8999999999999998E-3</v>
      </c>
      <c r="L12" s="130">
        <v>-2.0999999999999999E-3</v>
      </c>
      <c r="M12" s="130">
        <v>1.1000000000000001E-3</v>
      </c>
      <c r="N12" s="130">
        <v>-5.0000000000000001E-4</v>
      </c>
    </row>
    <row r="13" spans="1:14" s="48" customFormat="1" ht="15" customHeight="1">
      <c r="A13" s="47" t="s">
        <v>742</v>
      </c>
      <c r="B13" s="46" t="s">
        <v>889</v>
      </c>
      <c r="C13" s="165" t="s">
        <v>1321</v>
      </c>
      <c r="D13" s="130">
        <v>6.1000000000000004E-3</v>
      </c>
      <c r="E13" s="130">
        <v>6.1000000000000004E-3</v>
      </c>
      <c r="F13" s="130">
        <v>5.8999999999999999E-3</v>
      </c>
      <c r="G13" s="130">
        <v>5.7000000000000002E-3</v>
      </c>
      <c r="H13" s="130">
        <v>5.4000000000000003E-3</v>
      </c>
      <c r="I13" s="130">
        <v>6.1999999999999998E-3</v>
      </c>
      <c r="J13" s="130">
        <v>5.5999999999999999E-3</v>
      </c>
      <c r="K13" s="130">
        <v>4.1999999999999997E-3</v>
      </c>
      <c r="L13" s="130">
        <v>1E-3</v>
      </c>
      <c r="M13" s="130">
        <v>2.7000000000000001E-3</v>
      </c>
      <c r="N13" s="130">
        <v>-2.9999999999999997E-4</v>
      </c>
    </row>
    <row r="14" spans="1:14" s="48" customFormat="1" ht="15" customHeight="1">
      <c r="A14" s="47" t="s">
        <v>742</v>
      </c>
      <c r="B14" s="46" t="s">
        <v>890</v>
      </c>
      <c r="C14" s="165" t="s">
        <v>1322</v>
      </c>
      <c r="D14" s="130">
        <v>5.4000000000000003E-3</v>
      </c>
      <c r="E14" s="130">
        <v>5.3E-3</v>
      </c>
      <c r="F14" s="130">
        <v>5.1999999999999998E-3</v>
      </c>
      <c r="G14" s="130">
        <v>5.1999999999999998E-3</v>
      </c>
      <c r="H14" s="130">
        <v>4.4000000000000003E-3</v>
      </c>
      <c r="I14" s="130">
        <v>4.7999999999999996E-3</v>
      </c>
      <c r="J14" s="130">
        <v>4.4000000000000003E-3</v>
      </c>
      <c r="K14" s="130">
        <v>3.5000000000000001E-3</v>
      </c>
      <c r="L14" s="130">
        <v>5.9999999999999995E-4</v>
      </c>
      <c r="M14" s="130">
        <v>2.2000000000000001E-3</v>
      </c>
      <c r="N14" s="130">
        <v>-5.9999999999999995E-4</v>
      </c>
    </row>
    <row r="15" spans="1:14" s="48" customFormat="1" ht="15" customHeight="1" thickBot="1">
      <c r="A15" s="47" t="s">
        <v>742</v>
      </c>
      <c r="B15" s="46" t="s">
        <v>891</v>
      </c>
      <c r="C15" s="165" t="s">
        <v>1323</v>
      </c>
      <c r="D15" s="130">
        <v>4.1700000000000001E-2</v>
      </c>
      <c r="E15" s="130">
        <v>4.1599999999999998E-2</v>
      </c>
      <c r="F15" s="130">
        <v>4.0899999999999999E-2</v>
      </c>
      <c r="G15" s="130">
        <v>4.0300000000000002E-2</v>
      </c>
      <c r="H15" s="130">
        <v>3.4200000000000001E-2</v>
      </c>
      <c r="I15" s="130">
        <v>3.7400000000000003E-2</v>
      </c>
      <c r="J15" s="130">
        <v>3.3099999999999997E-2</v>
      </c>
      <c r="K15" s="130">
        <v>2.58E-2</v>
      </c>
      <c r="L15" s="130">
        <v>4.1999999999999997E-3</v>
      </c>
      <c r="M15" s="130">
        <v>1.6500000000000001E-2</v>
      </c>
      <c r="N15" s="130">
        <v>-4.1000000000000003E-3</v>
      </c>
    </row>
    <row r="16" spans="1:14" s="37" customFormat="1" ht="15" customHeight="1" thickTop="1" thickBot="1">
      <c r="A16" s="47"/>
      <c r="B16" s="164"/>
      <c r="C16" s="403" t="s">
        <v>559</v>
      </c>
      <c r="D16" s="400"/>
      <c r="E16" s="400"/>
      <c r="F16" s="400"/>
      <c r="G16" s="400"/>
      <c r="H16" s="400"/>
      <c r="I16" s="401"/>
      <c r="J16" s="401"/>
      <c r="K16" s="401"/>
      <c r="L16" s="401"/>
      <c r="M16" s="401"/>
      <c r="N16" s="401"/>
    </row>
    <row r="17" spans="1:14" s="47" customFormat="1" ht="15" customHeight="1" thickTop="1">
      <c r="A17" s="47" t="s">
        <v>742</v>
      </c>
      <c r="B17" s="46" t="s">
        <v>892</v>
      </c>
      <c r="C17" s="165" t="s">
        <v>893</v>
      </c>
      <c r="D17" s="130">
        <v>0.10589999999999999</v>
      </c>
      <c r="E17" s="130">
        <v>0.10440000000000001</v>
      </c>
      <c r="F17" s="130">
        <v>0.10979999999999999</v>
      </c>
      <c r="G17" s="130">
        <v>0.11219999999999999</v>
      </c>
      <c r="H17" s="130">
        <v>0.1129</v>
      </c>
      <c r="I17" s="130">
        <v>0.1154</v>
      </c>
      <c r="J17" s="130">
        <v>0.1095</v>
      </c>
      <c r="K17" s="130">
        <v>9.8000000000000004E-2</v>
      </c>
      <c r="L17" s="130">
        <v>9.9299999999999999E-2</v>
      </c>
      <c r="M17" s="130">
        <v>0.10150000000000001</v>
      </c>
      <c r="N17" s="130">
        <v>0.1051</v>
      </c>
    </row>
    <row r="18" spans="1:14" s="48" customFormat="1" ht="15" customHeight="1">
      <c r="A18" s="47" t="s">
        <v>742</v>
      </c>
      <c r="B18" s="46" t="s">
        <v>894</v>
      </c>
      <c r="C18" s="165" t="s">
        <v>895</v>
      </c>
      <c r="D18" s="130">
        <v>-2.6200000000000001E-2</v>
      </c>
      <c r="E18" s="130">
        <v>-2.75E-2</v>
      </c>
      <c r="F18" s="130">
        <v>-0.03</v>
      </c>
      <c r="G18" s="130">
        <v>-3.0499999999999999E-2</v>
      </c>
      <c r="H18" s="130">
        <v>-3.0499999999999999E-2</v>
      </c>
      <c r="I18" s="130">
        <v>-3.1E-2</v>
      </c>
      <c r="J18" s="130">
        <v>-3.15E-2</v>
      </c>
      <c r="K18" s="130">
        <v>-3.2899999999999999E-2</v>
      </c>
      <c r="L18" s="130">
        <v>-3.4799999999999998E-2</v>
      </c>
      <c r="M18" s="130">
        <v>-3.5700000000000003E-2</v>
      </c>
      <c r="N18" s="130">
        <v>-3.6700000000000003E-2</v>
      </c>
    </row>
    <row r="19" spans="1:14" s="48" customFormat="1" ht="15" customHeight="1">
      <c r="A19" s="47" t="s">
        <v>742</v>
      </c>
      <c r="B19" s="46" t="s">
        <v>896</v>
      </c>
      <c r="C19" s="165" t="s">
        <v>897</v>
      </c>
      <c r="D19" s="130">
        <v>3.2300000000000002E-2</v>
      </c>
      <c r="E19" s="130">
        <v>3.3799999999999997E-2</v>
      </c>
      <c r="F19" s="130">
        <v>3.6900000000000002E-2</v>
      </c>
      <c r="G19" s="130">
        <v>3.7499999999999999E-2</v>
      </c>
      <c r="H19" s="130">
        <v>3.78E-2</v>
      </c>
      <c r="I19" s="130">
        <v>3.8899999999999997E-2</v>
      </c>
      <c r="J19" s="130">
        <v>0.04</v>
      </c>
      <c r="K19" s="130">
        <v>4.19E-2</v>
      </c>
      <c r="L19" s="130">
        <v>4.3999999999999997E-2</v>
      </c>
      <c r="M19" s="130">
        <v>4.5100000000000001E-2</v>
      </c>
      <c r="N19" s="130">
        <v>4.6100000000000002E-2</v>
      </c>
    </row>
    <row r="20" spans="1:14" s="48" customFormat="1" ht="15" customHeight="1">
      <c r="A20" s="47" t="s">
        <v>742</v>
      </c>
      <c r="B20" s="46" t="s">
        <v>898</v>
      </c>
      <c r="C20" s="165" t="s">
        <v>899</v>
      </c>
      <c r="D20" s="130">
        <v>0</v>
      </c>
      <c r="E20" s="130">
        <v>0</v>
      </c>
      <c r="F20" s="130">
        <v>0</v>
      </c>
      <c r="G20" s="130">
        <v>0</v>
      </c>
      <c r="H20" s="130">
        <v>0</v>
      </c>
      <c r="I20" s="130">
        <v>0</v>
      </c>
      <c r="J20" s="130">
        <v>0</v>
      </c>
      <c r="K20" s="130">
        <v>0</v>
      </c>
      <c r="L20" s="130">
        <v>0</v>
      </c>
      <c r="M20" s="130">
        <v>0</v>
      </c>
      <c r="N20" s="130">
        <v>-1E-4</v>
      </c>
    </row>
    <row r="21" spans="1:14" s="48" customFormat="1" ht="15" customHeight="1">
      <c r="A21" s="47" t="s">
        <v>742</v>
      </c>
      <c r="B21" s="46" t="s">
        <v>900</v>
      </c>
      <c r="C21" s="165" t="s">
        <v>1324</v>
      </c>
      <c r="D21" s="130">
        <v>-4.7999999999999996E-3</v>
      </c>
      <c r="E21" s="130">
        <v>-4.1999999999999997E-3</v>
      </c>
      <c r="F21" s="130">
        <v>-7.4000000000000003E-3</v>
      </c>
      <c r="G21" s="130">
        <v>-9.7000000000000003E-3</v>
      </c>
      <c r="H21" s="130">
        <v>-7.7999999999999996E-3</v>
      </c>
      <c r="I21" s="130">
        <v>-1.17E-2</v>
      </c>
      <c r="J21" s="130">
        <v>-8.5000000000000006E-3</v>
      </c>
      <c r="K21" s="130">
        <v>-3.0999999999999999E-3</v>
      </c>
      <c r="L21" s="130">
        <v>-9.2999999999999992E-3</v>
      </c>
      <c r="M21" s="130">
        <v>-6.7999999999999996E-3</v>
      </c>
      <c r="N21" s="130">
        <v>-1.04E-2</v>
      </c>
    </row>
    <row r="22" spans="1:14" s="48" customFormat="1" ht="15" customHeight="1">
      <c r="A22" s="47" t="s">
        <v>742</v>
      </c>
      <c r="B22" s="46" t="s">
        <v>901</v>
      </c>
      <c r="C22" s="165" t="s">
        <v>1325</v>
      </c>
      <c r="D22" s="130">
        <v>3.7000000000000002E-3</v>
      </c>
      <c r="E22" s="130">
        <v>3.2000000000000002E-3</v>
      </c>
      <c r="F22" s="130">
        <v>2.8999999999999998E-3</v>
      </c>
      <c r="G22" s="130">
        <v>3.5999999999999999E-3</v>
      </c>
      <c r="H22" s="130">
        <v>1.9E-3</v>
      </c>
      <c r="I22" s="130">
        <v>2.3999999999999998E-3</v>
      </c>
      <c r="J22" s="130">
        <v>2.2000000000000001E-3</v>
      </c>
      <c r="K22" s="130">
        <v>2.5000000000000001E-3</v>
      </c>
      <c r="L22" s="130">
        <v>2.3999999999999998E-3</v>
      </c>
      <c r="M22" s="130">
        <v>2.0999999999999999E-3</v>
      </c>
      <c r="N22" s="130">
        <v>2.3E-3</v>
      </c>
    </row>
    <row r="23" spans="1:14" s="48" customFormat="1" ht="15" customHeight="1">
      <c r="A23" s="47" t="s">
        <v>742</v>
      </c>
      <c r="B23" s="46" t="s">
        <v>902</v>
      </c>
      <c r="C23" s="165" t="s">
        <v>1326</v>
      </c>
      <c r="D23" s="130">
        <v>-7.2400000000000006E-2</v>
      </c>
      <c r="E23" s="130">
        <v>-6.9800000000000001E-2</v>
      </c>
      <c r="F23" s="130">
        <v>-6.9500000000000006E-2</v>
      </c>
      <c r="G23" s="130">
        <v>-7.0599999999999996E-2</v>
      </c>
      <c r="H23" s="130">
        <v>-7.1400000000000005E-2</v>
      </c>
      <c r="I23" s="130">
        <v>-6.8900000000000003E-2</v>
      </c>
      <c r="J23" s="130">
        <v>-6.5699999999999995E-2</v>
      </c>
      <c r="K23" s="130">
        <v>-6.0600000000000001E-2</v>
      </c>
      <c r="L23" s="130">
        <v>-5.96E-2</v>
      </c>
      <c r="M23" s="130">
        <v>-0.06</v>
      </c>
      <c r="N23" s="130">
        <v>-6.0699999999999997E-2</v>
      </c>
    </row>
    <row r="24" spans="1:14" s="48" customFormat="1" ht="15" customHeight="1">
      <c r="A24" s="47" t="s">
        <v>742</v>
      </c>
      <c r="B24" s="46" t="s">
        <v>903</v>
      </c>
      <c r="C24" s="165" t="s">
        <v>1327</v>
      </c>
      <c r="D24" s="130">
        <v>-1E-4</v>
      </c>
      <c r="E24" s="130">
        <v>-1E-4</v>
      </c>
      <c r="F24" s="130">
        <v>2.9999999999999997E-4</v>
      </c>
      <c r="G24" s="130">
        <v>5.9999999999999995E-4</v>
      </c>
      <c r="H24" s="130">
        <v>2.0000000000000001E-4</v>
      </c>
      <c r="I24" s="130">
        <v>0</v>
      </c>
      <c r="J24" s="130">
        <v>-2.9999999999999997E-4</v>
      </c>
      <c r="K24" s="130">
        <v>2.9999999999999997E-4</v>
      </c>
      <c r="L24" s="130">
        <v>3.0999999999999999E-3</v>
      </c>
      <c r="M24" s="130">
        <v>1.6000000000000001E-3</v>
      </c>
      <c r="N24" s="130">
        <v>2.0000000000000001E-4</v>
      </c>
    </row>
    <row r="25" spans="1:14" s="48" customFormat="1" ht="15" customHeight="1" thickBot="1">
      <c r="A25" s="47" t="s">
        <v>742</v>
      </c>
      <c r="B25" s="46" t="s">
        <v>904</v>
      </c>
      <c r="C25" s="165" t="s">
        <v>1328</v>
      </c>
      <c r="D25" s="130">
        <v>0.1182</v>
      </c>
      <c r="E25" s="130">
        <v>0.1227</v>
      </c>
      <c r="F25" s="130">
        <v>0.12909999999999999</v>
      </c>
      <c r="G25" s="130">
        <v>0.13089999999999999</v>
      </c>
      <c r="H25" s="130">
        <v>0.1275</v>
      </c>
      <c r="I25" s="130">
        <v>0.13089999999999999</v>
      </c>
      <c r="J25" s="130">
        <v>0.14280000000000001</v>
      </c>
      <c r="K25" s="130">
        <v>0.14030000000000001</v>
      </c>
      <c r="L25" s="130">
        <v>0.1366</v>
      </c>
      <c r="M25" s="130">
        <v>0.1381</v>
      </c>
      <c r="N25" s="130">
        <v>0.14149999999999999</v>
      </c>
    </row>
    <row r="26" spans="1:14" s="37" customFormat="1" ht="15" customHeight="1" thickTop="1" thickBot="1">
      <c r="A26" s="47"/>
      <c r="B26" s="174"/>
      <c r="C26" s="403" t="s">
        <v>560</v>
      </c>
      <c r="D26" s="400"/>
      <c r="E26" s="400"/>
      <c r="F26" s="400"/>
      <c r="G26" s="400"/>
      <c r="H26" s="400"/>
      <c r="I26" s="401"/>
      <c r="J26" s="401"/>
      <c r="K26" s="401"/>
      <c r="L26" s="401"/>
      <c r="M26" s="401"/>
      <c r="N26" s="401"/>
    </row>
    <row r="27" spans="1:14" s="47" customFormat="1" ht="15" customHeight="1" thickTop="1">
      <c r="A27" s="47" t="s">
        <v>742</v>
      </c>
      <c r="B27" s="46" t="s">
        <v>905</v>
      </c>
      <c r="C27" s="165" t="s">
        <v>1329</v>
      </c>
      <c r="D27" s="130">
        <v>0.1394</v>
      </c>
      <c r="E27" s="130">
        <v>0.13980000000000001</v>
      </c>
      <c r="F27" s="130">
        <v>0.1469</v>
      </c>
      <c r="G27" s="130">
        <v>0.14649999999999999</v>
      </c>
      <c r="H27" s="130">
        <v>0.14599999999999999</v>
      </c>
      <c r="I27" s="130">
        <v>0.14649999999999999</v>
      </c>
      <c r="J27" s="130">
        <v>0.14399999999999999</v>
      </c>
      <c r="K27" s="130">
        <v>0.1321</v>
      </c>
      <c r="L27" s="130">
        <v>0.15060000000000001</v>
      </c>
      <c r="M27" s="130">
        <v>0.153</v>
      </c>
      <c r="N27" s="130">
        <v>0.15759999999999999</v>
      </c>
    </row>
    <row r="28" spans="1:14" s="48" customFormat="1" ht="15" customHeight="1">
      <c r="A28" s="47" t="s">
        <v>742</v>
      </c>
      <c r="B28" s="46" t="s">
        <v>906</v>
      </c>
      <c r="C28" s="165" t="s">
        <v>1330</v>
      </c>
      <c r="D28" s="130">
        <v>0.1003</v>
      </c>
      <c r="E28" s="130">
        <v>0.1</v>
      </c>
      <c r="F28" s="130">
        <v>9.0200000000000002E-2</v>
      </c>
      <c r="G28" s="130">
        <v>9.6000000000000002E-2</v>
      </c>
      <c r="H28" s="130">
        <v>9.0700000000000003E-2</v>
      </c>
      <c r="I28" s="130">
        <v>8.9300000000000004E-2</v>
      </c>
      <c r="J28" s="130">
        <v>0.1143</v>
      </c>
      <c r="K28" s="130">
        <v>0.1313</v>
      </c>
      <c r="L28" s="130">
        <v>9.9500000000000005E-2</v>
      </c>
      <c r="M28" s="130">
        <v>0.10150000000000001</v>
      </c>
      <c r="N28" s="130">
        <v>9.7500000000000003E-2</v>
      </c>
    </row>
    <row r="29" spans="1:14" s="48" customFormat="1" ht="15" customHeight="1">
      <c r="A29" s="47" t="s">
        <v>742</v>
      </c>
      <c r="B29" s="46" t="s">
        <v>907</v>
      </c>
      <c r="C29" s="165" t="s">
        <v>1331</v>
      </c>
      <c r="D29" s="130">
        <v>0.26300000000000001</v>
      </c>
      <c r="E29" s="130">
        <v>0.25190000000000001</v>
      </c>
      <c r="F29" s="130">
        <v>0.2293</v>
      </c>
      <c r="G29" s="130">
        <v>0.2472</v>
      </c>
      <c r="H29" s="130">
        <v>0.2177</v>
      </c>
      <c r="I29" s="130">
        <v>0.21010000000000001</v>
      </c>
      <c r="J29" s="130">
        <v>0.10639999999999999</v>
      </c>
      <c r="K29" s="130">
        <v>0.17519999999999999</v>
      </c>
      <c r="L29" s="130">
        <v>0.21249999999999999</v>
      </c>
      <c r="M29" s="130">
        <v>0.14430000000000001</v>
      </c>
      <c r="N29" s="130">
        <v>0.16889999999999999</v>
      </c>
    </row>
    <row r="30" spans="1:14" s="48" customFormat="1" ht="15" customHeight="1">
      <c r="A30" s="47" t="s">
        <v>742</v>
      </c>
      <c r="B30" s="46" t="s">
        <v>908</v>
      </c>
      <c r="C30" s="165" t="s">
        <v>1332</v>
      </c>
      <c r="D30" s="130">
        <v>0.26910000000000001</v>
      </c>
      <c r="E30" s="130">
        <v>0.21240000000000001</v>
      </c>
      <c r="F30" s="130">
        <v>0.20910000000000001</v>
      </c>
      <c r="G30" s="130">
        <v>0.23810000000000001</v>
      </c>
      <c r="H30" s="130">
        <v>0.21779999999999999</v>
      </c>
      <c r="I30" s="130">
        <v>0.19700000000000001</v>
      </c>
      <c r="J30" s="130">
        <v>8.2199999999999995E-2</v>
      </c>
      <c r="K30" s="130">
        <v>0.13569999999999999</v>
      </c>
      <c r="L30" s="130">
        <v>0.1729</v>
      </c>
      <c r="M30" s="130">
        <v>0.2351</v>
      </c>
      <c r="N30" s="130">
        <v>0.16969999999999999</v>
      </c>
    </row>
    <row r="31" spans="1:14" s="48" customFormat="1" ht="15" customHeight="1">
      <c r="A31" s="47" t="s">
        <v>742</v>
      </c>
      <c r="B31" s="46" t="s">
        <v>909</v>
      </c>
      <c r="C31" s="165" t="s">
        <v>1333</v>
      </c>
      <c r="D31" s="130">
        <v>1.9199999999999998E-2</v>
      </c>
      <c r="E31" s="130">
        <v>5.4999999999999997E-3</v>
      </c>
      <c r="F31" s="130">
        <v>1.1000000000000001E-3</v>
      </c>
      <c r="G31" s="130">
        <v>1.6000000000000001E-3</v>
      </c>
      <c r="H31" s="130">
        <v>1.5E-3</v>
      </c>
      <c r="I31" s="130">
        <v>1.4E-3</v>
      </c>
      <c r="J31" s="130">
        <v>1.5E-3</v>
      </c>
      <c r="K31" s="130">
        <v>5.4999999999999997E-3</v>
      </c>
      <c r="L31" s="130">
        <v>7.1000000000000004E-3</v>
      </c>
      <c r="M31" s="130">
        <v>9.1999999999999998E-3</v>
      </c>
      <c r="N31" s="130">
        <v>2.3900000000000001E-2</v>
      </c>
    </row>
    <row r="32" spans="1:14" s="48" customFormat="1" ht="15" customHeight="1">
      <c r="A32" s="47" t="s">
        <v>742</v>
      </c>
      <c r="B32" s="46" t="s">
        <v>910</v>
      </c>
      <c r="C32" s="165" t="s">
        <v>1334</v>
      </c>
      <c r="D32" s="130">
        <v>5.8999999999999999E-3</v>
      </c>
      <c r="E32" s="130">
        <v>7.0000000000000001E-3</v>
      </c>
      <c r="F32" s="130">
        <v>-6.9999999999999999E-4</v>
      </c>
      <c r="G32" s="130">
        <v>5.5999999999999999E-3</v>
      </c>
      <c r="H32" s="130">
        <v>6.8999999999999999E-3</v>
      </c>
      <c r="I32" s="130">
        <v>6.8999999999999999E-3</v>
      </c>
      <c r="J32" s="130">
        <v>6.4000000000000003E-3</v>
      </c>
      <c r="K32" s="130">
        <v>1.0999999999999999E-2</v>
      </c>
      <c r="L32" s="130">
        <v>7.1000000000000004E-3</v>
      </c>
      <c r="M32" s="130">
        <v>9.1999999999999998E-3</v>
      </c>
      <c r="N32" s="130">
        <v>4.7999999999999996E-3</v>
      </c>
    </row>
    <row r="33" spans="1:14" s="48" customFormat="1" ht="15" customHeight="1">
      <c r="A33" s="47" t="s">
        <v>742</v>
      </c>
      <c r="B33" s="46" t="s">
        <v>911</v>
      </c>
      <c r="C33" s="165" t="s">
        <v>1335</v>
      </c>
      <c r="D33" s="130">
        <v>1.37E-2</v>
      </c>
      <c r="E33" s="130">
        <v>6.0000000000000001E-3</v>
      </c>
      <c r="F33" s="130">
        <v>5.0000000000000001E-4</v>
      </c>
      <c r="G33" s="130">
        <v>3.0000000000000001E-3</v>
      </c>
      <c r="H33" s="130">
        <v>3.3999999999999998E-3</v>
      </c>
      <c r="I33" s="130">
        <v>3.0999999999999999E-3</v>
      </c>
      <c r="J33" s="130">
        <v>4.4000000000000003E-3</v>
      </c>
      <c r="K33" s="130">
        <v>7.9000000000000008E-3</v>
      </c>
      <c r="L33" s="130">
        <v>7.1000000000000004E-3</v>
      </c>
      <c r="M33" s="130">
        <v>9.1999999999999998E-3</v>
      </c>
      <c r="N33" s="130">
        <v>1.54E-2</v>
      </c>
    </row>
    <row r="34" spans="1:14" s="48" customFormat="1" ht="15" customHeight="1">
      <c r="A34" s="47" t="s">
        <v>742</v>
      </c>
      <c r="B34" s="46" t="s">
        <v>912</v>
      </c>
      <c r="C34" s="165" t="s">
        <v>1336</v>
      </c>
      <c r="D34" s="130">
        <v>0</v>
      </c>
      <c r="E34" s="130">
        <v>0</v>
      </c>
      <c r="F34" s="130">
        <v>0</v>
      </c>
      <c r="G34" s="130">
        <v>0</v>
      </c>
      <c r="H34" s="130">
        <v>0</v>
      </c>
      <c r="I34" s="130">
        <v>8.9999999999999993E-3</v>
      </c>
      <c r="J34" s="130">
        <v>2.7099999999999999E-2</v>
      </c>
      <c r="K34" s="130">
        <v>4.7600000000000003E-2</v>
      </c>
      <c r="L34" s="130">
        <v>6.3399999999999998E-2</v>
      </c>
      <c r="M34" s="130">
        <v>0.10829999999999999</v>
      </c>
      <c r="N34" s="130">
        <v>1.1999999999999999E-3</v>
      </c>
    </row>
    <row r="35" spans="1:14" s="48" customFormat="1" ht="15" customHeight="1">
      <c r="A35" s="47" t="s">
        <v>742</v>
      </c>
      <c r="B35" s="46" t="s">
        <v>913</v>
      </c>
      <c r="C35" s="165" t="s">
        <v>1337</v>
      </c>
      <c r="D35" s="130">
        <v>9.7999999999999997E-3</v>
      </c>
      <c r="E35" s="130">
        <v>1.1900000000000001E-2</v>
      </c>
      <c r="F35" s="130">
        <v>1.29E-2</v>
      </c>
      <c r="G35" s="130">
        <v>1.3299999999999999E-2</v>
      </c>
      <c r="H35" s="130">
        <v>1.2999999999999999E-2</v>
      </c>
      <c r="I35" s="130">
        <v>1.3899999999999999E-2</v>
      </c>
      <c r="J35" s="130">
        <v>1.5599999999999999E-2</v>
      </c>
      <c r="K35" s="130">
        <v>1.7100000000000001E-2</v>
      </c>
      <c r="L35" s="130">
        <v>1.7500000000000002E-2</v>
      </c>
      <c r="M35" s="130">
        <v>1.7600000000000001E-2</v>
      </c>
      <c r="N35" s="130">
        <v>1.84E-2</v>
      </c>
    </row>
    <row r="36" spans="1:14" s="48" customFormat="1" ht="15" customHeight="1">
      <c r="A36" s="47" t="s">
        <v>742</v>
      </c>
      <c r="B36" s="46" t="s">
        <v>914</v>
      </c>
      <c r="C36" s="165" t="s">
        <v>1338</v>
      </c>
      <c r="D36" s="130">
        <v>4.58E-2</v>
      </c>
      <c r="E36" s="130">
        <v>4.65E-2</v>
      </c>
      <c r="F36" s="130">
        <v>5.0099999999999999E-2</v>
      </c>
      <c r="G36" s="130">
        <v>5.1200000000000002E-2</v>
      </c>
      <c r="H36" s="130">
        <v>5.16E-2</v>
      </c>
      <c r="I36" s="130">
        <v>5.2699999999999997E-2</v>
      </c>
      <c r="J36" s="130">
        <v>5.2600000000000001E-2</v>
      </c>
      <c r="K36" s="130">
        <v>5.5899999999999998E-2</v>
      </c>
      <c r="L36" s="130">
        <v>5.6399999999999999E-2</v>
      </c>
      <c r="M36" s="130">
        <v>5.8000000000000003E-2</v>
      </c>
      <c r="N36" s="130">
        <v>5.9200000000000003E-2</v>
      </c>
    </row>
    <row r="37" spans="1:14" s="48" customFormat="1" ht="15" customHeight="1">
      <c r="A37" s="47"/>
      <c r="B37" s="46"/>
      <c r="C37" s="165" t="s">
        <v>1339</v>
      </c>
      <c r="D37" s="130">
        <v>0</v>
      </c>
      <c r="E37" s="130">
        <v>0</v>
      </c>
      <c r="F37" s="130">
        <v>0</v>
      </c>
      <c r="G37" s="130">
        <v>0</v>
      </c>
      <c r="H37" s="130">
        <v>2.0999999999999999E-3</v>
      </c>
      <c r="I37" s="130">
        <v>3.2000000000000002E-3</v>
      </c>
      <c r="J37" s="130">
        <v>5.7000000000000002E-3</v>
      </c>
      <c r="K37" s="130">
        <v>3.8E-3</v>
      </c>
      <c r="L37" s="130">
        <v>4.1999999999999997E-3</v>
      </c>
      <c r="M37" s="130">
        <v>2.5999999999999999E-3</v>
      </c>
      <c r="N37" s="130">
        <v>8.0000000000000004E-4</v>
      </c>
    </row>
    <row r="38" spans="1:14" s="48" customFormat="1" ht="15" customHeight="1" thickBot="1">
      <c r="A38" s="47" t="s">
        <v>742</v>
      </c>
      <c r="B38" s="46" t="s">
        <v>915</v>
      </c>
      <c r="C38" s="165" t="s">
        <v>1340</v>
      </c>
      <c r="D38" s="130">
        <v>5.4199999999999998E-2</v>
      </c>
      <c r="E38" s="130">
        <v>4.4499999999999998E-2</v>
      </c>
      <c r="F38" s="130">
        <v>2.9600000000000001E-2</v>
      </c>
      <c r="G38" s="130">
        <v>1E-3</v>
      </c>
      <c r="H38" s="130">
        <v>2.9999999999999997E-4</v>
      </c>
      <c r="I38" s="130">
        <v>1E-4</v>
      </c>
      <c r="J38" s="130">
        <v>2.3999999999999998E-3</v>
      </c>
      <c r="K38" s="130">
        <v>5.0000000000000001E-3</v>
      </c>
      <c r="L38" s="130">
        <v>3.8E-3</v>
      </c>
      <c r="M38" s="130">
        <v>4.0000000000000001E-3</v>
      </c>
      <c r="N38" s="130">
        <v>4.7000000000000002E-3</v>
      </c>
    </row>
    <row r="39" spans="1:14" s="37" customFormat="1" ht="15" customHeight="1" thickTop="1" thickBot="1">
      <c r="A39" s="47"/>
      <c r="B39" s="51"/>
      <c r="C39" s="403" t="s">
        <v>561</v>
      </c>
      <c r="D39" s="400"/>
      <c r="E39" s="400"/>
      <c r="F39" s="400"/>
      <c r="G39" s="400"/>
      <c r="H39" s="400"/>
      <c r="I39" s="401"/>
      <c r="J39" s="401"/>
      <c r="K39" s="401"/>
      <c r="L39" s="401"/>
      <c r="M39" s="401"/>
      <c r="N39" s="401"/>
    </row>
    <row r="40" spans="1:14" s="37" customFormat="1" ht="15" customHeight="1" thickTop="1" thickBot="1">
      <c r="A40" s="47"/>
      <c r="B40" s="174"/>
      <c r="C40" s="403" t="s">
        <v>562</v>
      </c>
      <c r="D40" s="400"/>
      <c r="E40" s="400"/>
      <c r="F40" s="400"/>
      <c r="G40" s="400"/>
      <c r="H40" s="400"/>
      <c r="I40" s="401"/>
      <c r="J40" s="401"/>
      <c r="K40" s="401"/>
      <c r="L40" s="401"/>
      <c r="M40" s="401"/>
      <c r="N40" s="401"/>
    </row>
    <row r="41" spans="1:14" s="47" customFormat="1" ht="15" customHeight="1" thickTop="1">
      <c r="A41" s="47" t="s">
        <v>742</v>
      </c>
      <c r="B41" s="46" t="s">
        <v>916</v>
      </c>
      <c r="C41" s="165" t="s">
        <v>917</v>
      </c>
      <c r="D41" s="130">
        <v>7.2400000000000006E-2</v>
      </c>
      <c r="E41" s="130">
        <v>6.9800000000000001E-2</v>
      </c>
      <c r="F41" s="130">
        <v>6.9500000000000006E-2</v>
      </c>
      <c r="G41" s="130">
        <v>7.0599999999999996E-2</v>
      </c>
      <c r="H41" s="130">
        <v>7.1400000000000005E-2</v>
      </c>
      <c r="I41" s="130">
        <v>6.8900000000000003E-2</v>
      </c>
      <c r="J41" s="130">
        <v>6.5699999999999995E-2</v>
      </c>
      <c r="K41" s="130">
        <v>6.0600000000000001E-2</v>
      </c>
      <c r="L41" s="130">
        <v>5.96E-2</v>
      </c>
      <c r="M41" s="130">
        <v>0.06</v>
      </c>
      <c r="N41" s="130">
        <v>6.0699999999999997E-2</v>
      </c>
    </row>
    <row r="42" spans="1:14" s="48" customFormat="1" ht="15" customHeight="1">
      <c r="A42" s="47" t="s">
        <v>742</v>
      </c>
      <c r="B42" s="46" t="s">
        <v>918</v>
      </c>
      <c r="C42" s="165" t="s">
        <v>919</v>
      </c>
      <c r="D42" s="130">
        <v>8.48E-2</v>
      </c>
      <c r="E42" s="130">
        <v>8.1699999999999995E-2</v>
      </c>
      <c r="F42" s="130">
        <v>8.1000000000000003E-2</v>
      </c>
      <c r="G42" s="130">
        <v>8.1600000000000006E-2</v>
      </c>
      <c r="H42" s="130">
        <v>8.3099999999999993E-2</v>
      </c>
      <c r="I42" s="130">
        <v>8.0799999999999997E-2</v>
      </c>
      <c r="J42" s="130">
        <v>7.8299999999999995E-2</v>
      </c>
      <c r="K42" s="130">
        <v>7.4999999999999997E-2</v>
      </c>
      <c r="L42" s="130">
        <v>7.4499999999999997E-2</v>
      </c>
      <c r="M42" s="130">
        <v>7.4800000000000005E-2</v>
      </c>
      <c r="N42" s="130">
        <v>7.5499999999999998E-2</v>
      </c>
    </row>
    <row r="43" spans="1:14" s="48" customFormat="1" ht="15" customHeight="1">
      <c r="A43" s="47" t="s">
        <v>742</v>
      </c>
      <c r="B43" s="46" t="s">
        <v>920</v>
      </c>
      <c r="C43" s="165" t="s">
        <v>921</v>
      </c>
      <c r="D43" s="130">
        <v>9.7799999999999998E-2</v>
      </c>
      <c r="E43" s="130">
        <v>9.5100000000000004E-2</v>
      </c>
      <c r="F43" s="130">
        <v>9.4100000000000003E-2</v>
      </c>
      <c r="G43" s="130">
        <v>9.4E-2</v>
      </c>
      <c r="H43" s="130">
        <v>9.3899999999999997E-2</v>
      </c>
      <c r="I43" s="130">
        <v>8.8900000000000007E-2</v>
      </c>
      <c r="J43" s="130">
        <v>8.5900000000000004E-2</v>
      </c>
      <c r="K43" s="130">
        <v>8.3699999999999997E-2</v>
      </c>
      <c r="L43" s="130">
        <v>8.3900000000000002E-2</v>
      </c>
      <c r="M43" s="130">
        <v>8.4099999999999994E-2</v>
      </c>
      <c r="N43" s="130">
        <v>8.3599999999999994E-2</v>
      </c>
    </row>
    <row r="44" spans="1:14" s="48" customFormat="1" ht="15" customHeight="1" thickBot="1">
      <c r="A44" s="47" t="s">
        <v>742</v>
      </c>
      <c r="B44" s="46" t="s">
        <v>922</v>
      </c>
      <c r="C44" s="165" t="s">
        <v>1341</v>
      </c>
      <c r="D44" s="130">
        <v>9.8900000000000002E-2</v>
      </c>
      <c r="E44" s="130">
        <v>9.5000000000000001E-2</v>
      </c>
      <c r="F44" s="130">
        <v>9.5000000000000001E-2</v>
      </c>
      <c r="G44" s="130">
        <v>9.7799999999999998E-2</v>
      </c>
      <c r="H44" s="130">
        <v>0.10009999999999999</v>
      </c>
      <c r="I44" s="130">
        <v>9.8699999999999996E-2</v>
      </c>
      <c r="J44" s="130">
        <v>9.6600000000000005E-2</v>
      </c>
      <c r="K44" s="130">
        <v>9.01E-2</v>
      </c>
      <c r="L44" s="130">
        <v>8.8300000000000003E-2</v>
      </c>
      <c r="M44" s="130">
        <v>8.8099999999999998E-2</v>
      </c>
      <c r="N44" s="130">
        <v>8.9300000000000004E-2</v>
      </c>
    </row>
    <row r="45" spans="1:14" s="37" customFormat="1" ht="15" customHeight="1" thickTop="1" thickBot="1">
      <c r="A45" s="47"/>
      <c r="B45" s="174"/>
      <c r="C45" s="403" t="s">
        <v>563</v>
      </c>
      <c r="D45" s="400"/>
      <c r="E45" s="400"/>
      <c r="F45" s="400"/>
      <c r="G45" s="400"/>
      <c r="H45" s="400"/>
      <c r="I45" s="401"/>
      <c r="J45" s="401"/>
      <c r="K45" s="401"/>
      <c r="L45" s="401"/>
      <c r="M45" s="401"/>
      <c r="N45" s="401"/>
    </row>
    <row r="46" spans="1:14" s="50" customFormat="1" ht="15" customHeight="1" thickTop="1">
      <c r="A46" s="50" t="s">
        <v>742</v>
      </c>
      <c r="B46" s="46" t="s">
        <v>923</v>
      </c>
      <c r="C46" s="165" t="s">
        <v>924</v>
      </c>
      <c r="D46" s="130">
        <v>0.55179999999999996</v>
      </c>
      <c r="E46" s="130">
        <v>0.56200000000000006</v>
      </c>
      <c r="F46" s="130">
        <v>0.55569999999999997</v>
      </c>
      <c r="G46" s="130">
        <v>0.54930000000000001</v>
      </c>
      <c r="H46" s="130">
        <v>0.55679999999999996</v>
      </c>
      <c r="I46" s="130">
        <v>0.55149999999999999</v>
      </c>
      <c r="J46" s="130">
        <v>0.54769999999999996</v>
      </c>
      <c r="K46" s="130">
        <v>0.55500000000000005</v>
      </c>
      <c r="L46" s="130">
        <v>0.57150000000000001</v>
      </c>
      <c r="M46" s="130">
        <v>0.55220000000000002</v>
      </c>
      <c r="N46" s="130">
        <v>0.57150000000000001</v>
      </c>
    </row>
    <row r="47" spans="1:14" ht="15" customHeight="1">
      <c r="A47" s="47" t="s">
        <v>742</v>
      </c>
      <c r="B47" s="46" t="s">
        <v>925</v>
      </c>
      <c r="C47" s="165" t="s">
        <v>926</v>
      </c>
      <c r="D47" s="130">
        <v>4.2200000000000001E-2</v>
      </c>
      <c r="E47" s="130">
        <v>4.2200000000000001E-2</v>
      </c>
      <c r="F47" s="130">
        <v>4.2900000000000001E-2</v>
      </c>
      <c r="G47" s="130">
        <v>4.2099999999999999E-2</v>
      </c>
      <c r="H47" s="130">
        <v>3.95E-2</v>
      </c>
      <c r="I47" s="130">
        <v>4.3799999999999999E-2</v>
      </c>
      <c r="J47" s="130">
        <v>4.6100000000000002E-2</v>
      </c>
      <c r="K47" s="130">
        <v>4.6100000000000002E-2</v>
      </c>
      <c r="L47" s="130">
        <v>4.2999999999999997E-2</v>
      </c>
      <c r="M47" s="130">
        <v>4.2099999999999999E-2</v>
      </c>
      <c r="N47" s="130">
        <v>4.1700000000000001E-2</v>
      </c>
    </row>
    <row r="48" spans="1:14" ht="15" customHeight="1">
      <c r="A48" s="47" t="s">
        <v>742</v>
      </c>
      <c r="B48" s="46" t="s">
        <v>927</v>
      </c>
      <c r="C48" s="165" t="s">
        <v>928</v>
      </c>
      <c r="D48" s="130">
        <v>0.40600000000000003</v>
      </c>
      <c r="E48" s="130">
        <v>0.39589999999999997</v>
      </c>
      <c r="F48" s="130">
        <v>0.40139999999999998</v>
      </c>
      <c r="G48" s="130">
        <v>0.40860000000000002</v>
      </c>
      <c r="H48" s="130">
        <v>0.4037</v>
      </c>
      <c r="I48" s="130">
        <v>0.4047</v>
      </c>
      <c r="J48" s="130">
        <v>0.40620000000000001</v>
      </c>
      <c r="K48" s="130">
        <v>0.39879999999999999</v>
      </c>
      <c r="L48" s="130">
        <v>0.3856</v>
      </c>
      <c r="M48" s="130">
        <v>0.40570000000000001</v>
      </c>
      <c r="N48" s="130">
        <v>0.38679999999999998</v>
      </c>
    </row>
    <row r="49" spans="1:14" ht="15" customHeight="1" thickBot="1">
      <c r="A49" s="47" t="s">
        <v>742</v>
      </c>
      <c r="B49" s="46" t="s">
        <v>929</v>
      </c>
      <c r="C49" s="165" t="s">
        <v>930</v>
      </c>
      <c r="D49" s="130">
        <v>0.59560000000000002</v>
      </c>
      <c r="E49" s="130">
        <v>0.59109999999999996</v>
      </c>
      <c r="F49" s="130">
        <v>0.55420000000000003</v>
      </c>
      <c r="G49" s="130">
        <v>0.54300000000000004</v>
      </c>
      <c r="H49" s="130">
        <v>0.5585</v>
      </c>
      <c r="I49" s="130">
        <v>0.52539999999999998</v>
      </c>
      <c r="J49" s="130">
        <v>0.50990000000000002</v>
      </c>
      <c r="K49" s="130">
        <v>0.503</v>
      </c>
      <c r="L49" s="130">
        <v>0.44429999999999997</v>
      </c>
      <c r="M49" s="130">
        <v>0.43769999999999998</v>
      </c>
      <c r="N49" s="130">
        <v>0.44969999999999999</v>
      </c>
    </row>
    <row r="50" spans="1:14" s="47" customFormat="1" ht="15" customHeight="1" thickTop="1" thickBot="1">
      <c r="B50" s="51"/>
      <c r="C50" s="403" t="s">
        <v>564</v>
      </c>
      <c r="D50" s="400"/>
      <c r="E50" s="400"/>
      <c r="F50" s="400"/>
      <c r="G50" s="400"/>
      <c r="H50" s="400"/>
      <c r="I50" s="401"/>
      <c r="J50" s="401"/>
      <c r="K50" s="401"/>
      <c r="L50" s="401"/>
      <c r="M50" s="401"/>
      <c r="N50" s="401"/>
    </row>
    <row r="51" spans="1:14" s="47" customFormat="1" ht="15" customHeight="1" thickTop="1">
      <c r="A51" s="47" t="s">
        <v>742</v>
      </c>
      <c r="B51" s="46" t="s">
        <v>931</v>
      </c>
      <c r="C51" s="165" t="s">
        <v>932</v>
      </c>
      <c r="D51" s="130">
        <v>8.3000000000000004E-2</v>
      </c>
      <c r="E51" s="130">
        <v>7.9899999999999999E-2</v>
      </c>
      <c r="F51" s="130">
        <v>8.1900000000000001E-2</v>
      </c>
      <c r="G51" s="130">
        <v>8.4500000000000006E-2</v>
      </c>
      <c r="H51" s="130">
        <v>8.2900000000000001E-2</v>
      </c>
      <c r="I51" s="130">
        <v>8.5500000000000007E-2</v>
      </c>
      <c r="J51" s="130">
        <v>7.8700000000000006E-2</v>
      </c>
      <c r="K51" s="130">
        <v>6.5299999999999997E-2</v>
      </c>
      <c r="L51" s="130">
        <v>5.8200000000000002E-2</v>
      </c>
      <c r="M51" s="130">
        <v>5.7799999999999997E-2</v>
      </c>
      <c r="N51" s="130">
        <v>6.1400000000000003E-2</v>
      </c>
    </row>
    <row r="52" spans="1:14" s="47" customFormat="1" ht="15" customHeight="1">
      <c r="A52" s="47" t="s">
        <v>742</v>
      </c>
      <c r="B52" s="46" t="s">
        <v>933</v>
      </c>
      <c r="C52" s="165" t="s">
        <v>934</v>
      </c>
      <c r="D52" s="130">
        <v>7.9100000000000004E-2</v>
      </c>
      <c r="E52" s="130">
        <v>7.6499999999999999E-2</v>
      </c>
      <c r="F52" s="130">
        <v>7.9200000000000007E-2</v>
      </c>
      <c r="G52" s="130">
        <v>8.1000000000000003E-2</v>
      </c>
      <c r="H52" s="130">
        <v>8.1100000000000005E-2</v>
      </c>
      <c r="I52" s="130">
        <v>8.3400000000000002E-2</v>
      </c>
      <c r="J52" s="130">
        <v>7.6999999999999999E-2</v>
      </c>
      <c r="K52" s="130">
        <v>6.3200000000000006E-2</v>
      </c>
      <c r="L52" s="130">
        <v>5.6300000000000003E-2</v>
      </c>
      <c r="M52" s="130">
        <v>5.62E-2</v>
      </c>
      <c r="N52" s="130">
        <v>5.9700000000000003E-2</v>
      </c>
    </row>
    <row r="53" spans="1:14" s="47" customFormat="1" ht="15" customHeight="1">
      <c r="A53" s="47" t="s">
        <v>742</v>
      </c>
      <c r="B53" s="46" t="s">
        <v>935</v>
      </c>
      <c r="C53" s="165" t="s">
        <v>1342</v>
      </c>
      <c r="D53" s="130">
        <v>9.2799999999999994E-2</v>
      </c>
      <c r="E53" s="130">
        <v>9.01E-2</v>
      </c>
      <c r="F53" s="130">
        <v>9.2999999999999999E-2</v>
      </c>
      <c r="G53" s="130">
        <v>9.3100000000000002E-2</v>
      </c>
      <c r="H53" s="130">
        <v>9.4E-2</v>
      </c>
      <c r="I53" s="130">
        <v>9.6699999999999994E-2</v>
      </c>
      <c r="J53" s="130">
        <v>9.4600000000000004E-2</v>
      </c>
      <c r="K53" s="130">
        <v>8.14E-2</v>
      </c>
      <c r="L53" s="130">
        <v>7.3300000000000004E-2</v>
      </c>
      <c r="M53" s="130">
        <v>7.3599999999999999E-2</v>
      </c>
      <c r="N53" s="130">
        <v>7.7299999999999994E-2</v>
      </c>
    </row>
    <row r="54" spans="1:14" s="47" customFormat="1" ht="15" customHeight="1">
      <c r="A54" s="47" t="s">
        <v>742</v>
      </c>
      <c r="B54" s="46" t="s">
        <v>936</v>
      </c>
      <c r="C54" s="165" t="s">
        <v>937</v>
      </c>
      <c r="D54" s="130">
        <v>0.1187</v>
      </c>
      <c r="E54" s="130">
        <v>0.1173</v>
      </c>
      <c r="F54" s="130">
        <v>0.12280000000000001</v>
      </c>
      <c r="G54" s="130">
        <v>0.1234</v>
      </c>
      <c r="H54" s="130">
        <v>0.1244</v>
      </c>
      <c r="I54" s="130">
        <v>0.1275</v>
      </c>
      <c r="J54" s="130">
        <v>0.12570000000000001</v>
      </c>
      <c r="K54" s="130">
        <v>0.11409999999999999</v>
      </c>
      <c r="L54" s="130">
        <v>0.1077</v>
      </c>
      <c r="M54" s="130">
        <v>0.1089</v>
      </c>
      <c r="N54" s="130">
        <v>0.1134</v>
      </c>
    </row>
    <row r="55" spans="1:14" s="47" customFormat="1" ht="15" customHeight="1">
      <c r="A55" s="47" t="s">
        <v>742</v>
      </c>
      <c r="B55" s="46" t="s">
        <v>938</v>
      </c>
      <c r="C55" s="165" t="s">
        <v>939</v>
      </c>
      <c r="D55" s="130">
        <v>-2.5899999999999999E-2</v>
      </c>
      <c r="E55" s="130">
        <v>-2.7199999999999998E-2</v>
      </c>
      <c r="F55" s="130">
        <v>-2.98E-2</v>
      </c>
      <c r="G55" s="130">
        <v>-3.0300000000000001E-2</v>
      </c>
      <c r="H55" s="130">
        <v>-3.04E-2</v>
      </c>
      <c r="I55" s="130">
        <v>-3.0700000000000002E-2</v>
      </c>
      <c r="J55" s="130">
        <v>-3.1099999999999999E-2</v>
      </c>
      <c r="K55" s="130">
        <v>-3.27E-2</v>
      </c>
      <c r="L55" s="130">
        <v>-3.44E-2</v>
      </c>
      <c r="M55" s="130">
        <v>-3.5200000000000002E-2</v>
      </c>
      <c r="N55" s="130">
        <v>-3.6200000000000003E-2</v>
      </c>
    </row>
    <row r="56" spans="1:14" s="47" customFormat="1" ht="15" customHeight="1">
      <c r="A56" s="47" t="s">
        <v>742</v>
      </c>
      <c r="B56" s="46" t="s">
        <v>940</v>
      </c>
      <c r="C56" s="165" t="s">
        <v>941</v>
      </c>
      <c r="D56" s="130">
        <v>-1.37E-2</v>
      </c>
      <c r="E56" s="130">
        <v>-1.3599999999999999E-2</v>
      </c>
      <c r="F56" s="130">
        <v>-1.38E-2</v>
      </c>
      <c r="G56" s="130">
        <v>-1.21E-2</v>
      </c>
      <c r="H56" s="130">
        <v>-1.29E-2</v>
      </c>
      <c r="I56" s="130">
        <v>-1.3299999999999999E-2</v>
      </c>
      <c r="J56" s="130">
        <v>-1.7600000000000001E-2</v>
      </c>
      <c r="K56" s="130">
        <v>-1.83E-2</v>
      </c>
      <c r="L56" s="130">
        <v>-1.7000000000000001E-2</v>
      </c>
      <c r="M56" s="130">
        <v>-1.7399999999999999E-2</v>
      </c>
      <c r="N56" s="130">
        <v>-1.7600000000000001E-2</v>
      </c>
    </row>
    <row r="57" spans="1:14" s="47" customFormat="1" ht="15" customHeight="1" thickBot="1">
      <c r="A57" s="47" t="s">
        <v>742</v>
      </c>
      <c r="B57" s="46" t="s">
        <v>942</v>
      </c>
      <c r="C57" s="165" t="s">
        <v>943</v>
      </c>
      <c r="D57" s="130">
        <v>3.5000000000000001E-3</v>
      </c>
      <c r="E57" s="130">
        <v>2.8999999999999998E-3</v>
      </c>
      <c r="F57" s="130">
        <v>2.7000000000000001E-3</v>
      </c>
      <c r="G57" s="130">
        <v>3.5000000000000001E-3</v>
      </c>
      <c r="H57" s="130">
        <v>1.8E-3</v>
      </c>
      <c r="I57" s="130">
        <v>2.0999999999999999E-3</v>
      </c>
      <c r="J57" s="130">
        <v>1.6999999999999999E-3</v>
      </c>
      <c r="K57" s="130">
        <v>2.2000000000000001E-3</v>
      </c>
      <c r="L57" s="130">
        <v>1.9E-3</v>
      </c>
      <c r="M57" s="130">
        <v>1.6000000000000001E-3</v>
      </c>
      <c r="N57" s="130">
        <v>1.6999999999999999E-3</v>
      </c>
    </row>
    <row r="58" spans="1:14" s="37" customFormat="1" ht="15" customHeight="1" thickTop="1" thickBot="1">
      <c r="A58" s="47"/>
      <c r="B58" s="47"/>
      <c r="C58" s="403" t="s">
        <v>944</v>
      </c>
      <c r="D58" s="404"/>
      <c r="E58" s="404"/>
      <c r="F58" s="404"/>
      <c r="G58" s="404"/>
      <c r="H58" s="404"/>
      <c r="I58" s="404"/>
      <c r="J58" s="404"/>
      <c r="K58" s="404"/>
      <c r="L58" s="404"/>
      <c r="M58" s="404"/>
      <c r="N58" s="404"/>
    </row>
    <row r="59" spans="1:14" s="47" customFormat="1" ht="15" customHeight="1" thickTop="1">
      <c r="A59" s="47" t="s">
        <v>742</v>
      </c>
      <c r="B59" s="46" t="s">
        <v>931</v>
      </c>
      <c r="C59" s="165" t="s">
        <v>932</v>
      </c>
      <c r="D59" s="130">
        <v>8.3000000000000004E-2</v>
      </c>
      <c r="E59" s="130">
        <v>7.9899999999999999E-2</v>
      </c>
      <c r="F59" s="130">
        <v>8.1900000000000001E-2</v>
      </c>
      <c r="G59" s="130">
        <v>8.4500000000000006E-2</v>
      </c>
      <c r="H59" s="130">
        <v>8.2900000000000001E-2</v>
      </c>
      <c r="I59" s="130">
        <v>8.5500000000000007E-2</v>
      </c>
      <c r="J59" s="130">
        <v>7.8700000000000006E-2</v>
      </c>
      <c r="K59" s="130">
        <v>6.5299999999999997E-2</v>
      </c>
      <c r="L59" s="130">
        <v>5.8200000000000002E-2</v>
      </c>
      <c r="M59" s="130">
        <v>5.7799999999999997E-2</v>
      </c>
      <c r="N59" s="130">
        <v>6.1400000000000003E-2</v>
      </c>
    </row>
    <row r="60" spans="1:14" s="47" customFormat="1" ht="15" customHeight="1">
      <c r="A60" s="47" t="s">
        <v>742</v>
      </c>
      <c r="B60" s="46" t="s">
        <v>945</v>
      </c>
      <c r="C60" s="165" t="s">
        <v>946</v>
      </c>
      <c r="D60" s="130">
        <v>-3.8999999999999998E-3</v>
      </c>
      <c r="E60" s="130">
        <v>-3.3999999999999998E-3</v>
      </c>
      <c r="F60" s="130">
        <v>-6.6E-3</v>
      </c>
      <c r="G60" s="130">
        <v>-8.6999999999999994E-3</v>
      </c>
      <c r="H60" s="130">
        <v>-6.4000000000000003E-3</v>
      </c>
      <c r="I60" s="130">
        <v>-1.03E-2</v>
      </c>
      <c r="J60" s="130">
        <v>-7.0000000000000001E-3</v>
      </c>
      <c r="K60" s="130">
        <v>-8.0000000000000004E-4</v>
      </c>
      <c r="L60" s="130">
        <v>-5.9999999999999995E-4</v>
      </c>
      <c r="M60" s="130">
        <v>3.3999999999999998E-3</v>
      </c>
      <c r="N60" s="130">
        <v>-1.1000000000000001E-3</v>
      </c>
    </row>
    <row r="61" spans="1:14" s="48" customFormat="1" ht="15" customHeight="1">
      <c r="A61" s="47" t="s">
        <v>742</v>
      </c>
      <c r="B61" s="46" t="s">
        <v>947</v>
      </c>
      <c r="C61" s="165" t="s">
        <v>948</v>
      </c>
      <c r="D61" s="130">
        <v>-7.2400000000000006E-2</v>
      </c>
      <c r="E61" s="130">
        <v>-6.9800000000000001E-2</v>
      </c>
      <c r="F61" s="130">
        <v>-6.9500000000000006E-2</v>
      </c>
      <c r="G61" s="130">
        <v>-7.0599999999999996E-2</v>
      </c>
      <c r="H61" s="130">
        <v>-7.1400000000000005E-2</v>
      </c>
      <c r="I61" s="130">
        <v>-6.9000000000000006E-2</v>
      </c>
      <c r="J61" s="130">
        <v>-6.5699999999999995E-2</v>
      </c>
      <c r="K61" s="130">
        <v>-6.0600000000000001E-2</v>
      </c>
      <c r="L61" s="130">
        <v>-5.9700000000000003E-2</v>
      </c>
      <c r="M61" s="130">
        <v>-6.0100000000000001E-2</v>
      </c>
      <c r="N61" s="130">
        <v>-6.08E-2</v>
      </c>
    </row>
    <row r="62" spans="1:14" s="48" customFormat="1" ht="15" customHeight="1">
      <c r="A62" s="47" t="s">
        <v>742</v>
      </c>
      <c r="B62" s="46" t="s">
        <v>949</v>
      </c>
      <c r="C62" s="165" t="s">
        <v>950</v>
      </c>
      <c r="D62" s="130">
        <v>-1E-4</v>
      </c>
      <c r="E62" s="130">
        <v>-1E-4</v>
      </c>
      <c r="F62" s="130">
        <v>-1E-4</v>
      </c>
      <c r="G62" s="130">
        <v>1E-4</v>
      </c>
      <c r="H62" s="130">
        <v>0</v>
      </c>
      <c r="I62" s="130">
        <v>-1E-4</v>
      </c>
      <c r="J62" s="130">
        <v>0</v>
      </c>
      <c r="K62" s="130">
        <v>-1E-4</v>
      </c>
      <c r="L62" s="130">
        <v>-1E-4</v>
      </c>
      <c r="M62" s="130">
        <v>-1E-4</v>
      </c>
      <c r="N62" s="130">
        <v>-1E-4</v>
      </c>
    </row>
    <row r="63" spans="1:14" s="48" customFormat="1" ht="15" customHeight="1">
      <c r="A63" s="47" t="s">
        <v>742</v>
      </c>
      <c r="B63" s="46" t="s">
        <v>951</v>
      </c>
      <c r="C63" s="165" t="s">
        <v>952</v>
      </c>
      <c r="D63" s="130">
        <v>-1E-4</v>
      </c>
      <c r="E63" s="130">
        <v>0</v>
      </c>
      <c r="F63" s="130">
        <v>2.9999999999999997E-4</v>
      </c>
      <c r="G63" s="130">
        <v>5.9999999999999995E-4</v>
      </c>
      <c r="H63" s="130">
        <v>2.0000000000000001E-4</v>
      </c>
      <c r="I63" s="130">
        <v>1E-4</v>
      </c>
      <c r="J63" s="130">
        <v>-2.9999999999999997E-4</v>
      </c>
      <c r="K63" s="130">
        <v>5.0000000000000001E-4</v>
      </c>
      <c r="L63" s="130">
        <v>3.2000000000000002E-3</v>
      </c>
      <c r="M63" s="130">
        <v>1.6999999999999999E-3</v>
      </c>
      <c r="N63" s="130">
        <v>2.9999999999999997E-4</v>
      </c>
    </row>
    <row r="64" spans="1:14" s="48" customFormat="1" ht="15" customHeight="1" thickBot="1">
      <c r="A64" s="47"/>
      <c r="B64" s="46"/>
      <c r="C64" s="165" t="s">
        <v>953</v>
      </c>
      <c r="D64" s="130">
        <v>0</v>
      </c>
      <c r="E64" s="130">
        <v>0</v>
      </c>
      <c r="F64" s="130">
        <v>0</v>
      </c>
      <c r="G64" s="130">
        <v>0</v>
      </c>
      <c r="H64" s="130">
        <v>0</v>
      </c>
      <c r="I64" s="130">
        <v>0</v>
      </c>
      <c r="J64" s="130">
        <v>0</v>
      </c>
      <c r="K64" s="130">
        <v>0</v>
      </c>
      <c r="L64" s="130">
        <v>0</v>
      </c>
      <c r="M64" s="130">
        <v>0</v>
      </c>
      <c r="N64" s="130">
        <v>-1E-4</v>
      </c>
    </row>
    <row r="65" spans="1:14" s="47" customFormat="1" ht="15" customHeight="1" thickTop="1" thickBot="1">
      <c r="A65" s="47" t="s">
        <v>742</v>
      </c>
      <c r="B65" s="46" t="s">
        <v>954</v>
      </c>
      <c r="C65" s="403" t="s">
        <v>955</v>
      </c>
      <c r="D65" s="400">
        <v>6.1000000000000004E-3</v>
      </c>
      <c r="E65" s="400">
        <v>6.1000000000000004E-3</v>
      </c>
      <c r="F65" s="400">
        <v>5.8999999999999999E-3</v>
      </c>
      <c r="G65" s="400">
        <v>5.7000000000000002E-3</v>
      </c>
      <c r="H65" s="400">
        <v>5.4000000000000003E-3</v>
      </c>
      <c r="I65" s="405">
        <v>6.1999999999999998E-3</v>
      </c>
      <c r="J65" s="405">
        <v>5.7000000000000002E-3</v>
      </c>
      <c r="K65" s="405">
        <v>4.1999999999999997E-3</v>
      </c>
      <c r="L65" s="405">
        <v>1E-3</v>
      </c>
      <c r="M65" s="405">
        <v>2.7000000000000001E-3</v>
      </c>
      <c r="N65" s="405">
        <v>-2.9999999999999997E-4</v>
      </c>
    </row>
    <row r="66" spans="1:14" ht="3.75" customHeight="1" thickTop="1" thickBot="1">
      <c r="A66" s="175"/>
      <c r="B66" s="175"/>
      <c r="C66" s="118"/>
      <c r="D66" s="118"/>
      <c r="E66" s="118"/>
      <c r="F66" s="118"/>
      <c r="G66" s="118"/>
      <c r="H66" s="118"/>
      <c r="I66" s="118"/>
      <c r="J66" s="118"/>
      <c r="K66" s="118"/>
      <c r="L66" s="118"/>
      <c r="M66" s="118"/>
      <c r="N66" s="118"/>
    </row>
    <row r="67" spans="1:14" ht="15" customHeight="1">
      <c r="A67" s="47"/>
      <c r="B67" s="47"/>
      <c r="C67" s="170" t="s">
        <v>1306</v>
      </c>
      <c r="D67" s="47"/>
      <c r="E67" s="47"/>
      <c r="F67" s="47"/>
      <c r="G67" s="47"/>
      <c r="H67" s="47"/>
      <c r="I67" s="47"/>
      <c r="J67" s="47"/>
      <c r="K67" s="47"/>
      <c r="L67" s="47"/>
      <c r="M67" s="47"/>
      <c r="N67" s="47"/>
    </row>
    <row r="68" spans="1:14" ht="15" customHeight="1">
      <c r="A68" s="47"/>
      <c r="B68" s="47"/>
      <c r="C68" s="170" t="s">
        <v>1350</v>
      </c>
      <c r="D68" s="47"/>
      <c r="E68" s="47"/>
      <c r="F68" s="47"/>
      <c r="G68" s="47"/>
      <c r="H68" s="47"/>
      <c r="I68" s="47"/>
      <c r="J68" s="47"/>
      <c r="K68" s="47"/>
      <c r="L68" s="47"/>
      <c r="M68" s="47"/>
      <c r="N68" s="47"/>
    </row>
    <row r="69" spans="1:14" ht="15" customHeight="1">
      <c r="A69" s="47"/>
      <c r="B69" s="47"/>
      <c r="C69" s="170" t="s">
        <v>1351</v>
      </c>
      <c r="D69" s="47"/>
      <c r="E69" s="47"/>
      <c r="F69" s="47"/>
      <c r="G69" s="47"/>
      <c r="H69" s="47"/>
      <c r="I69" s="47"/>
      <c r="J69" s="47"/>
      <c r="K69" s="47"/>
      <c r="L69" s="47"/>
      <c r="M69" s="47"/>
      <c r="N69" s="47"/>
    </row>
    <row r="70" spans="1:14" ht="15" customHeight="1">
      <c r="A70" s="47"/>
      <c r="B70" s="47"/>
      <c r="C70" s="170" t="s">
        <v>1309</v>
      </c>
      <c r="D70" s="47"/>
      <c r="E70" s="47"/>
      <c r="F70" s="47"/>
      <c r="G70" s="47"/>
      <c r="H70" s="47"/>
      <c r="I70" s="47"/>
      <c r="J70" s="47"/>
      <c r="K70" s="47"/>
      <c r="L70" s="47"/>
      <c r="M70" s="47"/>
      <c r="N70" s="47"/>
    </row>
    <row r="71" spans="1:14" ht="15" customHeight="1">
      <c r="A71" s="47"/>
      <c r="B71" s="47"/>
      <c r="C71" s="170" t="s">
        <v>1310</v>
      </c>
      <c r="D71" s="47"/>
      <c r="E71" s="47"/>
      <c r="F71" s="47"/>
      <c r="G71" s="47"/>
      <c r="H71" s="47"/>
      <c r="I71" s="47"/>
      <c r="J71" s="47"/>
      <c r="K71" s="47"/>
      <c r="L71" s="47"/>
      <c r="M71" s="47"/>
      <c r="N71" s="47"/>
    </row>
    <row r="72" spans="1:14" ht="30" customHeight="1">
      <c r="A72" s="47"/>
      <c r="B72" s="47"/>
      <c r="C72" s="742" t="s">
        <v>958</v>
      </c>
      <c r="D72" s="742"/>
      <c r="E72" s="742"/>
      <c r="F72" s="742"/>
      <c r="G72" s="742"/>
      <c r="H72" s="742"/>
      <c r="I72" s="742"/>
      <c r="J72" s="742"/>
      <c r="K72" s="742"/>
      <c r="L72" s="742"/>
      <c r="M72" s="742"/>
      <c r="N72" s="742"/>
    </row>
    <row r="73" spans="1:14" ht="15" customHeight="1">
      <c r="A73" s="47"/>
      <c r="B73" s="47"/>
      <c r="C73" s="170" t="s">
        <v>567</v>
      </c>
      <c r="D73" s="47"/>
      <c r="E73" s="47"/>
      <c r="F73" s="47"/>
      <c r="G73" s="47"/>
      <c r="H73" s="47"/>
      <c r="I73" s="47"/>
      <c r="J73" s="47"/>
      <c r="K73" s="47"/>
      <c r="L73" s="47"/>
      <c r="M73" s="47"/>
      <c r="N73" s="47"/>
    </row>
    <row r="74" spans="1:14" ht="30" customHeight="1">
      <c r="A74" s="47"/>
      <c r="B74" s="47"/>
      <c r="C74" s="742" t="s">
        <v>959</v>
      </c>
      <c r="D74" s="742"/>
      <c r="E74" s="742"/>
      <c r="F74" s="742"/>
      <c r="G74" s="742"/>
      <c r="H74" s="742"/>
      <c r="I74" s="742"/>
      <c r="J74" s="742"/>
      <c r="K74" s="742"/>
      <c r="L74" s="742"/>
      <c r="M74" s="742"/>
      <c r="N74" s="742"/>
    </row>
    <row r="75" spans="1:14" ht="15" customHeight="1">
      <c r="A75" s="47"/>
      <c r="B75" s="47"/>
      <c r="C75" s="70"/>
      <c r="D75" s="47"/>
      <c r="E75" s="47"/>
      <c r="F75" s="47"/>
      <c r="G75" s="47"/>
      <c r="H75" s="47"/>
      <c r="I75" s="47"/>
      <c r="J75" s="47"/>
      <c r="K75" s="47"/>
      <c r="L75" s="47"/>
      <c r="M75" s="47"/>
      <c r="N75" s="47"/>
    </row>
  </sheetData>
  <mergeCells count="6">
    <mergeCell ref="C74:N74"/>
    <mergeCell ref="C1:N1"/>
    <mergeCell ref="A2:N2"/>
    <mergeCell ref="C3:N3"/>
    <mergeCell ref="A4:N4"/>
    <mergeCell ref="C72:N72"/>
  </mergeCells>
  <pageMargins left="0.93" right="0.42" top="0.69" bottom="0.59" header="0.5" footer="0.5"/>
  <pageSetup scale="50"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U37"/>
  <sheetViews>
    <sheetView zoomScaleNormal="100" workbookViewId="0">
      <selection sqref="A1:U1"/>
    </sheetView>
  </sheetViews>
  <sheetFormatPr defaultRowHeight="12.75"/>
  <cols>
    <col min="1" max="1" width="85.5703125" style="33" customWidth="1"/>
    <col min="2" max="2" width="13.42578125" style="607" bestFit="1" customWidth="1"/>
    <col min="3" max="4" width="13.42578125" style="607" customWidth="1"/>
    <col min="5" max="5" width="13.42578125" style="607" bestFit="1" customWidth="1"/>
    <col min="6" max="13" width="11.7109375" style="607" bestFit="1" customWidth="1"/>
    <col min="14" max="16" width="11.7109375" style="297" bestFit="1" customWidth="1"/>
    <col min="17" max="21" width="11.7109375" style="607" bestFit="1" customWidth="1"/>
    <col min="22" max="16384" width="9.140625" style="607"/>
  </cols>
  <sheetData>
    <row r="1" spans="1:21" ht="30" customHeight="1">
      <c r="A1" s="733" t="s">
        <v>956</v>
      </c>
      <c r="B1" s="733"/>
      <c r="C1" s="733"/>
      <c r="D1" s="733"/>
      <c r="E1" s="733"/>
      <c r="F1" s="733"/>
      <c r="G1" s="733"/>
      <c r="H1" s="733"/>
      <c r="I1" s="733"/>
      <c r="J1" s="733"/>
      <c r="K1" s="733"/>
      <c r="L1" s="733"/>
      <c r="M1" s="733"/>
      <c r="N1" s="733"/>
      <c r="O1" s="733"/>
      <c r="P1" s="733"/>
      <c r="Q1" s="733"/>
      <c r="R1" s="733"/>
      <c r="S1" s="733"/>
      <c r="T1" s="733"/>
      <c r="U1" s="733"/>
    </row>
    <row r="2" spans="1:21" ht="15" customHeight="1">
      <c r="A2" s="734" t="s">
        <v>645</v>
      </c>
      <c r="B2" s="734"/>
      <c r="C2" s="734"/>
      <c r="D2" s="734"/>
      <c r="E2" s="734"/>
      <c r="F2" s="734"/>
      <c r="G2" s="734"/>
      <c r="H2" s="734"/>
      <c r="I2" s="734"/>
      <c r="J2" s="734"/>
      <c r="K2" s="734"/>
      <c r="L2" s="734"/>
      <c r="M2" s="734"/>
      <c r="N2" s="734"/>
      <c r="O2" s="734"/>
      <c r="P2" s="734"/>
      <c r="Q2" s="734"/>
      <c r="R2" s="734"/>
      <c r="S2" s="734"/>
      <c r="T2" s="734"/>
      <c r="U2" s="734"/>
    </row>
    <row r="3" spans="1:21" ht="15" customHeight="1">
      <c r="A3" s="746" t="s">
        <v>1512</v>
      </c>
      <c r="B3" s="746"/>
      <c r="C3" s="746"/>
      <c r="D3" s="746"/>
      <c r="E3" s="746"/>
      <c r="F3" s="746"/>
      <c r="G3" s="746"/>
      <c r="H3" s="746"/>
      <c r="I3" s="746"/>
      <c r="J3" s="746"/>
      <c r="K3" s="746"/>
      <c r="L3" s="746"/>
      <c r="M3" s="746"/>
      <c r="N3" s="746"/>
      <c r="O3" s="746"/>
      <c r="P3" s="746"/>
      <c r="Q3" s="746"/>
      <c r="R3" s="746"/>
      <c r="S3" s="746"/>
      <c r="T3" s="746"/>
      <c r="U3" s="746"/>
    </row>
    <row r="4" spans="1:21" s="78" customFormat="1" ht="30" customHeight="1">
      <c r="A4" s="735" t="s">
        <v>646</v>
      </c>
      <c r="B4" s="735"/>
      <c r="C4" s="735"/>
      <c r="D4" s="735"/>
      <c r="E4" s="735"/>
      <c r="F4" s="735"/>
      <c r="G4" s="735"/>
      <c r="H4" s="735"/>
      <c r="I4" s="735"/>
      <c r="J4" s="735"/>
      <c r="K4" s="735"/>
      <c r="L4" s="735"/>
      <c r="M4" s="735"/>
      <c r="N4" s="735"/>
      <c r="O4" s="735"/>
      <c r="P4" s="735"/>
      <c r="Q4" s="735"/>
      <c r="R4" s="735"/>
      <c r="S4" s="735"/>
      <c r="T4" s="735"/>
      <c r="U4" s="735"/>
    </row>
    <row r="5" spans="1:21" ht="3.75" customHeight="1">
      <c r="A5" s="47"/>
      <c r="B5" s="47"/>
      <c r="C5" s="47"/>
      <c r="D5" s="47"/>
      <c r="E5" s="47"/>
      <c r="F5" s="47"/>
      <c r="G5" s="47"/>
      <c r="H5" s="47"/>
      <c r="I5" s="47"/>
      <c r="J5" s="47"/>
      <c r="K5" s="47"/>
      <c r="L5" s="47"/>
      <c r="M5" s="47"/>
      <c r="N5" s="289"/>
      <c r="O5" s="289"/>
      <c r="P5" s="289"/>
      <c r="Q5" s="47"/>
      <c r="R5" s="47"/>
      <c r="S5" s="47"/>
      <c r="T5" s="47"/>
      <c r="U5" s="47"/>
    </row>
    <row r="6" spans="1:21" s="19" customFormat="1" ht="30" customHeight="1" thickBot="1">
      <c r="A6" s="290"/>
      <c r="B6" s="224" t="s">
        <v>65</v>
      </c>
      <c r="C6" s="224" t="s">
        <v>66</v>
      </c>
      <c r="D6" s="224" t="s">
        <v>67</v>
      </c>
      <c r="E6" s="224" t="s">
        <v>68</v>
      </c>
      <c r="F6" s="224" t="s">
        <v>69</v>
      </c>
      <c r="G6" s="224" t="s">
        <v>70</v>
      </c>
      <c r="H6" s="224" t="s">
        <v>71</v>
      </c>
      <c r="I6" s="224" t="s">
        <v>72</v>
      </c>
      <c r="J6" s="224" t="s">
        <v>73</v>
      </c>
      <c r="K6" s="224" t="s">
        <v>74</v>
      </c>
      <c r="L6" s="224" t="s">
        <v>75</v>
      </c>
      <c r="M6" s="224" t="s">
        <v>76</v>
      </c>
      <c r="N6" s="224" t="s">
        <v>77</v>
      </c>
      <c r="O6" s="224" t="s">
        <v>78</v>
      </c>
      <c r="P6" s="224" t="s">
        <v>79</v>
      </c>
      <c r="Q6" s="224" t="s">
        <v>80</v>
      </c>
      <c r="R6" s="224" t="s">
        <v>81</v>
      </c>
      <c r="S6" s="224" t="s">
        <v>82</v>
      </c>
      <c r="T6" s="224" t="s">
        <v>83</v>
      </c>
      <c r="U6" s="224" t="s">
        <v>84</v>
      </c>
    </row>
    <row r="7" spans="1:21" s="291" customFormat="1" ht="15" customHeight="1">
      <c r="A7" s="439" t="s">
        <v>647</v>
      </c>
      <c r="B7" s="437">
        <v>0.1946</v>
      </c>
      <c r="C7" s="437">
        <v>0.1532</v>
      </c>
      <c r="D7" s="437">
        <v>0.23810000000000001</v>
      </c>
      <c r="E7" s="437">
        <v>0.27210000000000001</v>
      </c>
      <c r="F7" s="437">
        <v>0.26550000000000001</v>
      </c>
      <c r="G7" s="437">
        <v>0.23549999999999999</v>
      </c>
      <c r="H7" s="437">
        <v>0.2198</v>
      </c>
      <c r="I7" s="437">
        <v>0.29459999999999997</v>
      </c>
      <c r="J7" s="437">
        <v>0.26819999999999999</v>
      </c>
      <c r="K7" s="437">
        <v>0.2366</v>
      </c>
      <c r="L7" s="437">
        <v>0.41770000000000002</v>
      </c>
      <c r="M7" s="437">
        <v>0.16439999999999999</v>
      </c>
      <c r="N7" s="437">
        <v>0.20960000000000001</v>
      </c>
      <c r="O7" s="437">
        <v>0.1545</v>
      </c>
      <c r="P7" s="437">
        <v>0.13339999999999999</v>
      </c>
      <c r="Q7" s="437">
        <v>0.16309999999999999</v>
      </c>
      <c r="R7" s="437">
        <v>0.1321</v>
      </c>
      <c r="S7" s="437">
        <v>0.15670000000000001</v>
      </c>
      <c r="T7" s="437">
        <v>0.2243</v>
      </c>
      <c r="U7" s="437">
        <v>0.15210000000000001</v>
      </c>
    </row>
    <row r="8" spans="1:21" ht="15" customHeight="1">
      <c r="A8" s="120" t="s">
        <v>648</v>
      </c>
      <c r="B8" s="121">
        <v>512493020.5</v>
      </c>
      <c r="C8" s="121">
        <v>233905608.83000001</v>
      </c>
      <c r="D8" s="121">
        <v>114315605.14</v>
      </c>
      <c r="E8" s="121">
        <v>36835647.93</v>
      </c>
      <c r="F8" s="121">
        <v>30568922.039999999</v>
      </c>
      <c r="G8" s="121">
        <v>42845222.009999998</v>
      </c>
      <c r="H8" s="121">
        <v>17593294.91</v>
      </c>
      <c r="I8" s="121">
        <v>26391811.920000002</v>
      </c>
      <c r="J8" s="121">
        <v>11453620.93</v>
      </c>
      <c r="K8" s="121">
        <v>14345774.140000001</v>
      </c>
      <c r="L8" s="121">
        <v>12940397.310000001</v>
      </c>
      <c r="M8" s="121">
        <v>11482970.279999999</v>
      </c>
      <c r="N8" s="121">
        <v>29399740.350000001</v>
      </c>
      <c r="O8" s="121">
        <v>22653364.050000001</v>
      </c>
      <c r="P8" s="121">
        <v>13338637.310000001</v>
      </c>
      <c r="Q8" s="121">
        <v>6591314.6699999999</v>
      </c>
      <c r="R8" s="121">
        <v>12990372.699999999</v>
      </c>
      <c r="S8" s="121">
        <v>13290053.01</v>
      </c>
      <c r="T8" s="121">
        <v>12748556.67</v>
      </c>
      <c r="U8" s="121">
        <v>39576179.75</v>
      </c>
    </row>
    <row r="9" spans="1:21" ht="15" customHeight="1">
      <c r="A9" s="120" t="s">
        <v>649</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c r="T9" s="121">
        <v>0</v>
      </c>
      <c r="U9" s="121">
        <v>0</v>
      </c>
    </row>
    <row r="10" spans="1:21" s="276" customFormat="1" ht="15" customHeight="1">
      <c r="A10" s="120" t="s">
        <v>650</v>
      </c>
      <c r="B10" s="121">
        <v>88397368.670000002</v>
      </c>
      <c r="C10" s="121">
        <v>79426829.420000002</v>
      </c>
      <c r="D10" s="121">
        <v>31157498.460000001</v>
      </c>
      <c r="E10" s="121">
        <v>16142979.939999999</v>
      </c>
      <c r="F10" s="121">
        <v>34218854.829999998</v>
      </c>
      <c r="G10" s="121">
        <v>19426842.170000002</v>
      </c>
      <c r="H10" s="121">
        <v>23576962.98</v>
      </c>
      <c r="I10" s="121">
        <v>21620064.969999999</v>
      </c>
      <c r="J10" s="121">
        <v>27014769.100000001</v>
      </c>
      <c r="K10" s="121">
        <v>6478309.1299999999</v>
      </c>
      <c r="L10" s="121">
        <v>4988847.12</v>
      </c>
      <c r="M10" s="121">
        <v>399963.41</v>
      </c>
      <c r="N10" s="121">
        <v>21127515.010000002</v>
      </c>
      <c r="O10" s="121">
        <v>12964961.73</v>
      </c>
      <c r="P10" s="121">
        <v>2672627.7400000002</v>
      </c>
      <c r="Q10" s="121">
        <v>0</v>
      </c>
      <c r="R10" s="121">
        <v>9175248.1099999994</v>
      </c>
      <c r="S10" s="121">
        <v>13084870.529999999</v>
      </c>
      <c r="T10" s="121">
        <v>931407.65</v>
      </c>
      <c r="U10" s="121">
        <v>23168310.550000001</v>
      </c>
    </row>
    <row r="11" spans="1:21" s="276" customFormat="1" ht="15" customHeight="1">
      <c r="A11" s="120" t="s">
        <v>651</v>
      </c>
      <c r="B11" s="121">
        <v>131169123.14</v>
      </c>
      <c r="C11" s="121">
        <v>48216293.390000001</v>
      </c>
      <c r="D11" s="121">
        <v>65870023.829999998</v>
      </c>
      <c r="E11" s="121">
        <v>15836642.91</v>
      </c>
      <c r="F11" s="121">
        <v>57265257.619999997</v>
      </c>
      <c r="G11" s="121">
        <v>48692618.25</v>
      </c>
      <c r="H11" s="121">
        <v>21464379.829999998</v>
      </c>
      <c r="I11" s="121">
        <v>25556640.41</v>
      </c>
      <c r="J11" s="121">
        <v>38368996.869999997</v>
      </c>
      <c r="K11" s="121">
        <v>9402782.1500000004</v>
      </c>
      <c r="L11" s="121">
        <v>9314822.8000000007</v>
      </c>
      <c r="M11" s="121">
        <v>6521737.8600000003</v>
      </c>
      <c r="N11" s="121">
        <v>58029068.189999998</v>
      </c>
      <c r="O11" s="121">
        <v>7181306.4800000004</v>
      </c>
      <c r="P11" s="121">
        <v>8854946.5099999998</v>
      </c>
      <c r="Q11" s="121">
        <v>14821399.289999999</v>
      </c>
      <c r="R11" s="121">
        <v>11024421.51</v>
      </c>
      <c r="S11" s="121">
        <v>15040668.48</v>
      </c>
      <c r="T11" s="121">
        <v>4701636.6100000003</v>
      </c>
      <c r="U11" s="121">
        <v>79279888.590000004</v>
      </c>
    </row>
    <row r="12" spans="1:21" s="276" customFormat="1" ht="15" customHeight="1">
      <c r="A12" s="120" t="s">
        <v>652</v>
      </c>
      <c r="B12" s="121">
        <v>102006741.09999999</v>
      </c>
      <c r="C12" s="121">
        <v>81923809.599999994</v>
      </c>
      <c r="D12" s="121">
        <v>11599664.300000001</v>
      </c>
      <c r="E12" s="121">
        <v>0</v>
      </c>
      <c r="F12" s="121">
        <v>212765.67</v>
      </c>
      <c r="G12" s="121">
        <v>2224801.0099999998</v>
      </c>
      <c r="H12" s="121">
        <v>0</v>
      </c>
      <c r="I12" s="121">
        <v>14309993.76</v>
      </c>
      <c r="J12" s="121">
        <v>7710901.4400000004</v>
      </c>
      <c r="K12" s="121">
        <v>352083.97</v>
      </c>
      <c r="L12" s="121">
        <v>926771.61</v>
      </c>
      <c r="M12" s="121">
        <v>0</v>
      </c>
      <c r="N12" s="121">
        <v>0</v>
      </c>
      <c r="O12" s="121">
        <v>2167186.98</v>
      </c>
      <c r="P12" s="121">
        <v>0</v>
      </c>
      <c r="Q12" s="121">
        <v>0</v>
      </c>
      <c r="R12" s="121">
        <v>3905031.32</v>
      </c>
      <c r="S12" s="121">
        <v>0</v>
      </c>
      <c r="T12" s="121">
        <v>0</v>
      </c>
      <c r="U12" s="121">
        <v>0</v>
      </c>
    </row>
    <row r="13" spans="1:21" s="276" customFormat="1" ht="15" customHeight="1">
      <c r="A13" s="120" t="s">
        <v>653</v>
      </c>
      <c r="B13" s="121">
        <v>1107394170.9100001</v>
      </c>
      <c r="C13" s="121">
        <v>701529436.25999999</v>
      </c>
      <c r="D13" s="121">
        <v>286457173.56999999</v>
      </c>
      <c r="E13" s="121">
        <v>81124358.260000005</v>
      </c>
      <c r="F13" s="121">
        <v>166951546.66999999</v>
      </c>
      <c r="G13" s="121">
        <v>293449168.94999999</v>
      </c>
      <c r="H13" s="121">
        <v>179585393.34</v>
      </c>
      <c r="I13" s="121">
        <v>150420922.47999999</v>
      </c>
      <c r="J13" s="121">
        <v>126148963.48999999</v>
      </c>
      <c r="K13" s="121">
        <v>126962144.53</v>
      </c>
      <c r="L13" s="121">
        <v>103778426.34</v>
      </c>
      <c r="M13" s="121">
        <v>67027974.329999998</v>
      </c>
      <c r="N13" s="121">
        <v>210373371.81999999</v>
      </c>
      <c r="O13" s="121">
        <v>124322995.27</v>
      </c>
      <c r="P13" s="121">
        <v>73123764.120000005</v>
      </c>
      <c r="Q13" s="121">
        <v>55397848.560000002</v>
      </c>
      <c r="R13" s="121">
        <v>87117962.549999997</v>
      </c>
      <c r="S13" s="121">
        <v>187873463.19999999</v>
      </c>
      <c r="T13" s="121">
        <v>68248760.530000001</v>
      </c>
      <c r="U13" s="121">
        <v>213820495.18000001</v>
      </c>
    </row>
    <row r="14" spans="1:21" s="21" customFormat="1" ht="15" customHeight="1">
      <c r="A14" s="292" t="s">
        <v>654</v>
      </c>
      <c r="B14" s="293">
        <v>1941460424.3199999</v>
      </c>
      <c r="C14" s="293">
        <v>1145001977.5</v>
      </c>
      <c r="D14" s="293">
        <v>509399965.30000001</v>
      </c>
      <c r="E14" s="293">
        <v>149939629.03999999</v>
      </c>
      <c r="F14" s="293">
        <v>289217346.82999998</v>
      </c>
      <c r="G14" s="293">
        <v>406638652.38999999</v>
      </c>
      <c r="H14" s="293">
        <v>242220031.06</v>
      </c>
      <c r="I14" s="293">
        <v>238299433.53999999</v>
      </c>
      <c r="J14" s="293">
        <v>210697251.83000001</v>
      </c>
      <c r="K14" s="293">
        <v>157541093.91999999</v>
      </c>
      <c r="L14" s="293">
        <v>131949265.18000001</v>
      </c>
      <c r="M14" s="293">
        <v>85432645.879999995</v>
      </c>
      <c r="N14" s="293">
        <v>318929695.37</v>
      </c>
      <c r="O14" s="293">
        <v>169289814.50999999</v>
      </c>
      <c r="P14" s="293">
        <v>97989975.680000007</v>
      </c>
      <c r="Q14" s="293">
        <v>76810562.519999996</v>
      </c>
      <c r="R14" s="293">
        <v>124213036.19</v>
      </c>
      <c r="S14" s="293">
        <v>229289055.22</v>
      </c>
      <c r="T14" s="293">
        <v>86630361.459999993</v>
      </c>
      <c r="U14" s="293">
        <v>355844874.06999999</v>
      </c>
    </row>
    <row r="15" spans="1:21" s="276" customFormat="1" ht="15" customHeight="1">
      <c r="A15" s="120" t="s">
        <v>655</v>
      </c>
      <c r="B15" s="121">
        <v>1267163262.039</v>
      </c>
      <c r="C15" s="121">
        <v>802965806.03900003</v>
      </c>
      <c r="D15" s="121">
        <v>334323433.40200001</v>
      </c>
      <c r="E15" s="121">
        <v>92271275.702999994</v>
      </c>
      <c r="F15" s="121">
        <v>202587520.69850001</v>
      </c>
      <c r="G15" s="121">
        <v>323349447.2665</v>
      </c>
      <c r="H15" s="121">
        <v>195032975.85100001</v>
      </c>
      <c r="I15" s="121">
        <v>178255750.99900001</v>
      </c>
      <c r="J15" s="121">
        <v>156519591.82499999</v>
      </c>
      <c r="K15" s="121">
        <v>133223260.4085</v>
      </c>
      <c r="L15" s="121">
        <v>110128685.8715</v>
      </c>
      <c r="M15" s="121">
        <v>70368835.942000002</v>
      </c>
      <c r="N15" s="121">
        <v>243613408.917</v>
      </c>
      <c r="O15" s="121">
        <v>132132031.09100001</v>
      </c>
      <c r="P15" s="121">
        <v>78085762.922999993</v>
      </c>
      <c r="Q15" s="121">
        <v>62808548.204999998</v>
      </c>
      <c r="R15" s="121">
        <v>97393996.416999996</v>
      </c>
      <c r="S15" s="121">
        <v>198010771.546</v>
      </c>
      <c r="T15" s="121">
        <v>70785860.364999995</v>
      </c>
      <c r="U15" s="121">
        <v>258094101.58500001</v>
      </c>
    </row>
    <row r="16" spans="1:21" s="23" customFormat="1" ht="15" customHeight="1">
      <c r="A16" s="244" t="s">
        <v>656</v>
      </c>
      <c r="B16" s="294">
        <v>0.65269999999999995</v>
      </c>
      <c r="C16" s="294">
        <v>0.70130000000000003</v>
      </c>
      <c r="D16" s="294">
        <v>0.65629999999999999</v>
      </c>
      <c r="E16" s="294">
        <v>0.61539999999999995</v>
      </c>
      <c r="F16" s="294">
        <v>0.70050000000000001</v>
      </c>
      <c r="G16" s="294">
        <v>0.79520000000000002</v>
      </c>
      <c r="H16" s="294">
        <v>0.80520000000000003</v>
      </c>
      <c r="I16" s="294">
        <v>0.748</v>
      </c>
      <c r="J16" s="294">
        <v>0.7429</v>
      </c>
      <c r="K16" s="294">
        <v>0.84560000000000002</v>
      </c>
      <c r="L16" s="294">
        <v>0.83460000000000001</v>
      </c>
      <c r="M16" s="294">
        <v>0.82369999999999999</v>
      </c>
      <c r="N16" s="294">
        <v>0.76380000000000003</v>
      </c>
      <c r="O16" s="294">
        <v>0.78049999999999997</v>
      </c>
      <c r="P16" s="294">
        <v>0.79690000000000005</v>
      </c>
      <c r="Q16" s="294">
        <v>0.81769999999999998</v>
      </c>
      <c r="R16" s="294">
        <v>0.78410000000000002</v>
      </c>
      <c r="S16" s="294">
        <v>0.86360000000000003</v>
      </c>
      <c r="T16" s="294">
        <v>0.81710000000000005</v>
      </c>
      <c r="U16" s="294">
        <v>0.72529999999999994</v>
      </c>
    </row>
    <row r="17" spans="1:21" s="276" customFormat="1" ht="15" customHeight="1">
      <c r="A17" s="292" t="s">
        <v>657</v>
      </c>
      <c r="B17" s="293">
        <v>126716326.20389999</v>
      </c>
      <c r="C17" s="293">
        <v>80296580.6039</v>
      </c>
      <c r="D17" s="293">
        <v>33432343.3402</v>
      </c>
      <c r="E17" s="293">
        <v>9227127.5702999998</v>
      </c>
      <c r="F17" s="293">
        <v>20258752.069899999</v>
      </c>
      <c r="G17" s="293">
        <v>32334944.7267</v>
      </c>
      <c r="H17" s="293">
        <v>19503297.585099999</v>
      </c>
      <c r="I17" s="293">
        <v>17825575.0999</v>
      </c>
      <c r="J17" s="293">
        <v>15651959.182499999</v>
      </c>
      <c r="K17" s="293">
        <v>13322326.040899999</v>
      </c>
      <c r="L17" s="293">
        <v>11012868.587200001</v>
      </c>
      <c r="M17" s="293">
        <v>7036883.5942000002</v>
      </c>
      <c r="N17" s="293">
        <v>24361340.8917</v>
      </c>
      <c r="O17" s="293">
        <v>13213203.109099999</v>
      </c>
      <c r="P17" s="293">
        <v>7808576.2922999999</v>
      </c>
      <c r="Q17" s="293">
        <v>6280854.8205000004</v>
      </c>
      <c r="R17" s="293">
        <v>9739399.6416999996</v>
      </c>
      <c r="S17" s="293">
        <v>19801077.154599998</v>
      </c>
      <c r="T17" s="293">
        <v>7078586.0365000004</v>
      </c>
      <c r="U17" s="293">
        <v>25809410.158500001</v>
      </c>
    </row>
    <row r="18" spans="1:21" s="276" customFormat="1" ht="15" customHeight="1">
      <c r="A18" s="120" t="s">
        <v>658</v>
      </c>
      <c r="B18" s="121">
        <v>203167314</v>
      </c>
      <c r="C18" s="121">
        <v>119592979</v>
      </c>
      <c r="D18" s="121">
        <v>73283417</v>
      </c>
      <c r="E18" s="121">
        <v>31164254</v>
      </c>
      <c r="F18" s="121">
        <v>52155165</v>
      </c>
      <c r="G18" s="121">
        <v>76716143</v>
      </c>
      <c r="H18" s="121">
        <v>41521228</v>
      </c>
      <c r="I18" s="121">
        <v>53112769</v>
      </c>
      <c r="J18" s="121">
        <v>41979068</v>
      </c>
      <c r="K18" s="121">
        <v>31687031</v>
      </c>
      <c r="L18" s="121">
        <v>42309332</v>
      </c>
      <c r="M18" s="121">
        <v>11335353</v>
      </c>
      <c r="N18" s="121">
        <v>39750549</v>
      </c>
      <c r="O18" s="121">
        <v>20397723</v>
      </c>
      <c r="P18" s="121">
        <v>11215375</v>
      </c>
      <c r="Q18" s="121">
        <v>10279862</v>
      </c>
      <c r="R18" s="121">
        <v>12966261</v>
      </c>
      <c r="S18" s="121">
        <v>28678120</v>
      </c>
      <c r="T18" s="121">
        <v>15858859</v>
      </c>
      <c r="U18" s="121">
        <v>33837114</v>
      </c>
    </row>
    <row r="19" spans="1:21" s="276" customFormat="1" ht="15" customHeight="1">
      <c r="A19" s="120" t="s">
        <v>659</v>
      </c>
      <c r="B19" s="121">
        <v>0</v>
      </c>
      <c r="C19" s="121">
        <v>0</v>
      </c>
      <c r="D19" s="121">
        <v>0</v>
      </c>
      <c r="E19" s="121">
        <v>0</v>
      </c>
      <c r="F19" s="121">
        <v>0</v>
      </c>
      <c r="G19" s="121">
        <v>1</v>
      </c>
      <c r="H19" s="121">
        <v>0</v>
      </c>
      <c r="I19" s="121">
        <v>0</v>
      </c>
      <c r="J19" s="121">
        <v>0</v>
      </c>
      <c r="K19" s="121">
        <v>237</v>
      </c>
      <c r="L19" s="121">
        <v>0</v>
      </c>
      <c r="M19" s="121">
        <v>0</v>
      </c>
      <c r="N19" s="121">
        <v>0</v>
      </c>
      <c r="O19" s="121">
        <v>0</v>
      </c>
      <c r="P19" s="121">
        <v>0</v>
      </c>
      <c r="Q19" s="121">
        <v>0</v>
      </c>
      <c r="R19" s="121">
        <v>260850</v>
      </c>
      <c r="S19" s="121">
        <v>0</v>
      </c>
      <c r="T19" s="121">
        <v>30279</v>
      </c>
      <c r="U19" s="121">
        <v>0</v>
      </c>
    </row>
    <row r="20" spans="1:21" s="276" customFormat="1" ht="15" customHeight="1">
      <c r="A20" s="244" t="s">
        <v>660</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c r="T20" s="121">
        <v>0</v>
      </c>
      <c r="U20" s="121">
        <v>0</v>
      </c>
    </row>
    <row r="21" spans="1:21" s="276" customFormat="1" ht="15" customHeight="1">
      <c r="A21" s="120" t="s">
        <v>661</v>
      </c>
      <c r="B21" s="121">
        <v>0</v>
      </c>
      <c r="C21" s="121">
        <v>0</v>
      </c>
      <c r="D21" s="121">
        <v>0</v>
      </c>
      <c r="E21" s="121">
        <v>6457467</v>
      </c>
      <c r="F21" s="121">
        <v>792669</v>
      </c>
      <c r="G21" s="121">
        <v>584292</v>
      </c>
      <c r="H21" s="121">
        <v>209519</v>
      </c>
      <c r="I21" s="121">
        <v>1234887</v>
      </c>
      <c r="J21" s="121">
        <v>0</v>
      </c>
      <c r="K21" s="121">
        <v>162586</v>
      </c>
      <c r="L21" s="121">
        <v>0</v>
      </c>
      <c r="M21" s="121">
        <v>206945</v>
      </c>
      <c r="N21" s="121">
        <v>0</v>
      </c>
      <c r="O21" s="121">
        <v>1187699</v>
      </c>
      <c r="P21" s="121">
        <v>1964132</v>
      </c>
      <c r="Q21" s="121">
        <v>34575</v>
      </c>
      <c r="R21" s="121">
        <v>360918</v>
      </c>
      <c r="S21" s="121">
        <v>0</v>
      </c>
      <c r="T21" s="121">
        <v>608654</v>
      </c>
      <c r="U21" s="121">
        <v>0</v>
      </c>
    </row>
    <row r="22" spans="1:21" s="276" customFormat="1" ht="15" customHeight="1">
      <c r="A22" s="292" t="s">
        <v>662</v>
      </c>
      <c r="B22" s="293">
        <v>203167314</v>
      </c>
      <c r="C22" s="293">
        <v>119592979</v>
      </c>
      <c r="D22" s="293">
        <v>73283417</v>
      </c>
      <c r="E22" s="293">
        <v>24706787</v>
      </c>
      <c r="F22" s="293">
        <v>51362496</v>
      </c>
      <c r="G22" s="293">
        <v>76131850</v>
      </c>
      <c r="H22" s="293">
        <v>41311709</v>
      </c>
      <c r="I22" s="293">
        <v>51877882</v>
      </c>
      <c r="J22" s="293">
        <v>41979068</v>
      </c>
      <c r="K22" s="293">
        <v>31524208</v>
      </c>
      <c r="L22" s="293">
        <v>42309332</v>
      </c>
      <c r="M22" s="293">
        <v>11128408</v>
      </c>
      <c r="N22" s="293">
        <v>39750549</v>
      </c>
      <c r="O22" s="293">
        <v>19210024</v>
      </c>
      <c r="P22" s="293">
        <v>9251243</v>
      </c>
      <c r="Q22" s="293">
        <v>10245287</v>
      </c>
      <c r="R22" s="293">
        <v>12344493</v>
      </c>
      <c r="S22" s="293">
        <v>28678120</v>
      </c>
      <c r="T22" s="293">
        <v>15219926</v>
      </c>
      <c r="U22" s="293">
        <v>33837114</v>
      </c>
    </row>
    <row r="23" spans="1:21" s="276" customFormat="1" ht="15" customHeight="1">
      <c r="A23" s="120" t="s">
        <v>663</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c r="T23" s="121">
        <v>0</v>
      </c>
      <c r="U23" s="121">
        <v>0</v>
      </c>
    </row>
    <row r="24" spans="1:21" s="276" customFormat="1" ht="15" customHeight="1">
      <c r="A24" s="120" t="s">
        <v>664</v>
      </c>
      <c r="B24" s="121">
        <v>0</v>
      </c>
      <c r="C24" s="121">
        <v>0</v>
      </c>
      <c r="D24" s="121">
        <v>0</v>
      </c>
      <c r="E24" s="121">
        <v>0</v>
      </c>
      <c r="F24" s="121">
        <v>0</v>
      </c>
      <c r="G24" s="121">
        <v>0</v>
      </c>
      <c r="H24" s="121">
        <v>0</v>
      </c>
      <c r="I24" s="121">
        <v>0</v>
      </c>
      <c r="J24" s="121">
        <v>0</v>
      </c>
      <c r="K24" s="121">
        <v>0</v>
      </c>
      <c r="L24" s="121">
        <v>0</v>
      </c>
      <c r="M24" s="121">
        <v>0</v>
      </c>
      <c r="N24" s="121">
        <v>0</v>
      </c>
      <c r="O24" s="121">
        <v>0</v>
      </c>
      <c r="P24" s="121">
        <v>0</v>
      </c>
      <c r="Q24" s="121">
        <v>0</v>
      </c>
      <c r="R24" s="121">
        <v>0</v>
      </c>
      <c r="S24" s="121">
        <v>0</v>
      </c>
      <c r="T24" s="121">
        <v>0</v>
      </c>
      <c r="U24" s="121">
        <v>0</v>
      </c>
    </row>
    <row r="25" spans="1:21" s="280" customFormat="1" ht="15" customHeight="1">
      <c r="A25" s="120" t="s">
        <v>665</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c r="T25" s="121">
        <v>0</v>
      </c>
      <c r="U25" s="121">
        <v>0</v>
      </c>
    </row>
    <row r="26" spans="1:21" s="276" customFormat="1" ht="15" customHeight="1">
      <c r="A26" s="120" t="s">
        <v>666</v>
      </c>
      <c r="B26" s="121">
        <v>0</v>
      </c>
      <c r="C26" s="121">
        <v>0</v>
      </c>
      <c r="D26" s="121">
        <v>0</v>
      </c>
      <c r="E26" s="121">
        <v>0</v>
      </c>
      <c r="F26" s="121">
        <v>0</v>
      </c>
      <c r="G26" s="121">
        <v>0</v>
      </c>
      <c r="H26" s="121">
        <v>0</v>
      </c>
      <c r="I26" s="121">
        <v>0</v>
      </c>
      <c r="J26" s="121">
        <v>0</v>
      </c>
      <c r="K26" s="121">
        <v>0</v>
      </c>
      <c r="L26" s="121">
        <v>0</v>
      </c>
      <c r="M26" s="121">
        <v>0</v>
      </c>
      <c r="N26" s="121">
        <v>0</v>
      </c>
      <c r="O26" s="121">
        <v>0</v>
      </c>
      <c r="P26" s="121">
        <v>0</v>
      </c>
      <c r="Q26" s="121">
        <v>0</v>
      </c>
      <c r="R26" s="121">
        <v>0</v>
      </c>
      <c r="S26" s="121">
        <v>0</v>
      </c>
      <c r="T26" s="121">
        <v>0</v>
      </c>
      <c r="U26" s="121">
        <v>0</v>
      </c>
    </row>
    <row r="27" spans="1:21" s="36" customFormat="1" ht="15" customHeight="1">
      <c r="A27" s="244" t="s">
        <v>667</v>
      </c>
      <c r="B27" s="121">
        <v>43461919</v>
      </c>
      <c r="C27" s="121">
        <v>3386155</v>
      </c>
      <c r="D27" s="121">
        <v>6318982</v>
      </c>
      <c r="E27" s="121">
        <v>400000</v>
      </c>
      <c r="F27" s="121">
        <v>2434415</v>
      </c>
      <c r="G27" s="121">
        <v>10413</v>
      </c>
      <c r="H27" s="121">
        <v>1560776</v>
      </c>
      <c r="I27" s="121">
        <v>634055</v>
      </c>
      <c r="J27" s="121">
        <v>0</v>
      </c>
      <c r="K27" s="121">
        <v>0</v>
      </c>
      <c r="L27" s="121">
        <v>3686608</v>
      </c>
      <c r="M27" s="121">
        <v>438675</v>
      </c>
      <c r="N27" s="121">
        <v>11316854</v>
      </c>
      <c r="O27" s="121">
        <v>1200000</v>
      </c>
      <c r="P27" s="121">
        <v>1167155</v>
      </c>
      <c r="Q27" s="121">
        <v>0</v>
      </c>
      <c r="R27" s="121">
        <v>522699</v>
      </c>
      <c r="S27" s="121">
        <v>2355901</v>
      </c>
      <c r="T27" s="121">
        <v>659944</v>
      </c>
      <c r="U27" s="121">
        <v>5410000</v>
      </c>
    </row>
    <row r="28" spans="1:21" s="281" customFormat="1" ht="15" customHeight="1">
      <c r="A28" s="244" t="s">
        <v>668</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c r="T28" s="121">
        <v>0</v>
      </c>
      <c r="U28" s="121">
        <v>0</v>
      </c>
    </row>
    <row r="29" spans="1:21" s="36" customFormat="1" ht="15" customHeight="1">
      <c r="A29" s="295" t="s">
        <v>669</v>
      </c>
      <c r="B29" s="293">
        <v>43461919</v>
      </c>
      <c r="C29" s="293">
        <v>3386155</v>
      </c>
      <c r="D29" s="293">
        <v>6318982</v>
      </c>
      <c r="E29" s="293">
        <v>400000</v>
      </c>
      <c r="F29" s="293">
        <v>2434415</v>
      </c>
      <c r="G29" s="293">
        <v>10413</v>
      </c>
      <c r="H29" s="293">
        <v>1560776</v>
      </c>
      <c r="I29" s="293">
        <v>634055</v>
      </c>
      <c r="J29" s="293">
        <v>0</v>
      </c>
      <c r="K29" s="293">
        <v>0</v>
      </c>
      <c r="L29" s="293">
        <v>3686608</v>
      </c>
      <c r="M29" s="293">
        <v>438675</v>
      </c>
      <c r="N29" s="293">
        <v>11316854</v>
      </c>
      <c r="O29" s="293">
        <v>1200000</v>
      </c>
      <c r="P29" s="293">
        <v>1167155</v>
      </c>
      <c r="Q29" s="293">
        <v>0</v>
      </c>
      <c r="R29" s="293">
        <v>522699</v>
      </c>
      <c r="S29" s="293">
        <v>2355901</v>
      </c>
      <c r="T29" s="293">
        <v>659944</v>
      </c>
      <c r="U29" s="293">
        <v>5410000</v>
      </c>
    </row>
    <row r="30" spans="1:21" s="35" customFormat="1" ht="15" customHeight="1">
      <c r="A30" s="244" t="s">
        <v>670</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c r="T30" s="121">
        <v>0</v>
      </c>
      <c r="U30" s="121">
        <v>0</v>
      </c>
    </row>
    <row r="31" spans="1:21" s="276" customFormat="1" ht="15" customHeight="1">
      <c r="A31" s="244" t="s">
        <v>671</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c r="T31" s="121">
        <v>0</v>
      </c>
      <c r="U31" s="121">
        <v>0</v>
      </c>
    </row>
    <row r="32" spans="1:21" s="276" customFormat="1" ht="15" customHeight="1">
      <c r="A32" s="292" t="s">
        <v>672</v>
      </c>
      <c r="B32" s="293">
        <v>246629233</v>
      </c>
      <c r="C32" s="293">
        <v>122979134</v>
      </c>
      <c r="D32" s="293">
        <v>79602399</v>
      </c>
      <c r="E32" s="293">
        <v>25106787</v>
      </c>
      <c r="F32" s="293">
        <v>53796911</v>
      </c>
      <c r="G32" s="293">
        <v>76142263</v>
      </c>
      <c r="H32" s="293">
        <v>42872485</v>
      </c>
      <c r="I32" s="293">
        <v>52511937</v>
      </c>
      <c r="J32" s="293">
        <v>41979068</v>
      </c>
      <c r="K32" s="293">
        <v>31524208</v>
      </c>
      <c r="L32" s="293">
        <v>45995940</v>
      </c>
      <c r="M32" s="293">
        <v>11567083</v>
      </c>
      <c r="N32" s="293">
        <v>51067403</v>
      </c>
      <c r="O32" s="293">
        <v>20410024</v>
      </c>
      <c r="P32" s="293">
        <v>10418398</v>
      </c>
      <c r="Q32" s="293">
        <v>10245287</v>
      </c>
      <c r="R32" s="293">
        <v>12867192</v>
      </c>
      <c r="S32" s="293">
        <v>31034021</v>
      </c>
      <c r="T32" s="293">
        <v>15879870</v>
      </c>
      <c r="U32" s="293">
        <v>39247114</v>
      </c>
    </row>
    <row r="33" spans="1:21" ht="15" customHeight="1">
      <c r="A33" s="120" t="s">
        <v>673</v>
      </c>
      <c r="B33" s="121">
        <v>119912906.79610001</v>
      </c>
      <c r="C33" s="121">
        <v>42682553.3961</v>
      </c>
      <c r="D33" s="121">
        <v>46170055.6598</v>
      </c>
      <c r="E33" s="121">
        <v>15879659.4297</v>
      </c>
      <c r="F33" s="121">
        <v>33538158.930199999</v>
      </c>
      <c r="G33" s="121">
        <v>43807318.273400001</v>
      </c>
      <c r="H33" s="121">
        <v>23369187.414900001</v>
      </c>
      <c r="I33" s="121">
        <v>34686361.9001</v>
      </c>
      <c r="J33" s="121">
        <v>26327108.817499999</v>
      </c>
      <c r="K33" s="121">
        <v>18201881.959199999</v>
      </c>
      <c r="L33" s="121">
        <v>34983071.412900001</v>
      </c>
      <c r="M33" s="121">
        <v>4530199.4057999998</v>
      </c>
      <c r="N33" s="121">
        <v>26706062.1083</v>
      </c>
      <c r="O33" s="121">
        <v>7196820.8909</v>
      </c>
      <c r="P33" s="121">
        <v>2609821.7077000001</v>
      </c>
      <c r="Q33" s="121">
        <v>3964432.1795000001</v>
      </c>
      <c r="R33" s="121">
        <v>3127792.3583</v>
      </c>
      <c r="S33" s="121">
        <v>11232943.8454</v>
      </c>
      <c r="T33" s="121">
        <v>8801283.9635000005</v>
      </c>
      <c r="U33" s="121">
        <v>13437703.841499999</v>
      </c>
    </row>
    <row r="34" spans="1:21" s="296" customFormat="1" ht="15" customHeight="1">
      <c r="A34" s="120" t="s">
        <v>674</v>
      </c>
      <c r="B34" s="246">
        <v>0.21579999999999999</v>
      </c>
      <c r="C34" s="246">
        <v>0.1701</v>
      </c>
      <c r="D34" s="246">
        <v>0.22489999999999999</v>
      </c>
      <c r="E34" s="246">
        <v>0.10829999999999999</v>
      </c>
      <c r="F34" s="246">
        <v>8.7800000000000003E-2</v>
      </c>
      <c r="G34" s="246">
        <v>5.2600000000000001E-2</v>
      </c>
      <c r="H34" s="246">
        <v>7.8899999999999998E-2</v>
      </c>
      <c r="I34" s="246">
        <v>3.1E-2</v>
      </c>
      <c r="J34" s="246">
        <v>5.8400000000000001E-2</v>
      </c>
      <c r="K34" s="246">
        <v>6.8000000000000005E-2</v>
      </c>
      <c r="L34" s="246">
        <v>0.1082</v>
      </c>
      <c r="M34" s="246">
        <v>0.18290000000000001</v>
      </c>
      <c r="N34" s="246">
        <v>6.4000000000000001E-2</v>
      </c>
      <c r="O34" s="246">
        <v>0.1275</v>
      </c>
      <c r="P34" s="246">
        <v>0.2213</v>
      </c>
      <c r="Q34" s="246">
        <v>0.1527</v>
      </c>
      <c r="R34" s="246">
        <v>0.16739999999999999</v>
      </c>
      <c r="S34" s="246">
        <v>7.6899999999999996E-2</v>
      </c>
      <c r="T34" s="246">
        <v>0.29809999999999998</v>
      </c>
      <c r="U34" s="246">
        <v>8.1799999999999998E-2</v>
      </c>
    </row>
    <row r="35" spans="1:21" ht="3.75" customHeight="1" thickBot="1">
      <c r="A35" s="118"/>
      <c r="B35" s="118"/>
      <c r="C35" s="118"/>
      <c r="D35" s="118"/>
      <c r="E35" s="118"/>
      <c r="F35" s="118"/>
      <c r="G35" s="118"/>
      <c r="H35" s="118"/>
      <c r="I35" s="118"/>
      <c r="J35" s="118"/>
      <c r="K35" s="118"/>
      <c r="L35" s="118"/>
      <c r="M35" s="118"/>
      <c r="N35" s="118"/>
      <c r="O35" s="118"/>
      <c r="P35" s="118"/>
      <c r="Q35" s="118"/>
      <c r="R35" s="118"/>
      <c r="S35" s="118"/>
      <c r="T35" s="118"/>
      <c r="U35" s="118"/>
    </row>
    <row r="36" spans="1:21" ht="15" customHeight="1" thickTop="1">
      <c r="A36" s="605" t="s">
        <v>675</v>
      </c>
      <c r="B36" s="47"/>
      <c r="C36" s="47"/>
      <c r="D36" s="47"/>
      <c r="E36" s="47"/>
      <c r="F36" s="47"/>
      <c r="G36" s="47"/>
      <c r="H36" s="47"/>
      <c r="I36" s="47"/>
      <c r="J36" s="47"/>
      <c r="K36" s="47"/>
      <c r="L36" s="47"/>
      <c r="M36" s="47"/>
      <c r="N36" s="289"/>
      <c r="O36" s="289"/>
      <c r="P36" s="289"/>
      <c r="Q36" s="47"/>
      <c r="R36" s="47"/>
      <c r="S36" s="47"/>
      <c r="T36" s="47"/>
      <c r="U36" s="47"/>
    </row>
    <row r="37" spans="1:21" ht="15" customHeight="1">
      <c r="A37" s="47"/>
      <c r="B37" s="47"/>
      <c r="C37" s="47"/>
      <c r="D37" s="47"/>
      <c r="E37" s="47"/>
      <c r="F37" s="47"/>
      <c r="G37" s="47"/>
      <c r="H37" s="47"/>
      <c r="I37" s="47"/>
      <c r="J37" s="47"/>
      <c r="K37" s="47"/>
      <c r="L37" s="47"/>
      <c r="M37" s="47"/>
      <c r="N37" s="289"/>
      <c r="O37" s="289"/>
      <c r="P37" s="289"/>
      <c r="Q37" s="47"/>
      <c r="R37" s="47"/>
      <c r="S37" s="47"/>
      <c r="T37" s="47"/>
      <c r="U37" s="47"/>
    </row>
  </sheetData>
  <mergeCells count="4">
    <mergeCell ref="A1:U1"/>
    <mergeCell ref="A2:U2"/>
    <mergeCell ref="A3:U3"/>
    <mergeCell ref="A4:U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W37"/>
  <sheetViews>
    <sheetView zoomScaleNormal="100" workbookViewId="0">
      <selection sqref="A1:W1"/>
    </sheetView>
  </sheetViews>
  <sheetFormatPr defaultColWidth="9.140625" defaultRowHeight="12.75"/>
  <cols>
    <col min="1" max="1" width="85.5703125" style="33" customWidth="1"/>
    <col min="2" max="2" width="11.7109375" style="607" bestFit="1" customWidth="1"/>
    <col min="3" max="3" width="11.7109375" style="607" customWidth="1"/>
    <col min="4" max="11" width="11.7109375" style="607" bestFit="1" customWidth="1"/>
    <col min="12" max="13" width="11.7109375" style="297" bestFit="1" customWidth="1"/>
    <col min="14" max="14" width="10.7109375" style="297" bestFit="1" customWidth="1"/>
    <col min="15" max="15" width="11.7109375" style="297" bestFit="1" customWidth="1"/>
    <col min="16" max="17" width="10.7109375" style="297" bestFit="1" customWidth="1"/>
    <col min="18" max="18" width="11.7109375" style="297" bestFit="1" customWidth="1"/>
    <col min="19" max="19" width="11.7109375" style="297" customWidth="1"/>
    <col min="20" max="20" width="11.7109375" style="297" bestFit="1" customWidth="1"/>
    <col min="21" max="21" width="10.7109375" style="297" bestFit="1" customWidth="1"/>
    <col min="22" max="22" width="11.7109375" style="297" bestFit="1" customWidth="1"/>
    <col min="23" max="23" width="14.42578125" style="297" bestFit="1" customWidth="1"/>
    <col min="24" max="199" width="9.140625" style="607" customWidth="1"/>
    <col min="200" max="257" width="9.140625" style="607"/>
    <col min="258" max="258" width="85.5703125" style="607" customWidth="1"/>
    <col min="259" max="274" width="18.140625" style="607" customWidth="1"/>
    <col min="275" max="455" width="9.140625" style="607" customWidth="1"/>
    <col min="456" max="513" width="9.140625" style="607"/>
    <col min="514" max="514" width="85.5703125" style="607" customWidth="1"/>
    <col min="515" max="530" width="18.140625" style="607" customWidth="1"/>
    <col min="531" max="711" width="9.140625" style="607" customWidth="1"/>
    <col min="712" max="769" width="9.140625" style="607"/>
    <col min="770" max="770" width="85.5703125" style="607" customWidth="1"/>
    <col min="771" max="786" width="18.140625" style="607" customWidth="1"/>
    <col min="787" max="967" width="9.140625" style="607" customWidth="1"/>
    <col min="968" max="1025" width="9.140625" style="607"/>
    <col min="1026" max="1026" width="85.5703125" style="607" customWidth="1"/>
    <col min="1027" max="1042" width="18.140625" style="607" customWidth="1"/>
    <col min="1043" max="1223" width="9.140625" style="607" customWidth="1"/>
    <col min="1224" max="1281" width="9.140625" style="607"/>
    <col min="1282" max="1282" width="85.5703125" style="607" customWidth="1"/>
    <col min="1283" max="1298" width="18.140625" style="607" customWidth="1"/>
    <col min="1299" max="1479" width="9.140625" style="607" customWidth="1"/>
    <col min="1480" max="1537" width="9.140625" style="607"/>
    <col min="1538" max="1538" width="85.5703125" style="607" customWidth="1"/>
    <col min="1539" max="1554" width="18.140625" style="607" customWidth="1"/>
    <col min="1555" max="1735" width="9.140625" style="607" customWidth="1"/>
    <col min="1736" max="1793" width="9.140625" style="607"/>
    <col min="1794" max="1794" width="85.5703125" style="607" customWidth="1"/>
    <col min="1795" max="1810" width="18.140625" style="607" customWidth="1"/>
    <col min="1811" max="1991" width="9.140625" style="607" customWidth="1"/>
    <col min="1992" max="2049" width="9.140625" style="607"/>
    <col min="2050" max="2050" width="85.5703125" style="607" customWidth="1"/>
    <col min="2051" max="2066" width="18.140625" style="607" customWidth="1"/>
    <col min="2067" max="2247" width="9.140625" style="607" customWidth="1"/>
    <col min="2248" max="2305" width="9.140625" style="607"/>
    <col min="2306" max="2306" width="85.5703125" style="607" customWidth="1"/>
    <col min="2307" max="2322" width="18.140625" style="607" customWidth="1"/>
    <col min="2323" max="2503" width="9.140625" style="607" customWidth="1"/>
    <col min="2504" max="2561" width="9.140625" style="607"/>
    <col min="2562" max="2562" width="85.5703125" style="607" customWidth="1"/>
    <col min="2563" max="2578" width="18.140625" style="607" customWidth="1"/>
    <col min="2579" max="2759" width="9.140625" style="607" customWidth="1"/>
    <col min="2760" max="2817" width="9.140625" style="607"/>
    <col min="2818" max="2818" width="85.5703125" style="607" customWidth="1"/>
    <col min="2819" max="2834" width="18.140625" style="607" customWidth="1"/>
    <col min="2835" max="3015" width="9.140625" style="607" customWidth="1"/>
    <col min="3016" max="3073" width="9.140625" style="607"/>
    <col min="3074" max="3074" width="85.5703125" style="607" customWidth="1"/>
    <col min="3075" max="3090" width="18.140625" style="607" customWidth="1"/>
    <col min="3091" max="3271" width="9.140625" style="607" customWidth="1"/>
    <col min="3272" max="3329" width="9.140625" style="607"/>
    <col min="3330" max="3330" width="85.5703125" style="607" customWidth="1"/>
    <col min="3331" max="3346" width="18.140625" style="607" customWidth="1"/>
    <col min="3347" max="3527" width="9.140625" style="607" customWidth="1"/>
    <col min="3528" max="3585" width="9.140625" style="607"/>
    <col min="3586" max="3586" width="85.5703125" style="607" customWidth="1"/>
    <col min="3587" max="3602" width="18.140625" style="607" customWidth="1"/>
    <col min="3603" max="3783" width="9.140625" style="607" customWidth="1"/>
    <col min="3784" max="3841" width="9.140625" style="607"/>
    <col min="3842" max="3842" width="85.5703125" style="607" customWidth="1"/>
    <col min="3843" max="3858" width="18.140625" style="607" customWidth="1"/>
    <col min="3859" max="4039" width="9.140625" style="607" customWidth="1"/>
    <col min="4040" max="4097" width="9.140625" style="607"/>
    <col min="4098" max="4098" width="85.5703125" style="607" customWidth="1"/>
    <col min="4099" max="4114" width="18.140625" style="607" customWidth="1"/>
    <col min="4115" max="4295" width="9.140625" style="607" customWidth="1"/>
    <col min="4296" max="4353" width="9.140625" style="607"/>
    <col min="4354" max="4354" width="85.5703125" style="607" customWidth="1"/>
    <col min="4355" max="4370" width="18.140625" style="607" customWidth="1"/>
    <col min="4371" max="4551" width="9.140625" style="607" customWidth="1"/>
    <col min="4552" max="4609" width="9.140625" style="607"/>
    <col min="4610" max="4610" width="85.5703125" style="607" customWidth="1"/>
    <col min="4611" max="4626" width="18.140625" style="607" customWidth="1"/>
    <col min="4627" max="4807" width="9.140625" style="607" customWidth="1"/>
    <col min="4808" max="4865" width="9.140625" style="607"/>
    <col min="4866" max="4866" width="85.5703125" style="607" customWidth="1"/>
    <col min="4867" max="4882" width="18.140625" style="607" customWidth="1"/>
    <col min="4883" max="5063" width="9.140625" style="607" customWidth="1"/>
    <col min="5064" max="5121" width="9.140625" style="607"/>
    <col min="5122" max="5122" width="85.5703125" style="607" customWidth="1"/>
    <col min="5123" max="5138" width="18.140625" style="607" customWidth="1"/>
    <col min="5139" max="5319" width="9.140625" style="607" customWidth="1"/>
    <col min="5320" max="5377" width="9.140625" style="607"/>
    <col min="5378" max="5378" width="85.5703125" style="607" customWidth="1"/>
    <col min="5379" max="5394" width="18.140625" style="607" customWidth="1"/>
    <col min="5395" max="5575" width="9.140625" style="607" customWidth="1"/>
    <col min="5576" max="5633" width="9.140625" style="607"/>
    <col min="5634" max="5634" width="85.5703125" style="607" customWidth="1"/>
    <col min="5635" max="5650" width="18.140625" style="607" customWidth="1"/>
    <col min="5651" max="5831" width="9.140625" style="607" customWidth="1"/>
    <col min="5832" max="5889" width="9.140625" style="607"/>
    <col min="5890" max="5890" width="85.5703125" style="607" customWidth="1"/>
    <col min="5891" max="5906" width="18.140625" style="607" customWidth="1"/>
    <col min="5907" max="6087" width="9.140625" style="607" customWidth="1"/>
    <col min="6088" max="6145" width="9.140625" style="607"/>
    <col min="6146" max="6146" width="85.5703125" style="607" customWidth="1"/>
    <col min="6147" max="6162" width="18.140625" style="607" customWidth="1"/>
    <col min="6163" max="6343" width="9.140625" style="607" customWidth="1"/>
    <col min="6344" max="6401" width="9.140625" style="607"/>
    <col min="6402" max="6402" width="85.5703125" style="607" customWidth="1"/>
    <col min="6403" max="6418" width="18.140625" style="607" customWidth="1"/>
    <col min="6419" max="6599" width="9.140625" style="607" customWidth="1"/>
    <col min="6600" max="6657" width="9.140625" style="607"/>
    <col min="6658" max="6658" width="85.5703125" style="607" customWidth="1"/>
    <col min="6659" max="6674" width="18.140625" style="607" customWidth="1"/>
    <col min="6675" max="6855" width="9.140625" style="607" customWidth="1"/>
    <col min="6856" max="6913" width="9.140625" style="607"/>
    <col min="6914" max="6914" width="85.5703125" style="607" customWidth="1"/>
    <col min="6915" max="6930" width="18.140625" style="607" customWidth="1"/>
    <col min="6931" max="7111" width="9.140625" style="607" customWidth="1"/>
    <col min="7112" max="7169" width="9.140625" style="607"/>
    <col min="7170" max="7170" width="85.5703125" style="607" customWidth="1"/>
    <col min="7171" max="7186" width="18.140625" style="607" customWidth="1"/>
    <col min="7187" max="7367" width="9.140625" style="607" customWidth="1"/>
    <col min="7368" max="7425" width="9.140625" style="607"/>
    <col min="7426" max="7426" width="85.5703125" style="607" customWidth="1"/>
    <col min="7427" max="7442" width="18.140625" style="607" customWidth="1"/>
    <col min="7443" max="7623" width="9.140625" style="607" customWidth="1"/>
    <col min="7624" max="7681" width="9.140625" style="607"/>
    <col min="7682" max="7682" width="85.5703125" style="607" customWidth="1"/>
    <col min="7683" max="7698" width="18.140625" style="607" customWidth="1"/>
    <col min="7699" max="7879" width="9.140625" style="607" customWidth="1"/>
    <col min="7880" max="7937" width="9.140625" style="607"/>
    <col min="7938" max="7938" width="85.5703125" style="607" customWidth="1"/>
    <col min="7939" max="7954" width="18.140625" style="607" customWidth="1"/>
    <col min="7955" max="8135" width="9.140625" style="607" customWidth="1"/>
    <col min="8136" max="8193" width="9.140625" style="607"/>
    <col min="8194" max="8194" width="85.5703125" style="607" customWidth="1"/>
    <col min="8195" max="8210" width="18.140625" style="607" customWidth="1"/>
    <col min="8211" max="8391" width="9.140625" style="607" customWidth="1"/>
    <col min="8392" max="8449" width="9.140625" style="607"/>
    <col min="8450" max="8450" width="85.5703125" style="607" customWidth="1"/>
    <col min="8451" max="8466" width="18.140625" style="607" customWidth="1"/>
    <col min="8467" max="8647" width="9.140625" style="607" customWidth="1"/>
    <col min="8648" max="8705" width="9.140625" style="607"/>
    <col min="8706" max="8706" width="85.5703125" style="607" customWidth="1"/>
    <col min="8707" max="8722" width="18.140625" style="607" customWidth="1"/>
    <col min="8723" max="8903" width="9.140625" style="607" customWidth="1"/>
    <col min="8904" max="8961" width="9.140625" style="607"/>
    <col min="8962" max="8962" width="85.5703125" style="607" customWidth="1"/>
    <col min="8963" max="8978" width="18.140625" style="607" customWidth="1"/>
    <col min="8979" max="9159" width="9.140625" style="607" customWidth="1"/>
    <col min="9160" max="9217" width="9.140625" style="607"/>
    <col min="9218" max="9218" width="85.5703125" style="607" customWidth="1"/>
    <col min="9219" max="9234" width="18.140625" style="607" customWidth="1"/>
    <col min="9235" max="9415" width="9.140625" style="607" customWidth="1"/>
    <col min="9416" max="9473" width="9.140625" style="607"/>
    <col min="9474" max="9474" width="85.5703125" style="607" customWidth="1"/>
    <col min="9475" max="9490" width="18.140625" style="607" customWidth="1"/>
    <col min="9491" max="9671" width="9.140625" style="607" customWidth="1"/>
    <col min="9672" max="9729" width="9.140625" style="607"/>
    <col min="9730" max="9730" width="85.5703125" style="607" customWidth="1"/>
    <col min="9731" max="9746" width="18.140625" style="607" customWidth="1"/>
    <col min="9747" max="9927" width="9.140625" style="607" customWidth="1"/>
    <col min="9928" max="9985" width="9.140625" style="607"/>
    <col min="9986" max="9986" width="85.5703125" style="607" customWidth="1"/>
    <col min="9987" max="10002" width="18.140625" style="607" customWidth="1"/>
    <col min="10003" max="10183" width="9.140625" style="607" customWidth="1"/>
    <col min="10184" max="10241" width="9.140625" style="607"/>
    <col min="10242" max="10242" width="85.5703125" style="607" customWidth="1"/>
    <col min="10243" max="10258" width="18.140625" style="607" customWidth="1"/>
    <col min="10259" max="10439" width="9.140625" style="607" customWidth="1"/>
    <col min="10440" max="10497" width="9.140625" style="607"/>
    <col min="10498" max="10498" width="85.5703125" style="607" customWidth="1"/>
    <col min="10499" max="10514" width="18.140625" style="607" customWidth="1"/>
    <col min="10515" max="10695" width="9.140625" style="607" customWidth="1"/>
    <col min="10696" max="10753" width="9.140625" style="607"/>
    <col min="10754" max="10754" width="85.5703125" style="607" customWidth="1"/>
    <col min="10755" max="10770" width="18.140625" style="607" customWidth="1"/>
    <col min="10771" max="10951" width="9.140625" style="607" customWidth="1"/>
    <col min="10952" max="11009" width="9.140625" style="607"/>
    <col min="11010" max="11010" width="85.5703125" style="607" customWidth="1"/>
    <col min="11011" max="11026" width="18.140625" style="607" customWidth="1"/>
    <col min="11027" max="11207" width="9.140625" style="607" customWidth="1"/>
    <col min="11208" max="11265" width="9.140625" style="607"/>
    <col min="11266" max="11266" width="85.5703125" style="607" customWidth="1"/>
    <col min="11267" max="11282" width="18.140625" style="607" customWidth="1"/>
    <col min="11283" max="11463" width="9.140625" style="607" customWidth="1"/>
    <col min="11464" max="11521" width="9.140625" style="607"/>
    <col min="11522" max="11522" width="85.5703125" style="607" customWidth="1"/>
    <col min="11523" max="11538" width="18.140625" style="607" customWidth="1"/>
    <col min="11539" max="11719" width="9.140625" style="607" customWidth="1"/>
    <col min="11720" max="11777" width="9.140625" style="607"/>
    <col min="11778" max="11778" width="85.5703125" style="607" customWidth="1"/>
    <col min="11779" max="11794" width="18.140625" style="607" customWidth="1"/>
    <col min="11795" max="11975" width="9.140625" style="607" customWidth="1"/>
    <col min="11976" max="12033" width="9.140625" style="607"/>
    <col min="12034" max="12034" width="85.5703125" style="607" customWidth="1"/>
    <col min="12035" max="12050" width="18.140625" style="607" customWidth="1"/>
    <col min="12051" max="12231" width="9.140625" style="607" customWidth="1"/>
    <col min="12232" max="12289" width="9.140625" style="607"/>
    <col min="12290" max="12290" width="85.5703125" style="607" customWidth="1"/>
    <col min="12291" max="12306" width="18.140625" style="607" customWidth="1"/>
    <col min="12307" max="12487" width="9.140625" style="607" customWidth="1"/>
    <col min="12488" max="12545" width="9.140625" style="607"/>
    <col min="12546" max="12546" width="85.5703125" style="607" customWidth="1"/>
    <col min="12547" max="12562" width="18.140625" style="607" customWidth="1"/>
    <col min="12563" max="12743" width="9.140625" style="607" customWidth="1"/>
    <col min="12744" max="12801" width="9.140625" style="607"/>
    <col min="12802" max="12802" width="85.5703125" style="607" customWidth="1"/>
    <col min="12803" max="12818" width="18.140625" style="607" customWidth="1"/>
    <col min="12819" max="12999" width="9.140625" style="607" customWidth="1"/>
    <col min="13000" max="13057" width="9.140625" style="607"/>
    <col min="13058" max="13058" width="85.5703125" style="607" customWidth="1"/>
    <col min="13059" max="13074" width="18.140625" style="607" customWidth="1"/>
    <col min="13075" max="13255" width="9.140625" style="607" customWidth="1"/>
    <col min="13256" max="13313" width="9.140625" style="607"/>
    <col min="13314" max="13314" width="85.5703125" style="607" customWidth="1"/>
    <col min="13315" max="13330" width="18.140625" style="607" customWidth="1"/>
    <col min="13331" max="13511" width="9.140625" style="607" customWidth="1"/>
    <col min="13512" max="13569" width="9.140625" style="607"/>
    <col min="13570" max="13570" width="85.5703125" style="607" customWidth="1"/>
    <col min="13571" max="13586" width="18.140625" style="607" customWidth="1"/>
    <col min="13587" max="13767" width="9.140625" style="607" customWidth="1"/>
    <col min="13768" max="13825" width="9.140625" style="607"/>
    <col min="13826" max="13826" width="85.5703125" style="607" customWidth="1"/>
    <col min="13827" max="13842" width="18.140625" style="607" customWidth="1"/>
    <col min="13843" max="14023" width="9.140625" style="607" customWidth="1"/>
    <col min="14024" max="14081" width="9.140625" style="607"/>
    <col min="14082" max="14082" width="85.5703125" style="607" customWidth="1"/>
    <col min="14083" max="14098" width="18.140625" style="607" customWidth="1"/>
    <col min="14099" max="14279" width="9.140625" style="607" customWidth="1"/>
    <col min="14280" max="14337" width="9.140625" style="607"/>
    <col min="14338" max="14338" width="85.5703125" style="607" customWidth="1"/>
    <col min="14339" max="14354" width="18.140625" style="607" customWidth="1"/>
    <col min="14355" max="14535" width="9.140625" style="607" customWidth="1"/>
    <col min="14536" max="14593" width="9.140625" style="607"/>
    <col min="14594" max="14594" width="85.5703125" style="607" customWidth="1"/>
    <col min="14595" max="14610" width="18.140625" style="607" customWidth="1"/>
    <col min="14611" max="14791" width="9.140625" style="607" customWidth="1"/>
    <col min="14792" max="14849" width="9.140625" style="607"/>
    <col min="14850" max="14850" width="85.5703125" style="607" customWidth="1"/>
    <col min="14851" max="14866" width="18.140625" style="607" customWidth="1"/>
    <col min="14867" max="15047" width="9.140625" style="607" customWidth="1"/>
    <col min="15048" max="15105" width="9.140625" style="607"/>
    <col min="15106" max="15106" width="85.5703125" style="607" customWidth="1"/>
    <col min="15107" max="15122" width="18.140625" style="607" customWidth="1"/>
    <col min="15123" max="15303" width="9.140625" style="607" customWidth="1"/>
    <col min="15304" max="15361" width="9.140625" style="607"/>
    <col min="15362" max="15362" width="85.5703125" style="607" customWidth="1"/>
    <col min="15363" max="15378" width="18.140625" style="607" customWidth="1"/>
    <col min="15379" max="15559" width="9.140625" style="607" customWidth="1"/>
    <col min="15560" max="15617" width="9.140625" style="607"/>
    <col min="15618" max="15618" width="85.5703125" style="607" customWidth="1"/>
    <col min="15619" max="15634" width="18.140625" style="607" customWidth="1"/>
    <col min="15635" max="15815" width="9.140625" style="607" customWidth="1"/>
    <col min="15816" max="15873" width="9.140625" style="607"/>
    <col min="15874" max="15874" width="85.5703125" style="607" customWidth="1"/>
    <col min="15875" max="15890" width="18.140625" style="607" customWidth="1"/>
    <col min="15891" max="16071" width="9.140625" style="607" customWidth="1"/>
    <col min="16072" max="16129" width="9.140625" style="607"/>
    <col min="16130" max="16130" width="85.5703125" style="607" customWidth="1"/>
    <col min="16131" max="16146" width="18.140625" style="607" customWidth="1"/>
    <col min="16147" max="16327" width="9.140625" style="607" customWidth="1"/>
    <col min="16328" max="16384" width="9.140625" style="607"/>
  </cols>
  <sheetData>
    <row r="1" spans="1:23" ht="30" customHeight="1">
      <c r="A1" s="733" t="s">
        <v>956</v>
      </c>
      <c r="B1" s="733"/>
      <c r="C1" s="733"/>
      <c r="D1" s="733"/>
      <c r="E1" s="733"/>
      <c r="F1" s="733"/>
      <c r="G1" s="733"/>
      <c r="H1" s="733"/>
      <c r="I1" s="733"/>
      <c r="J1" s="733"/>
      <c r="K1" s="733"/>
      <c r="L1" s="733"/>
      <c r="M1" s="733"/>
      <c r="N1" s="733"/>
      <c r="O1" s="733"/>
      <c r="P1" s="733"/>
      <c r="Q1" s="733"/>
      <c r="R1" s="733"/>
      <c r="S1" s="733"/>
      <c r="T1" s="733"/>
      <c r="U1" s="733"/>
      <c r="V1" s="733"/>
      <c r="W1" s="733"/>
    </row>
    <row r="2" spans="1:23" ht="15" customHeight="1">
      <c r="A2" s="734" t="s">
        <v>645</v>
      </c>
      <c r="B2" s="734"/>
      <c r="C2" s="734"/>
      <c r="D2" s="734"/>
      <c r="E2" s="734"/>
      <c r="F2" s="734"/>
      <c r="G2" s="734"/>
      <c r="H2" s="734"/>
      <c r="I2" s="734"/>
      <c r="J2" s="734"/>
      <c r="K2" s="734"/>
      <c r="L2" s="734"/>
      <c r="M2" s="734"/>
      <c r="N2" s="734"/>
      <c r="O2" s="734"/>
      <c r="P2" s="734"/>
      <c r="Q2" s="734"/>
      <c r="R2" s="734"/>
      <c r="S2" s="734"/>
      <c r="T2" s="734"/>
      <c r="U2" s="734"/>
      <c r="V2" s="734"/>
      <c r="W2" s="734"/>
    </row>
    <row r="3" spans="1:23" ht="15" customHeight="1">
      <c r="A3" s="746" t="s">
        <v>1512</v>
      </c>
      <c r="B3" s="746"/>
      <c r="C3" s="746"/>
      <c r="D3" s="746"/>
      <c r="E3" s="746"/>
      <c r="F3" s="746"/>
      <c r="G3" s="746"/>
      <c r="H3" s="746"/>
      <c r="I3" s="746"/>
      <c r="J3" s="746"/>
      <c r="K3" s="746"/>
      <c r="L3" s="746"/>
      <c r="M3" s="746"/>
      <c r="N3" s="746"/>
      <c r="O3" s="746"/>
      <c r="P3" s="746"/>
      <c r="Q3" s="746"/>
      <c r="R3" s="746"/>
      <c r="S3" s="746"/>
      <c r="T3" s="746"/>
      <c r="U3" s="746"/>
      <c r="V3" s="746"/>
      <c r="W3" s="746"/>
    </row>
    <row r="4" spans="1:23" s="78" customFormat="1" ht="30" customHeight="1">
      <c r="A4" s="735" t="s">
        <v>646</v>
      </c>
      <c r="B4" s="735"/>
      <c r="C4" s="735"/>
      <c r="D4" s="735"/>
      <c r="E4" s="735"/>
      <c r="F4" s="735"/>
      <c r="G4" s="735"/>
      <c r="H4" s="735"/>
      <c r="I4" s="735"/>
      <c r="J4" s="735"/>
      <c r="K4" s="735"/>
      <c r="L4" s="735"/>
      <c r="M4" s="735"/>
      <c r="N4" s="735"/>
      <c r="O4" s="735"/>
      <c r="P4" s="735"/>
      <c r="Q4" s="735"/>
      <c r="R4" s="735"/>
      <c r="S4" s="735"/>
      <c r="T4" s="735"/>
      <c r="U4" s="735"/>
      <c r="V4" s="735"/>
      <c r="W4" s="735"/>
    </row>
    <row r="5" spans="1:23" ht="3.75" customHeight="1">
      <c r="A5" s="47"/>
      <c r="B5" s="47"/>
      <c r="C5" s="47"/>
      <c r="D5" s="47"/>
      <c r="E5" s="47"/>
      <c r="F5" s="47"/>
      <c r="G5" s="47"/>
      <c r="H5" s="47"/>
      <c r="I5" s="47"/>
      <c r="J5" s="47"/>
      <c r="K5" s="47"/>
      <c r="L5" s="289"/>
      <c r="M5" s="289"/>
      <c r="N5" s="289"/>
      <c r="O5" s="289"/>
      <c r="P5" s="289"/>
      <c r="Q5" s="289"/>
      <c r="R5" s="289"/>
      <c r="S5" s="289"/>
      <c r="T5" s="289"/>
      <c r="U5" s="289"/>
      <c r="V5" s="289"/>
      <c r="W5" s="289"/>
    </row>
    <row r="6" spans="1:23" s="19" customFormat="1" ht="30" customHeight="1" thickBot="1">
      <c r="A6" s="290"/>
      <c r="B6" s="224" t="s">
        <v>85</v>
      </c>
      <c r="C6" s="224" t="s">
        <v>86</v>
      </c>
      <c r="D6" s="224" t="s">
        <v>87</v>
      </c>
      <c r="E6" s="224" t="s">
        <v>88</v>
      </c>
      <c r="F6" s="224" t="s">
        <v>89</v>
      </c>
      <c r="G6" s="224" t="s">
        <v>90</v>
      </c>
      <c r="H6" s="224" t="s">
        <v>91</v>
      </c>
      <c r="I6" s="224" t="s">
        <v>92</v>
      </c>
      <c r="J6" s="224" t="s">
        <v>93</v>
      </c>
      <c r="K6" s="224" t="s">
        <v>94</v>
      </c>
      <c r="L6" s="224" t="s">
        <v>514</v>
      </c>
      <c r="M6" s="224" t="s">
        <v>1266</v>
      </c>
      <c r="N6" s="224" t="s">
        <v>1275</v>
      </c>
      <c r="O6" s="224" t="s">
        <v>1276</v>
      </c>
      <c r="P6" s="224" t="s">
        <v>1286</v>
      </c>
      <c r="Q6" s="224" t="s">
        <v>1287</v>
      </c>
      <c r="R6" s="224" t="s">
        <v>1376</v>
      </c>
      <c r="S6" s="224" t="s">
        <v>1495</v>
      </c>
      <c r="T6" s="224" t="s">
        <v>1408</v>
      </c>
      <c r="U6" s="224" t="s">
        <v>1409</v>
      </c>
      <c r="V6" s="224" t="s">
        <v>1410</v>
      </c>
      <c r="W6" s="298" t="s">
        <v>515</v>
      </c>
    </row>
    <row r="7" spans="1:23" s="291" customFormat="1" ht="15" customHeight="1">
      <c r="A7" s="439" t="s">
        <v>647</v>
      </c>
      <c r="B7" s="437">
        <v>0.18129999999999999</v>
      </c>
      <c r="C7" s="437">
        <v>0.18340000000000001</v>
      </c>
      <c r="D7" s="437">
        <v>0.12939999999999999</v>
      </c>
      <c r="E7" s="437">
        <v>0.16919999999999999</v>
      </c>
      <c r="F7" s="437">
        <v>0.13869999999999999</v>
      </c>
      <c r="G7" s="437">
        <v>0.1265</v>
      </c>
      <c r="H7" s="437">
        <v>0.1172</v>
      </c>
      <c r="I7" s="437">
        <v>0.154</v>
      </c>
      <c r="J7" s="437">
        <v>0.13189999999999999</v>
      </c>
      <c r="K7" s="437">
        <v>0.2054</v>
      </c>
      <c r="L7" s="437">
        <v>0.54730000000000001</v>
      </c>
      <c r="M7" s="437">
        <v>0.1694</v>
      </c>
      <c r="N7" s="437">
        <v>0.20780000000000001</v>
      </c>
      <c r="O7" s="437">
        <v>0.47739999999999999</v>
      </c>
      <c r="P7" s="437">
        <v>0.1172</v>
      </c>
      <c r="Q7" s="437">
        <v>0.77849999999999997</v>
      </c>
      <c r="R7" s="437">
        <v>0.1114</v>
      </c>
      <c r="S7" s="437">
        <v>0.2487</v>
      </c>
      <c r="T7" s="437">
        <v>0.22040000000000001</v>
      </c>
      <c r="U7" s="437">
        <v>0.31530000000000002</v>
      </c>
      <c r="V7" s="437">
        <v>0.29039999999999999</v>
      </c>
      <c r="W7" s="437">
        <v>0.1956</v>
      </c>
    </row>
    <row r="8" spans="1:23" ht="15" customHeight="1">
      <c r="A8" s="120" t="s">
        <v>648</v>
      </c>
      <c r="B8" s="121">
        <v>35966157.509999998</v>
      </c>
      <c r="C8" s="121">
        <v>20136052.27</v>
      </c>
      <c r="D8" s="121">
        <v>43942634.950000003</v>
      </c>
      <c r="E8" s="121">
        <v>14375806.890000001</v>
      </c>
      <c r="F8" s="121">
        <v>45144555.229999997</v>
      </c>
      <c r="G8" s="121">
        <v>9707341.9499999993</v>
      </c>
      <c r="H8" s="121">
        <v>30254830.859999999</v>
      </c>
      <c r="I8" s="121">
        <v>48878392.520000003</v>
      </c>
      <c r="J8" s="121">
        <v>5667932.3300000001</v>
      </c>
      <c r="K8" s="121">
        <v>34341859.630000003</v>
      </c>
      <c r="L8" s="121">
        <v>5407971.0599999996</v>
      </c>
      <c r="M8" s="121">
        <v>6270460.8499999996</v>
      </c>
      <c r="N8" s="121">
        <v>4452197.1100000003</v>
      </c>
      <c r="O8" s="121">
        <v>1683153.9</v>
      </c>
      <c r="P8" s="121">
        <v>5229756.84</v>
      </c>
      <c r="Q8" s="121">
        <v>809148.86</v>
      </c>
      <c r="R8" s="121">
        <v>11772211.720000001</v>
      </c>
      <c r="S8" s="121">
        <v>1547143.27</v>
      </c>
      <c r="T8" s="121">
        <v>15489777.470000001</v>
      </c>
      <c r="U8" s="121">
        <v>7307394.6399999997</v>
      </c>
      <c r="V8" s="121">
        <v>3112134.12</v>
      </c>
      <c r="W8" s="121">
        <v>1567257028.4300001</v>
      </c>
    </row>
    <row r="9" spans="1:23" ht="15" customHeight="1">
      <c r="A9" s="120" t="s">
        <v>649</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c r="T9" s="121">
        <v>0</v>
      </c>
      <c r="U9" s="121">
        <v>0</v>
      </c>
      <c r="V9" s="121">
        <v>0</v>
      </c>
      <c r="W9" s="121">
        <v>0</v>
      </c>
    </row>
    <row r="10" spans="1:23" s="276" customFormat="1" ht="15" customHeight="1">
      <c r="A10" s="120" t="s">
        <v>650</v>
      </c>
      <c r="B10" s="121">
        <v>48321660</v>
      </c>
      <c r="C10" s="121">
        <v>5565068.3399999999</v>
      </c>
      <c r="D10" s="121">
        <v>29575667.960000001</v>
      </c>
      <c r="E10" s="121">
        <v>15737909.189999999</v>
      </c>
      <c r="F10" s="121">
        <v>8179972.8099999996</v>
      </c>
      <c r="G10" s="121">
        <v>10417114.779999999</v>
      </c>
      <c r="H10" s="121">
        <v>35303957.189999998</v>
      </c>
      <c r="I10" s="121">
        <v>11843503.289999999</v>
      </c>
      <c r="J10" s="121">
        <v>5771350.71</v>
      </c>
      <c r="K10" s="121">
        <v>37473564.109999999</v>
      </c>
      <c r="L10" s="121">
        <v>8776505.1799999997</v>
      </c>
      <c r="M10" s="121">
        <v>5875259.7999999998</v>
      </c>
      <c r="N10" s="121">
        <v>3358100.95</v>
      </c>
      <c r="O10" s="121">
        <v>2583308.0099999998</v>
      </c>
      <c r="P10" s="121">
        <v>2781834.64</v>
      </c>
      <c r="Q10" s="121">
        <v>174618.8</v>
      </c>
      <c r="R10" s="121">
        <v>9045622.75</v>
      </c>
      <c r="S10" s="121">
        <v>811200.91</v>
      </c>
      <c r="T10" s="121">
        <v>23688699.68</v>
      </c>
      <c r="U10" s="121">
        <v>6776596.7999999998</v>
      </c>
      <c r="V10" s="121">
        <v>2548779.52</v>
      </c>
      <c r="W10" s="121">
        <v>710584526.94000006</v>
      </c>
    </row>
    <row r="11" spans="1:23" s="276" customFormat="1" ht="15" customHeight="1">
      <c r="A11" s="120" t="s">
        <v>651</v>
      </c>
      <c r="B11" s="121">
        <v>80598424.900000006</v>
      </c>
      <c r="C11" s="121">
        <v>1360653.45</v>
      </c>
      <c r="D11" s="121">
        <v>44278789.799999997</v>
      </c>
      <c r="E11" s="121">
        <v>1944173.21</v>
      </c>
      <c r="F11" s="121">
        <v>31116854.530000001</v>
      </c>
      <c r="G11" s="121">
        <v>9546663.1999999993</v>
      </c>
      <c r="H11" s="121">
        <v>7600733.5300000003</v>
      </c>
      <c r="I11" s="121">
        <v>26758629.57</v>
      </c>
      <c r="J11" s="121">
        <v>8111044.4100000001</v>
      </c>
      <c r="K11" s="121">
        <v>47330032.189999998</v>
      </c>
      <c r="L11" s="121">
        <v>12941518.07</v>
      </c>
      <c r="M11" s="121">
        <v>6091564.7999999998</v>
      </c>
      <c r="N11" s="121">
        <v>15768340.289999999</v>
      </c>
      <c r="O11" s="121">
        <v>4180386.68</v>
      </c>
      <c r="P11" s="121">
        <v>3335807.23</v>
      </c>
      <c r="Q11" s="121">
        <v>7265919.3600000003</v>
      </c>
      <c r="R11" s="121">
        <v>31287168.27</v>
      </c>
      <c r="S11" s="121">
        <v>5346773.68</v>
      </c>
      <c r="T11" s="121">
        <v>30548956.190000001</v>
      </c>
      <c r="U11" s="121">
        <v>10788052.4</v>
      </c>
      <c r="V11" s="121">
        <v>1529325.95</v>
      </c>
      <c r="W11" s="121">
        <v>1064342466.4299999</v>
      </c>
    </row>
    <row r="12" spans="1:23" s="276" customFormat="1" ht="15" customHeight="1">
      <c r="A12" s="120" t="s">
        <v>652</v>
      </c>
      <c r="B12" s="121">
        <v>0</v>
      </c>
      <c r="C12" s="121">
        <v>0</v>
      </c>
      <c r="D12" s="121">
        <v>0</v>
      </c>
      <c r="E12" s="121">
        <v>0</v>
      </c>
      <c r="F12" s="121">
        <v>30642804.960000001</v>
      </c>
      <c r="G12" s="121">
        <v>192556.25</v>
      </c>
      <c r="H12" s="121">
        <v>25469368.420000002</v>
      </c>
      <c r="I12" s="121">
        <v>0</v>
      </c>
      <c r="J12" s="121">
        <v>0</v>
      </c>
      <c r="K12" s="121">
        <v>0</v>
      </c>
      <c r="L12" s="121">
        <v>0</v>
      </c>
      <c r="M12" s="121">
        <v>0</v>
      </c>
      <c r="N12" s="121">
        <v>0</v>
      </c>
      <c r="O12" s="121">
        <v>0</v>
      </c>
      <c r="P12" s="121">
        <v>0</v>
      </c>
      <c r="Q12" s="121">
        <v>0</v>
      </c>
      <c r="R12" s="121">
        <v>0</v>
      </c>
      <c r="S12" s="121">
        <v>0</v>
      </c>
      <c r="T12" s="121">
        <v>0</v>
      </c>
      <c r="U12" s="121">
        <v>0</v>
      </c>
      <c r="V12" s="121">
        <v>0</v>
      </c>
      <c r="W12" s="121">
        <v>283644480.38999999</v>
      </c>
    </row>
    <row r="13" spans="1:23" s="276" customFormat="1" ht="15" customHeight="1">
      <c r="A13" s="120" t="s">
        <v>653</v>
      </c>
      <c r="B13" s="121">
        <v>216135892.24000001</v>
      </c>
      <c r="C13" s="121">
        <v>125161850.97</v>
      </c>
      <c r="D13" s="121">
        <v>195708486.09999999</v>
      </c>
      <c r="E13" s="121">
        <v>104659449.23999999</v>
      </c>
      <c r="F13" s="121">
        <v>190811731.02000001</v>
      </c>
      <c r="G13" s="121">
        <v>108409708.17</v>
      </c>
      <c r="H13" s="121">
        <v>288402552.13</v>
      </c>
      <c r="I13" s="121">
        <v>274820969.72000003</v>
      </c>
      <c r="J13" s="121">
        <v>77730291.719999999</v>
      </c>
      <c r="K13" s="121">
        <v>227861245.5</v>
      </c>
      <c r="L13" s="121">
        <v>52706602.780000001</v>
      </c>
      <c r="M13" s="121">
        <v>65378385.909999996</v>
      </c>
      <c r="N13" s="121">
        <v>52648644.990000002</v>
      </c>
      <c r="O13" s="121">
        <v>21641111.760000002</v>
      </c>
      <c r="P13" s="121">
        <v>40346109.75</v>
      </c>
      <c r="Q13" s="121">
        <v>14043629.73</v>
      </c>
      <c r="R13" s="121">
        <v>89197351.260000005</v>
      </c>
      <c r="S13" s="121">
        <v>26259886.379999999</v>
      </c>
      <c r="T13" s="121">
        <v>131072496.98999999</v>
      </c>
      <c r="U13" s="121">
        <v>67653216.700000003</v>
      </c>
      <c r="V13" s="121">
        <v>22432024.260000002</v>
      </c>
      <c r="W13" s="121">
        <v>6804189977.6800003</v>
      </c>
    </row>
    <row r="14" spans="1:23" s="21" customFormat="1" ht="15" customHeight="1">
      <c r="A14" s="292" t="s">
        <v>654</v>
      </c>
      <c r="B14" s="293">
        <v>381022134.64999998</v>
      </c>
      <c r="C14" s="293">
        <v>152223625.03</v>
      </c>
      <c r="D14" s="293">
        <v>313505578.81</v>
      </c>
      <c r="E14" s="293">
        <v>136717338.53</v>
      </c>
      <c r="F14" s="293">
        <v>305895918.55000001</v>
      </c>
      <c r="G14" s="293">
        <v>138273384.34999999</v>
      </c>
      <c r="H14" s="293">
        <v>387031442.13</v>
      </c>
      <c r="I14" s="293">
        <v>362301495.10000002</v>
      </c>
      <c r="J14" s="293">
        <v>97280619.170000002</v>
      </c>
      <c r="K14" s="293">
        <v>347006701.43000001</v>
      </c>
      <c r="L14" s="293">
        <v>79832597.090000004</v>
      </c>
      <c r="M14" s="293">
        <v>83615671.359999999</v>
      </c>
      <c r="N14" s="293">
        <v>76227283.340000004</v>
      </c>
      <c r="O14" s="293">
        <v>30087960.350000001</v>
      </c>
      <c r="P14" s="293">
        <v>51693508.460000001</v>
      </c>
      <c r="Q14" s="293">
        <v>22293316.75</v>
      </c>
      <c r="R14" s="293">
        <v>141302354</v>
      </c>
      <c r="S14" s="293">
        <v>33965004.240000002</v>
      </c>
      <c r="T14" s="293">
        <v>200799930.33000001</v>
      </c>
      <c r="U14" s="293">
        <v>92525260.540000007</v>
      </c>
      <c r="V14" s="293">
        <v>29622263.850000001</v>
      </c>
      <c r="W14" s="293">
        <v>10430018479.870001</v>
      </c>
    </row>
    <row r="15" spans="1:23" s="276" customFormat="1" ht="15" customHeight="1">
      <c r="A15" s="120" t="s">
        <v>655</v>
      </c>
      <c r="B15" s="121">
        <v>266099436.69</v>
      </c>
      <c r="C15" s="121">
        <v>126955191.36300001</v>
      </c>
      <c r="D15" s="121">
        <v>223763014.59200001</v>
      </c>
      <c r="E15" s="121">
        <v>108779117.683</v>
      </c>
      <c r="F15" s="121">
        <v>230988256.567</v>
      </c>
      <c r="G15" s="121">
        <v>115410879.9135</v>
      </c>
      <c r="H15" s="121">
        <v>318365736.648</v>
      </c>
      <c r="I15" s="121">
        <v>290568985.16299999</v>
      </c>
      <c r="J15" s="121">
        <v>82940084.067000002</v>
      </c>
      <c r="K15" s="121">
        <v>259020974.417</v>
      </c>
      <c r="L15" s="121">
        <v>60932662.851000004</v>
      </c>
      <c r="M15" s="121">
        <v>69599220.269999996</v>
      </c>
      <c r="N15" s="121">
        <v>61204435.325000003</v>
      </c>
      <c r="O15" s="121">
        <v>24247966.702</v>
      </c>
      <c r="P15" s="121">
        <v>42570380.292999998</v>
      </c>
      <c r="Q15" s="121">
        <v>17711513.170000002</v>
      </c>
      <c r="R15" s="121">
        <v>106650059.94499999</v>
      </c>
      <c r="S15" s="121">
        <v>29095513.401999999</v>
      </c>
      <c r="T15" s="121">
        <v>151084715.021</v>
      </c>
      <c r="U15" s="121">
        <v>74402562.260000005</v>
      </c>
      <c r="V15" s="121">
        <v>23706443.138999999</v>
      </c>
      <c r="W15" s="121">
        <v>7691211476.5754995</v>
      </c>
    </row>
    <row r="16" spans="1:23" s="23" customFormat="1" ht="15" customHeight="1">
      <c r="A16" s="244" t="s">
        <v>656</v>
      </c>
      <c r="B16" s="294">
        <v>0.69840000000000002</v>
      </c>
      <c r="C16" s="294">
        <v>0.83399999999999996</v>
      </c>
      <c r="D16" s="294">
        <v>0.7137</v>
      </c>
      <c r="E16" s="294">
        <v>0.79559999999999997</v>
      </c>
      <c r="F16" s="294">
        <v>0.75509999999999999</v>
      </c>
      <c r="G16" s="294">
        <v>0.8347</v>
      </c>
      <c r="H16" s="294">
        <v>0.8226</v>
      </c>
      <c r="I16" s="294">
        <v>0.80200000000000005</v>
      </c>
      <c r="J16" s="294">
        <v>0.85260000000000002</v>
      </c>
      <c r="K16" s="294">
        <v>0.74639999999999995</v>
      </c>
      <c r="L16" s="294">
        <v>0.76329999999999998</v>
      </c>
      <c r="M16" s="294">
        <v>0.83240000000000003</v>
      </c>
      <c r="N16" s="294">
        <v>0.80289999999999995</v>
      </c>
      <c r="O16" s="294">
        <v>0.80589999999999995</v>
      </c>
      <c r="P16" s="294">
        <v>0.82350000000000001</v>
      </c>
      <c r="Q16" s="294">
        <v>0.79449999999999998</v>
      </c>
      <c r="R16" s="294">
        <v>0.75480000000000003</v>
      </c>
      <c r="S16" s="294">
        <v>0.85660000000000003</v>
      </c>
      <c r="T16" s="294">
        <v>0.75239999999999996</v>
      </c>
      <c r="U16" s="294">
        <v>0.80410000000000004</v>
      </c>
      <c r="V16" s="294">
        <v>0.80030000000000001</v>
      </c>
      <c r="W16" s="294">
        <v>0.73740000000000006</v>
      </c>
    </row>
    <row r="17" spans="1:23" s="276" customFormat="1" ht="15" customHeight="1">
      <c r="A17" s="292" t="s">
        <v>657</v>
      </c>
      <c r="B17" s="293">
        <v>26609943.669</v>
      </c>
      <c r="C17" s="293">
        <v>12695519.136299999</v>
      </c>
      <c r="D17" s="293">
        <v>22376301.459199999</v>
      </c>
      <c r="E17" s="293">
        <v>10877911.768300001</v>
      </c>
      <c r="F17" s="293">
        <v>23098825.6567</v>
      </c>
      <c r="G17" s="293">
        <v>11541087.9914</v>
      </c>
      <c r="H17" s="293">
        <v>31836573.664799999</v>
      </c>
      <c r="I17" s="293">
        <v>29056898.5163</v>
      </c>
      <c r="J17" s="293">
        <v>8294008.4067000002</v>
      </c>
      <c r="K17" s="293">
        <v>25902097.4417</v>
      </c>
      <c r="L17" s="293">
        <v>6093266.2851</v>
      </c>
      <c r="M17" s="293">
        <v>6959922.0269999998</v>
      </c>
      <c r="N17" s="293">
        <v>6120443.5324999997</v>
      </c>
      <c r="O17" s="293">
        <v>2424796.6702000001</v>
      </c>
      <c r="P17" s="293">
        <v>4257038.0292999996</v>
      </c>
      <c r="Q17" s="293">
        <v>1771151.317</v>
      </c>
      <c r="R17" s="293">
        <v>10665005.9945</v>
      </c>
      <c r="S17" s="293">
        <v>2909551.3402</v>
      </c>
      <c r="T17" s="293">
        <v>15108471.5021</v>
      </c>
      <c r="U17" s="293">
        <v>7440256.2259999998</v>
      </c>
      <c r="V17" s="293">
        <v>2370644.3139</v>
      </c>
      <c r="W17" s="293">
        <v>769121147.65760005</v>
      </c>
    </row>
    <row r="18" spans="1:23" s="276" customFormat="1" ht="15" customHeight="1">
      <c r="A18" s="120" t="s">
        <v>658</v>
      </c>
      <c r="B18" s="121">
        <v>41239408</v>
      </c>
      <c r="C18" s="121">
        <v>24735954</v>
      </c>
      <c r="D18" s="121">
        <v>27421444</v>
      </c>
      <c r="E18" s="121">
        <v>15748526</v>
      </c>
      <c r="F18" s="121">
        <v>32296914</v>
      </c>
      <c r="G18" s="121">
        <v>14068930</v>
      </c>
      <c r="H18" s="121">
        <v>29073871</v>
      </c>
      <c r="I18" s="121">
        <v>45158974</v>
      </c>
      <c r="J18" s="121">
        <v>12753771</v>
      </c>
      <c r="K18" s="121">
        <v>44662336</v>
      </c>
      <c r="L18" s="121">
        <v>32507848</v>
      </c>
      <c r="M18" s="121">
        <v>11841780</v>
      </c>
      <c r="N18" s="121">
        <v>13125741</v>
      </c>
      <c r="O18" s="121">
        <v>9804507</v>
      </c>
      <c r="P18" s="121">
        <v>5303622</v>
      </c>
      <c r="Q18" s="121">
        <v>13787599</v>
      </c>
      <c r="R18" s="121">
        <v>13624390</v>
      </c>
      <c r="S18" s="121">
        <v>9288749</v>
      </c>
      <c r="T18" s="121">
        <v>28680041</v>
      </c>
      <c r="U18" s="121">
        <v>23841402</v>
      </c>
      <c r="V18" s="121">
        <v>6959503</v>
      </c>
      <c r="W18" s="121">
        <v>1406933226</v>
      </c>
    </row>
    <row r="19" spans="1:23" s="276" customFormat="1" ht="15" customHeight="1">
      <c r="A19" s="120" t="s">
        <v>659</v>
      </c>
      <c r="B19" s="121">
        <v>0</v>
      </c>
      <c r="C19" s="121">
        <v>0</v>
      </c>
      <c r="D19" s="121">
        <v>0</v>
      </c>
      <c r="E19" s="121">
        <v>0</v>
      </c>
      <c r="F19" s="121">
        <v>0</v>
      </c>
      <c r="G19" s="121">
        <v>0</v>
      </c>
      <c r="H19" s="121">
        <v>0</v>
      </c>
      <c r="I19" s="121">
        <v>994469</v>
      </c>
      <c r="J19" s="121">
        <v>0</v>
      </c>
      <c r="K19" s="121">
        <v>0</v>
      </c>
      <c r="L19" s="121">
        <v>0</v>
      </c>
      <c r="M19" s="121">
        <v>0</v>
      </c>
      <c r="N19" s="121">
        <v>0</v>
      </c>
      <c r="O19" s="121">
        <v>0</v>
      </c>
      <c r="P19" s="121">
        <v>0</v>
      </c>
      <c r="Q19" s="121">
        <v>0</v>
      </c>
      <c r="R19" s="121">
        <v>0</v>
      </c>
      <c r="S19" s="121">
        <v>0</v>
      </c>
      <c r="T19" s="121">
        <v>0</v>
      </c>
      <c r="U19" s="121">
        <v>0</v>
      </c>
      <c r="V19" s="121">
        <v>1007</v>
      </c>
      <c r="W19" s="121">
        <v>1286843</v>
      </c>
    </row>
    <row r="20" spans="1:23" s="276" customFormat="1" ht="15" customHeight="1">
      <c r="A20" s="244" t="s">
        <v>660</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c r="T20" s="121">
        <v>0</v>
      </c>
      <c r="U20" s="121">
        <v>0</v>
      </c>
      <c r="V20" s="121">
        <v>0</v>
      </c>
      <c r="W20" s="121">
        <v>0</v>
      </c>
    </row>
    <row r="21" spans="1:23" s="276" customFormat="1" ht="15" customHeight="1">
      <c r="A21" s="120" t="s">
        <v>661</v>
      </c>
      <c r="B21" s="121">
        <v>0</v>
      </c>
      <c r="C21" s="121">
        <v>1456409</v>
      </c>
      <c r="D21" s="121">
        <v>1822279</v>
      </c>
      <c r="E21" s="121">
        <v>0</v>
      </c>
      <c r="F21" s="121">
        <v>254175</v>
      </c>
      <c r="G21" s="121">
        <v>1677312</v>
      </c>
      <c r="H21" s="121">
        <v>0</v>
      </c>
      <c r="I21" s="121">
        <v>199449</v>
      </c>
      <c r="J21" s="121">
        <v>2550822</v>
      </c>
      <c r="K21" s="121">
        <v>0</v>
      </c>
      <c r="L21" s="121">
        <v>0</v>
      </c>
      <c r="M21" s="121">
        <v>49759</v>
      </c>
      <c r="N21" s="121">
        <v>538944</v>
      </c>
      <c r="O21" s="121">
        <v>582782</v>
      </c>
      <c r="P21" s="121">
        <v>694196</v>
      </c>
      <c r="Q21" s="121">
        <v>0</v>
      </c>
      <c r="R21" s="121">
        <v>1926977</v>
      </c>
      <c r="S21" s="121">
        <v>2051800</v>
      </c>
      <c r="T21" s="121">
        <v>0</v>
      </c>
      <c r="U21" s="121">
        <v>379484</v>
      </c>
      <c r="V21" s="121">
        <v>74352</v>
      </c>
      <c r="W21" s="121">
        <v>28063083</v>
      </c>
    </row>
    <row r="22" spans="1:23" s="276" customFormat="1" ht="15" customHeight="1">
      <c r="A22" s="292" t="s">
        <v>662</v>
      </c>
      <c r="B22" s="293">
        <v>41239408</v>
      </c>
      <c r="C22" s="293">
        <v>23279545</v>
      </c>
      <c r="D22" s="293">
        <v>25599165</v>
      </c>
      <c r="E22" s="293">
        <v>15748526</v>
      </c>
      <c r="F22" s="293">
        <v>32042739</v>
      </c>
      <c r="G22" s="293">
        <v>12391618</v>
      </c>
      <c r="H22" s="293">
        <v>29073871</v>
      </c>
      <c r="I22" s="293">
        <v>43965056</v>
      </c>
      <c r="J22" s="293">
        <v>10202949</v>
      </c>
      <c r="K22" s="293">
        <v>44662336</v>
      </c>
      <c r="L22" s="293">
        <v>32507848</v>
      </c>
      <c r="M22" s="293">
        <v>11792021</v>
      </c>
      <c r="N22" s="293">
        <v>12586797</v>
      </c>
      <c r="O22" s="293">
        <v>9221725</v>
      </c>
      <c r="P22" s="293">
        <v>4609426</v>
      </c>
      <c r="Q22" s="293">
        <v>13787599</v>
      </c>
      <c r="R22" s="293">
        <v>11697413</v>
      </c>
      <c r="S22" s="293">
        <v>7236949</v>
      </c>
      <c r="T22" s="293">
        <v>28680041</v>
      </c>
      <c r="U22" s="293">
        <v>23461918</v>
      </c>
      <c r="V22" s="293">
        <v>6884144</v>
      </c>
      <c r="W22" s="293">
        <v>1377583300</v>
      </c>
    </row>
    <row r="23" spans="1:23" s="276" customFormat="1" ht="15" customHeight="1">
      <c r="A23" s="120" t="s">
        <v>663</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c r="T23" s="121">
        <v>0</v>
      </c>
      <c r="U23" s="121">
        <v>0</v>
      </c>
      <c r="V23" s="121">
        <v>0</v>
      </c>
      <c r="W23" s="121">
        <v>0</v>
      </c>
    </row>
    <row r="24" spans="1:23" s="276" customFormat="1" ht="15" customHeight="1">
      <c r="A24" s="120" t="s">
        <v>664</v>
      </c>
      <c r="B24" s="121">
        <v>0</v>
      </c>
      <c r="C24" s="121">
        <v>0</v>
      </c>
      <c r="D24" s="121">
        <v>0</v>
      </c>
      <c r="E24" s="121">
        <v>0</v>
      </c>
      <c r="F24" s="121">
        <v>102900</v>
      </c>
      <c r="G24" s="121">
        <v>0</v>
      </c>
      <c r="H24" s="121">
        <v>0</v>
      </c>
      <c r="I24" s="121">
        <v>0</v>
      </c>
      <c r="J24" s="121">
        <v>0</v>
      </c>
      <c r="K24" s="121">
        <v>0</v>
      </c>
      <c r="L24" s="121">
        <v>0</v>
      </c>
      <c r="M24" s="121">
        <v>0</v>
      </c>
      <c r="N24" s="121">
        <v>0</v>
      </c>
      <c r="O24" s="121">
        <v>0</v>
      </c>
      <c r="P24" s="121">
        <v>0</v>
      </c>
      <c r="Q24" s="121">
        <v>0</v>
      </c>
      <c r="R24" s="121">
        <v>0</v>
      </c>
      <c r="S24" s="121">
        <v>0</v>
      </c>
      <c r="T24" s="121">
        <v>0</v>
      </c>
      <c r="U24" s="121">
        <v>0</v>
      </c>
      <c r="V24" s="121">
        <v>0</v>
      </c>
      <c r="W24" s="121">
        <v>102900</v>
      </c>
    </row>
    <row r="25" spans="1:23" s="280" customFormat="1" ht="15" customHeight="1">
      <c r="A25" s="120" t="s">
        <v>665</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c r="T25" s="121">
        <v>0</v>
      </c>
      <c r="U25" s="121">
        <v>0</v>
      </c>
      <c r="V25" s="121">
        <v>0</v>
      </c>
      <c r="W25" s="121">
        <v>0</v>
      </c>
    </row>
    <row r="26" spans="1:23" s="276" customFormat="1" ht="15" customHeight="1">
      <c r="A26" s="120" t="s">
        <v>666</v>
      </c>
      <c r="B26" s="121">
        <v>0</v>
      </c>
      <c r="C26" s="121">
        <v>0</v>
      </c>
      <c r="D26" s="121">
        <v>0</v>
      </c>
      <c r="E26" s="121">
        <v>0</v>
      </c>
      <c r="F26" s="121">
        <v>-102900</v>
      </c>
      <c r="G26" s="121">
        <v>0</v>
      </c>
      <c r="H26" s="121">
        <v>0</v>
      </c>
      <c r="I26" s="121">
        <v>0</v>
      </c>
      <c r="J26" s="121">
        <v>0</v>
      </c>
      <c r="K26" s="121">
        <v>0</v>
      </c>
      <c r="L26" s="121">
        <v>0</v>
      </c>
      <c r="M26" s="121">
        <v>0</v>
      </c>
      <c r="N26" s="121">
        <v>0</v>
      </c>
      <c r="O26" s="121">
        <v>0</v>
      </c>
      <c r="P26" s="121">
        <v>0</v>
      </c>
      <c r="Q26" s="121">
        <v>0</v>
      </c>
      <c r="R26" s="121">
        <v>0</v>
      </c>
      <c r="S26" s="121">
        <v>0</v>
      </c>
      <c r="T26" s="121">
        <v>0</v>
      </c>
      <c r="U26" s="121">
        <v>0</v>
      </c>
      <c r="V26" s="121">
        <v>0</v>
      </c>
      <c r="W26" s="121">
        <v>-102900</v>
      </c>
    </row>
    <row r="27" spans="1:23" s="36" customFormat="1" ht="15" customHeight="1">
      <c r="A27" s="244" t="s">
        <v>667</v>
      </c>
      <c r="B27" s="121">
        <v>7012264</v>
      </c>
      <c r="C27" s="121">
        <v>0</v>
      </c>
      <c r="D27" s="121">
        <v>3353779</v>
      </c>
      <c r="E27" s="121">
        <v>2652634</v>
      </c>
      <c r="F27" s="121">
        <v>0</v>
      </c>
      <c r="G27" s="121">
        <v>2202953</v>
      </c>
      <c r="H27" s="121">
        <v>8234890</v>
      </c>
      <c r="I27" s="121">
        <v>779695</v>
      </c>
      <c r="J27" s="121">
        <v>732993</v>
      </c>
      <c r="K27" s="121">
        <v>8549483</v>
      </c>
      <c r="L27" s="121">
        <v>843148</v>
      </c>
      <c r="M27" s="121">
        <v>0</v>
      </c>
      <c r="N27" s="121">
        <v>131000</v>
      </c>
      <c r="O27" s="121">
        <v>2355334</v>
      </c>
      <c r="P27" s="121">
        <v>379548</v>
      </c>
      <c r="Q27" s="121">
        <v>0</v>
      </c>
      <c r="R27" s="121">
        <v>184393</v>
      </c>
      <c r="S27" s="121">
        <v>0</v>
      </c>
      <c r="T27" s="121">
        <v>4622386</v>
      </c>
      <c r="U27" s="121">
        <v>0</v>
      </c>
      <c r="V27" s="121">
        <v>0</v>
      </c>
      <c r="W27" s="121">
        <v>126999051</v>
      </c>
    </row>
    <row r="28" spans="1:23" s="281" customFormat="1" ht="15" customHeight="1">
      <c r="A28" s="244" t="s">
        <v>668</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c r="T28" s="121">
        <v>0</v>
      </c>
      <c r="U28" s="121">
        <v>0</v>
      </c>
      <c r="V28" s="121">
        <v>0</v>
      </c>
      <c r="W28" s="121">
        <v>0</v>
      </c>
    </row>
    <row r="29" spans="1:23" s="276" customFormat="1" ht="15" customHeight="1">
      <c r="A29" s="295" t="s">
        <v>669</v>
      </c>
      <c r="B29" s="293">
        <v>7012264</v>
      </c>
      <c r="C29" s="293">
        <v>0</v>
      </c>
      <c r="D29" s="293">
        <v>3353779</v>
      </c>
      <c r="E29" s="293">
        <v>2652634</v>
      </c>
      <c r="F29" s="293">
        <v>0</v>
      </c>
      <c r="G29" s="293">
        <v>2202953</v>
      </c>
      <c r="H29" s="293">
        <v>8234890</v>
      </c>
      <c r="I29" s="293">
        <v>779695</v>
      </c>
      <c r="J29" s="293">
        <v>732993</v>
      </c>
      <c r="K29" s="293">
        <v>8549483</v>
      </c>
      <c r="L29" s="293">
        <v>843148</v>
      </c>
      <c r="M29" s="293">
        <v>0</v>
      </c>
      <c r="N29" s="293">
        <v>131000</v>
      </c>
      <c r="O29" s="293">
        <v>2355334</v>
      </c>
      <c r="P29" s="293">
        <v>379548</v>
      </c>
      <c r="Q29" s="293">
        <v>0</v>
      </c>
      <c r="R29" s="293">
        <v>184393</v>
      </c>
      <c r="S29" s="293">
        <v>0</v>
      </c>
      <c r="T29" s="293">
        <v>4622386</v>
      </c>
      <c r="U29" s="293">
        <v>0</v>
      </c>
      <c r="V29" s="293">
        <v>0</v>
      </c>
      <c r="W29" s="293">
        <v>126999051</v>
      </c>
    </row>
    <row r="30" spans="1:23" s="276" customFormat="1" ht="15" customHeight="1">
      <c r="A30" s="244" t="s">
        <v>670</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c r="T30" s="121">
        <v>0</v>
      </c>
      <c r="U30" s="121">
        <v>0</v>
      </c>
      <c r="V30" s="121">
        <v>0</v>
      </c>
      <c r="W30" s="121">
        <v>0</v>
      </c>
    </row>
    <row r="31" spans="1:23" s="276" customFormat="1" ht="15" customHeight="1">
      <c r="A31" s="244" t="s">
        <v>671</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c r="T31" s="121">
        <v>0</v>
      </c>
      <c r="U31" s="121">
        <v>0</v>
      </c>
      <c r="V31" s="121">
        <v>0</v>
      </c>
      <c r="W31" s="121">
        <v>0</v>
      </c>
    </row>
    <row r="32" spans="1:23" s="276" customFormat="1" ht="15" customHeight="1">
      <c r="A32" s="292" t="s">
        <v>672</v>
      </c>
      <c r="B32" s="293">
        <v>48251672</v>
      </c>
      <c r="C32" s="293">
        <v>23279545</v>
      </c>
      <c r="D32" s="293">
        <v>28952944</v>
      </c>
      <c r="E32" s="293">
        <v>18401160</v>
      </c>
      <c r="F32" s="293">
        <v>32042739</v>
      </c>
      <c r="G32" s="293">
        <v>14594571</v>
      </c>
      <c r="H32" s="293">
        <v>37308761</v>
      </c>
      <c r="I32" s="293">
        <v>44744751</v>
      </c>
      <c r="J32" s="293">
        <v>10935942</v>
      </c>
      <c r="K32" s="293">
        <v>53211819</v>
      </c>
      <c r="L32" s="293">
        <v>33350996</v>
      </c>
      <c r="M32" s="293">
        <v>11792021</v>
      </c>
      <c r="N32" s="293">
        <v>12717797</v>
      </c>
      <c r="O32" s="293">
        <v>11577059</v>
      </c>
      <c r="P32" s="293">
        <v>4988974</v>
      </c>
      <c r="Q32" s="293">
        <v>13787599</v>
      </c>
      <c r="R32" s="293">
        <v>11881806</v>
      </c>
      <c r="S32" s="293">
        <v>7236949</v>
      </c>
      <c r="T32" s="293">
        <v>33302427</v>
      </c>
      <c r="U32" s="293">
        <v>23461918</v>
      </c>
      <c r="V32" s="293">
        <v>6884144</v>
      </c>
      <c r="W32" s="293">
        <v>1504582351</v>
      </c>
    </row>
    <row r="33" spans="1:23" ht="15" customHeight="1">
      <c r="A33" s="120" t="s">
        <v>673</v>
      </c>
      <c r="B33" s="121">
        <v>21641728.331</v>
      </c>
      <c r="C33" s="121">
        <v>10584025.863700001</v>
      </c>
      <c r="D33" s="121">
        <v>6576642.5407999996</v>
      </c>
      <c r="E33" s="121">
        <v>7523248.2317000004</v>
      </c>
      <c r="F33" s="121">
        <v>8943913.3432999998</v>
      </c>
      <c r="G33" s="121">
        <v>3053483.0087000001</v>
      </c>
      <c r="H33" s="121">
        <v>5472187.3351999996</v>
      </c>
      <c r="I33" s="121">
        <v>15687852.4837</v>
      </c>
      <c r="J33" s="121">
        <v>2641933.5932999998</v>
      </c>
      <c r="K33" s="121">
        <v>27309721.5583</v>
      </c>
      <c r="L33" s="121">
        <v>27257729.714899998</v>
      </c>
      <c r="M33" s="121">
        <v>4832098.9730000002</v>
      </c>
      <c r="N33" s="121">
        <v>6597353.4675000003</v>
      </c>
      <c r="O33" s="121">
        <v>9152262.3298000004</v>
      </c>
      <c r="P33" s="121">
        <v>731935.97069999995</v>
      </c>
      <c r="Q33" s="121">
        <v>12016447.683</v>
      </c>
      <c r="R33" s="121">
        <v>1216800.0055</v>
      </c>
      <c r="S33" s="121">
        <v>4327397.6597999996</v>
      </c>
      <c r="T33" s="121">
        <v>18193955.497900002</v>
      </c>
      <c r="U33" s="121">
        <v>16021661.774</v>
      </c>
      <c r="V33" s="121">
        <v>4513499.6860999996</v>
      </c>
      <c r="W33" s="121">
        <v>735461203.34249997</v>
      </c>
    </row>
    <row r="34" spans="1:23" s="296" customFormat="1" ht="15" customHeight="1">
      <c r="A34" s="120" t="s">
        <v>674</v>
      </c>
      <c r="B34" s="246">
        <v>0.15670000000000001</v>
      </c>
      <c r="C34" s="246">
        <v>6.6500000000000004E-2</v>
      </c>
      <c r="D34" s="246">
        <v>0.1245</v>
      </c>
      <c r="E34" s="246">
        <v>6.0400000000000002E-2</v>
      </c>
      <c r="F34" s="246">
        <v>0.29049999999999998</v>
      </c>
      <c r="G34" s="246">
        <v>0.12839999999999999</v>
      </c>
      <c r="H34" s="246">
        <v>0.1053</v>
      </c>
      <c r="I34" s="246">
        <v>0.37709999999999999</v>
      </c>
      <c r="J34" s="246">
        <v>0.2311</v>
      </c>
      <c r="K34" s="246">
        <v>9.3100000000000002E-2</v>
      </c>
      <c r="L34" s="246">
        <v>5.6000000000000001E-2</v>
      </c>
      <c r="M34" s="246">
        <v>0.1108</v>
      </c>
      <c r="N34" s="246">
        <v>0.19359999999999999</v>
      </c>
      <c r="O34" s="246">
        <v>0.29060000000000002</v>
      </c>
      <c r="P34" s="246">
        <v>0.27789999999999998</v>
      </c>
      <c r="Q34" s="246">
        <v>3.0499999999999999E-2</v>
      </c>
      <c r="R34" s="246">
        <v>0.40310000000000001</v>
      </c>
      <c r="S34" s="246">
        <v>4.3499999999999997E-2</v>
      </c>
      <c r="T34" s="246">
        <v>9.5500000000000002E-2</v>
      </c>
      <c r="U34" s="246">
        <v>0.13569999999999999</v>
      </c>
      <c r="V34" s="246">
        <v>0.15570000000000001</v>
      </c>
      <c r="W34" s="246">
        <v>0.14560000000000001</v>
      </c>
    </row>
    <row r="35" spans="1:23" ht="3.75" customHeight="1" thickBot="1">
      <c r="A35" s="118"/>
      <c r="B35" s="118"/>
      <c r="C35" s="118"/>
      <c r="D35" s="118"/>
      <c r="E35" s="118"/>
      <c r="F35" s="118"/>
      <c r="G35" s="118"/>
      <c r="H35" s="118"/>
      <c r="I35" s="118"/>
      <c r="J35" s="118"/>
      <c r="K35" s="118"/>
      <c r="L35" s="118"/>
      <c r="M35" s="118"/>
      <c r="N35" s="118"/>
      <c r="O35" s="118"/>
      <c r="P35" s="118"/>
      <c r="Q35" s="118"/>
      <c r="R35" s="118"/>
      <c r="S35" s="118"/>
      <c r="T35" s="118"/>
      <c r="U35" s="118"/>
      <c r="V35" s="118"/>
      <c r="W35" s="118"/>
    </row>
    <row r="36" spans="1:23" ht="15" customHeight="1" thickTop="1">
      <c r="A36" s="605" t="s">
        <v>675</v>
      </c>
      <c r="B36" s="47"/>
      <c r="C36" s="47"/>
      <c r="D36" s="47"/>
      <c r="E36" s="47"/>
      <c r="F36" s="47"/>
      <c r="G36" s="47"/>
      <c r="H36" s="47"/>
      <c r="I36" s="47"/>
      <c r="J36" s="47"/>
      <c r="K36" s="47"/>
      <c r="L36" s="289"/>
      <c r="M36" s="289"/>
      <c r="N36" s="289"/>
      <c r="O36" s="289"/>
      <c r="P36" s="289"/>
      <c r="Q36" s="289"/>
      <c r="R36" s="289"/>
      <c r="S36" s="289"/>
      <c r="T36" s="289"/>
      <c r="U36" s="289"/>
      <c r="V36" s="289"/>
      <c r="W36" s="289"/>
    </row>
    <row r="37" spans="1:23" ht="15" customHeight="1">
      <c r="A37" s="47"/>
      <c r="B37" s="47"/>
      <c r="C37" s="47"/>
      <c r="D37" s="47"/>
      <c r="E37" s="47"/>
      <c r="F37" s="47"/>
      <c r="G37" s="47"/>
      <c r="H37" s="47"/>
      <c r="I37" s="47"/>
      <c r="J37" s="47"/>
      <c r="K37" s="47"/>
      <c r="L37" s="289"/>
      <c r="M37" s="289"/>
      <c r="N37" s="289"/>
      <c r="O37" s="289"/>
      <c r="P37" s="289"/>
      <c r="Q37" s="289"/>
      <c r="R37" s="289"/>
      <c r="S37" s="289"/>
      <c r="T37" s="289"/>
      <c r="U37" s="289"/>
      <c r="V37" s="289"/>
      <c r="W37" s="289"/>
    </row>
  </sheetData>
  <mergeCells count="4">
    <mergeCell ref="A1:W1"/>
    <mergeCell ref="A2:W2"/>
    <mergeCell ref="A3:W3"/>
    <mergeCell ref="A4:W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U25"/>
  <sheetViews>
    <sheetView zoomScaleNormal="100" workbookViewId="0">
      <selection sqref="A1:U1"/>
    </sheetView>
  </sheetViews>
  <sheetFormatPr defaultRowHeight="12.75"/>
  <cols>
    <col min="1" max="1" width="37.7109375" style="33" customWidth="1"/>
    <col min="2" max="2" width="9.140625" style="607" bestFit="1" customWidth="1"/>
    <col min="3" max="4" width="9.140625" style="607" customWidth="1"/>
    <col min="5" max="17" width="7.5703125" style="607" bestFit="1" customWidth="1"/>
    <col min="18" max="18" width="6.5703125" style="607" bestFit="1" customWidth="1"/>
    <col min="19" max="19" width="7.5703125" style="607" bestFit="1" customWidth="1"/>
    <col min="20" max="20" width="6.5703125" style="607" bestFit="1" customWidth="1"/>
    <col min="21" max="21" width="7.5703125" style="37" bestFit="1" customWidth="1"/>
    <col min="22" max="258" width="9.140625" style="607"/>
    <col min="259" max="259" width="37.7109375" style="607" customWidth="1"/>
    <col min="260" max="260" width="12.85546875" style="607" customWidth="1"/>
    <col min="261" max="274" width="13" style="607" customWidth="1"/>
    <col min="275" max="514" width="9.140625" style="607"/>
    <col min="515" max="515" width="37.7109375" style="607" customWidth="1"/>
    <col min="516" max="516" width="12.85546875" style="607" customWidth="1"/>
    <col min="517" max="530" width="13" style="607" customWidth="1"/>
    <col min="531" max="770" width="9.140625" style="607"/>
    <col min="771" max="771" width="37.7109375" style="607" customWidth="1"/>
    <col min="772" max="772" width="12.85546875" style="607" customWidth="1"/>
    <col min="773" max="786" width="13" style="607" customWidth="1"/>
    <col min="787" max="1026" width="9.140625" style="607"/>
    <col min="1027" max="1027" width="37.7109375" style="607" customWidth="1"/>
    <col min="1028" max="1028" width="12.85546875" style="607" customWidth="1"/>
    <col min="1029" max="1042" width="13" style="607" customWidth="1"/>
    <col min="1043" max="1282" width="9.140625" style="607"/>
    <col min="1283" max="1283" width="37.7109375" style="607" customWidth="1"/>
    <col min="1284" max="1284" width="12.85546875" style="607" customWidth="1"/>
    <col min="1285" max="1298" width="13" style="607" customWidth="1"/>
    <col min="1299" max="1538" width="9.140625" style="607"/>
    <col min="1539" max="1539" width="37.7109375" style="607" customWidth="1"/>
    <col min="1540" max="1540" width="12.85546875" style="607" customWidth="1"/>
    <col min="1541" max="1554" width="13" style="607" customWidth="1"/>
    <col min="1555" max="1794" width="9.140625" style="607"/>
    <col min="1795" max="1795" width="37.7109375" style="607" customWidth="1"/>
    <col min="1796" max="1796" width="12.85546875" style="607" customWidth="1"/>
    <col min="1797" max="1810" width="13" style="607" customWidth="1"/>
    <col min="1811" max="2050" width="9.140625" style="607"/>
    <col min="2051" max="2051" width="37.7109375" style="607" customWidth="1"/>
    <col min="2052" max="2052" width="12.85546875" style="607" customWidth="1"/>
    <col min="2053" max="2066" width="13" style="607" customWidth="1"/>
    <col min="2067" max="2306" width="9.140625" style="607"/>
    <col min="2307" max="2307" width="37.7109375" style="607" customWidth="1"/>
    <col min="2308" max="2308" width="12.85546875" style="607" customWidth="1"/>
    <col min="2309" max="2322" width="13" style="607" customWidth="1"/>
    <col min="2323" max="2562" width="9.140625" style="607"/>
    <col min="2563" max="2563" width="37.7109375" style="607" customWidth="1"/>
    <col min="2564" max="2564" width="12.85546875" style="607" customWidth="1"/>
    <col min="2565" max="2578" width="13" style="607" customWidth="1"/>
    <col min="2579" max="2818" width="9.140625" style="607"/>
    <col min="2819" max="2819" width="37.7109375" style="607" customWidth="1"/>
    <col min="2820" max="2820" width="12.85546875" style="607" customWidth="1"/>
    <col min="2821" max="2834" width="13" style="607" customWidth="1"/>
    <col min="2835" max="3074" width="9.140625" style="607"/>
    <col min="3075" max="3075" width="37.7109375" style="607" customWidth="1"/>
    <col min="3076" max="3076" width="12.85546875" style="607" customWidth="1"/>
    <col min="3077" max="3090" width="13" style="607" customWidth="1"/>
    <col min="3091" max="3330" width="9.140625" style="607"/>
    <col min="3331" max="3331" width="37.7109375" style="607" customWidth="1"/>
    <col min="3332" max="3332" width="12.85546875" style="607" customWidth="1"/>
    <col min="3333" max="3346" width="13" style="607" customWidth="1"/>
    <col min="3347" max="3586" width="9.140625" style="607"/>
    <col min="3587" max="3587" width="37.7109375" style="607" customWidth="1"/>
    <col min="3588" max="3588" width="12.85546875" style="607" customWidth="1"/>
    <col min="3589" max="3602" width="13" style="607" customWidth="1"/>
    <col min="3603" max="3842" width="9.140625" style="607"/>
    <col min="3843" max="3843" width="37.7109375" style="607" customWidth="1"/>
    <col min="3844" max="3844" width="12.85546875" style="607" customWidth="1"/>
    <col min="3845" max="3858" width="13" style="607" customWidth="1"/>
    <col min="3859" max="4098" width="9.140625" style="607"/>
    <col min="4099" max="4099" width="37.7109375" style="607" customWidth="1"/>
    <col min="4100" max="4100" width="12.85546875" style="607" customWidth="1"/>
    <col min="4101" max="4114" width="13" style="607" customWidth="1"/>
    <col min="4115" max="4354" width="9.140625" style="607"/>
    <col min="4355" max="4355" width="37.7109375" style="607" customWidth="1"/>
    <col min="4356" max="4356" width="12.85546875" style="607" customWidth="1"/>
    <col min="4357" max="4370" width="13" style="607" customWidth="1"/>
    <col min="4371" max="4610" width="9.140625" style="607"/>
    <col min="4611" max="4611" width="37.7109375" style="607" customWidth="1"/>
    <col min="4612" max="4612" width="12.85546875" style="607" customWidth="1"/>
    <col min="4613" max="4626" width="13" style="607" customWidth="1"/>
    <col min="4627" max="4866" width="9.140625" style="607"/>
    <col min="4867" max="4867" width="37.7109375" style="607" customWidth="1"/>
    <col min="4868" max="4868" width="12.85546875" style="607" customWidth="1"/>
    <col min="4869" max="4882" width="13" style="607" customWidth="1"/>
    <col min="4883" max="5122" width="9.140625" style="607"/>
    <col min="5123" max="5123" width="37.7109375" style="607" customWidth="1"/>
    <col min="5124" max="5124" width="12.85546875" style="607" customWidth="1"/>
    <col min="5125" max="5138" width="13" style="607" customWidth="1"/>
    <col min="5139" max="5378" width="9.140625" style="607"/>
    <col min="5379" max="5379" width="37.7109375" style="607" customWidth="1"/>
    <col min="5380" max="5380" width="12.85546875" style="607" customWidth="1"/>
    <col min="5381" max="5394" width="13" style="607" customWidth="1"/>
    <col min="5395" max="5634" width="9.140625" style="607"/>
    <col min="5635" max="5635" width="37.7109375" style="607" customWidth="1"/>
    <col min="5636" max="5636" width="12.85546875" style="607" customWidth="1"/>
    <col min="5637" max="5650" width="13" style="607" customWidth="1"/>
    <col min="5651" max="5890" width="9.140625" style="607"/>
    <col min="5891" max="5891" width="37.7109375" style="607" customWidth="1"/>
    <col min="5892" max="5892" width="12.85546875" style="607" customWidth="1"/>
    <col min="5893" max="5906" width="13" style="607" customWidth="1"/>
    <col min="5907" max="6146" width="9.140625" style="607"/>
    <col min="6147" max="6147" width="37.7109375" style="607" customWidth="1"/>
    <col min="6148" max="6148" width="12.85546875" style="607" customWidth="1"/>
    <col min="6149" max="6162" width="13" style="607" customWidth="1"/>
    <col min="6163" max="6402" width="9.140625" style="607"/>
    <col min="6403" max="6403" width="37.7109375" style="607" customWidth="1"/>
    <col min="6404" max="6404" width="12.85546875" style="607" customWidth="1"/>
    <col min="6405" max="6418" width="13" style="607" customWidth="1"/>
    <col min="6419" max="6658" width="9.140625" style="607"/>
    <col min="6659" max="6659" width="37.7109375" style="607" customWidth="1"/>
    <col min="6660" max="6660" width="12.85546875" style="607" customWidth="1"/>
    <col min="6661" max="6674" width="13" style="607" customWidth="1"/>
    <col min="6675" max="6914" width="9.140625" style="607"/>
    <col min="6915" max="6915" width="37.7109375" style="607" customWidth="1"/>
    <col min="6916" max="6916" width="12.85546875" style="607" customWidth="1"/>
    <col min="6917" max="6930" width="13" style="607" customWidth="1"/>
    <col min="6931" max="7170" width="9.140625" style="607"/>
    <col min="7171" max="7171" width="37.7109375" style="607" customWidth="1"/>
    <col min="7172" max="7172" width="12.85546875" style="607" customWidth="1"/>
    <col min="7173" max="7186" width="13" style="607" customWidth="1"/>
    <col min="7187" max="7426" width="9.140625" style="607"/>
    <col min="7427" max="7427" width="37.7109375" style="607" customWidth="1"/>
    <col min="7428" max="7428" width="12.85546875" style="607" customWidth="1"/>
    <col min="7429" max="7442" width="13" style="607" customWidth="1"/>
    <col min="7443" max="7682" width="9.140625" style="607"/>
    <col min="7683" max="7683" width="37.7109375" style="607" customWidth="1"/>
    <col min="7684" max="7684" width="12.85546875" style="607" customWidth="1"/>
    <col min="7685" max="7698" width="13" style="607" customWidth="1"/>
    <col min="7699" max="7938" width="9.140625" style="607"/>
    <col min="7939" max="7939" width="37.7109375" style="607" customWidth="1"/>
    <col min="7940" max="7940" width="12.85546875" style="607" customWidth="1"/>
    <col min="7941" max="7954" width="13" style="607" customWidth="1"/>
    <col min="7955" max="8194" width="9.140625" style="607"/>
    <col min="8195" max="8195" width="37.7109375" style="607" customWidth="1"/>
    <col min="8196" max="8196" width="12.85546875" style="607" customWidth="1"/>
    <col min="8197" max="8210" width="13" style="607" customWidth="1"/>
    <col min="8211" max="8450" width="9.140625" style="607"/>
    <col min="8451" max="8451" width="37.7109375" style="607" customWidth="1"/>
    <col min="8452" max="8452" width="12.85546875" style="607" customWidth="1"/>
    <col min="8453" max="8466" width="13" style="607" customWidth="1"/>
    <col min="8467" max="8706" width="9.140625" style="607"/>
    <col min="8707" max="8707" width="37.7109375" style="607" customWidth="1"/>
    <col min="8708" max="8708" width="12.85546875" style="607" customWidth="1"/>
    <col min="8709" max="8722" width="13" style="607" customWidth="1"/>
    <col min="8723" max="8962" width="9.140625" style="607"/>
    <col min="8963" max="8963" width="37.7109375" style="607" customWidth="1"/>
    <col min="8964" max="8964" width="12.85546875" style="607" customWidth="1"/>
    <col min="8965" max="8978" width="13" style="607" customWidth="1"/>
    <col min="8979" max="9218" width="9.140625" style="607"/>
    <col min="9219" max="9219" width="37.7109375" style="607" customWidth="1"/>
    <col min="9220" max="9220" width="12.85546875" style="607" customWidth="1"/>
    <col min="9221" max="9234" width="13" style="607" customWidth="1"/>
    <col min="9235" max="9474" width="9.140625" style="607"/>
    <col min="9475" max="9475" width="37.7109375" style="607" customWidth="1"/>
    <col min="9476" max="9476" width="12.85546875" style="607" customWidth="1"/>
    <col min="9477" max="9490" width="13" style="607" customWidth="1"/>
    <col min="9491" max="9730" width="9.140625" style="607"/>
    <col min="9731" max="9731" width="37.7109375" style="607" customWidth="1"/>
    <col min="9732" max="9732" width="12.85546875" style="607" customWidth="1"/>
    <col min="9733" max="9746" width="13" style="607" customWidth="1"/>
    <col min="9747" max="9986" width="9.140625" style="607"/>
    <col min="9987" max="9987" width="37.7109375" style="607" customWidth="1"/>
    <col min="9988" max="9988" width="12.85546875" style="607" customWidth="1"/>
    <col min="9989" max="10002" width="13" style="607" customWidth="1"/>
    <col min="10003" max="10242" width="9.140625" style="607"/>
    <col min="10243" max="10243" width="37.7109375" style="607" customWidth="1"/>
    <col min="10244" max="10244" width="12.85546875" style="607" customWidth="1"/>
    <col min="10245" max="10258" width="13" style="607" customWidth="1"/>
    <col min="10259" max="10498" width="9.140625" style="607"/>
    <col min="10499" max="10499" width="37.7109375" style="607" customWidth="1"/>
    <col min="10500" max="10500" width="12.85546875" style="607" customWidth="1"/>
    <col min="10501" max="10514" width="13" style="607" customWidth="1"/>
    <col min="10515" max="10754" width="9.140625" style="607"/>
    <col min="10755" max="10755" width="37.7109375" style="607" customWidth="1"/>
    <col min="10756" max="10756" width="12.85546875" style="607" customWidth="1"/>
    <col min="10757" max="10770" width="13" style="607" customWidth="1"/>
    <col min="10771" max="11010" width="9.140625" style="607"/>
    <col min="11011" max="11011" width="37.7109375" style="607" customWidth="1"/>
    <col min="11012" max="11012" width="12.85546875" style="607" customWidth="1"/>
    <col min="11013" max="11026" width="13" style="607" customWidth="1"/>
    <col min="11027" max="11266" width="9.140625" style="607"/>
    <col min="11267" max="11267" width="37.7109375" style="607" customWidth="1"/>
    <col min="11268" max="11268" width="12.85546875" style="607" customWidth="1"/>
    <col min="11269" max="11282" width="13" style="607" customWidth="1"/>
    <col min="11283" max="11522" width="9.140625" style="607"/>
    <col min="11523" max="11523" width="37.7109375" style="607" customWidth="1"/>
    <col min="11524" max="11524" width="12.85546875" style="607" customWidth="1"/>
    <col min="11525" max="11538" width="13" style="607" customWidth="1"/>
    <col min="11539" max="11778" width="9.140625" style="607"/>
    <col min="11779" max="11779" width="37.7109375" style="607" customWidth="1"/>
    <col min="11780" max="11780" width="12.85546875" style="607" customWidth="1"/>
    <col min="11781" max="11794" width="13" style="607" customWidth="1"/>
    <col min="11795" max="12034" width="9.140625" style="607"/>
    <col min="12035" max="12035" width="37.7109375" style="607" customWidth="1"/>
    <col min="12036" max="12036" width="12.85546875" style="607" customWidth="1"/>
    <col min="12037" max="12050" width="13" style="607" customWidth="1"/>
    <col min="12051" max="12290" width="9.140625" style="607"/>
    <col min="12291" max="12291" width="37.7109375" style="607" customWidth="1"/>
    <col min="12292" max="12292" width="12.85546875" style="607" customWidth="1"/>
    <col min="12293" max="12306" width="13" style="607" customWidth="1"/>
    <col min="12307" max="12546" width="9.140625" style="607"/>
    <col min="12547" max="12547" width="37.7109375" style="607" customWidth="1"/>
    <col min="12548" max="12548" width="12.85546875" style="607" customWidth="1"/>
    <col min="12549" max="12562" width="13" style="607" customWidth="1"/>
    <col min="12563" max="12802" width="9.140625" style="607"/>
    <col min="12803" max="12803" width="37.7109375" style="607" customWidth="1"/>
    <col min="12804" max="12804" width="12.85546875" style="607" customWidth="1"/>
    <col min="12805" max="12818" width="13" style="607" customWidth="1"/>
    <col min="12819" max="13058" width="9.140625" style="607"/>
    <col min="13059" max="13059" width="37.7109375" style="607" customWidth="1"/>
    <col min="13060" max="13060" width="12.85546875" style="607" customWidth="1"/>
    <col min="13061" max="13074" width="13" style="607" customWidth="1"/>
    <col min="13075" max="13314" width="9.140625" style="607"/>
    <col min="13315" max="13315" width="37.7109375" style="607" customWidth="1"/>
    <col min="13316" max="13316" width="12.85546875" style="607" customWidth="1"/>
    <col min="13317" max="13330" width="13" style="607" customWidth="1"/>
    <col min="13331" max="13570" width="9.140625" style="607"/>
    <col min="13571" max="13571" width="37.7109375" style="607" customWidth="1"/>
    <col min="13572" max="13572" width="12.85546875" style="607" customWidth="1"/>
    <col min="13573" max="13586" width="13" style="607" customWidth="1"/>
    <col min="13587" max="13826" width="9.140625" style="607"/>
    <col min="13827" max="13827" width="37.7109375" style="607" customWidth="1"/>
    <col min="13828" max="13828" width="12.85546875" style="607" customWidth="1"/>
    <col min="13829" max="13842" width="13" style="607" customWidth="1"/>
    <col min="13843" max="14082" width="9.140625" style="607"/>
    <col min="14083" max="14083" width="37.7109375" style="607" customWidth="1"/>
    <col min="14084" max="14084" width="12.85546875" style="607" customWidth="1"/>
    <col min="14085" max="14098" width="13" style="607" customWidth="1"/>
    <col min="14099" max="14338" width="9.140625" style="607"/>
    <col min="14339" max="14339" width="37.7109375" style="607" customWidth="1"/>
    <col min="14340" max="14340" width="12.85546875" style="607" customWidth="1"/>
    <col min="14341" max="14354" width="13" style="607" customWidth="1"/>
    <col min="14355" max="14594" width="9.140625" style="607"/>
    <col min="14595" max="14595" width="37.7109375" style="607" customWidth="1"/>
    <col min="14596" max="14596" width="12.85546875" style="607" customWidth="1"/>
    <col min="14597" max="14610" width="13" style="607" customWidth="1"/>
    <col min="14611" max="14850" width="9.140625" style="607"/>
    <col min="14851" max="14851" width="37.7109375" style="607" customWidth="1"/>
    <col min="14852" max="14852" width="12.85546875" style="607" customWidth="1"/>
    <col min="14853" max="14866" width="13" style="607" customWidth="1"/>
    <col min="14867" max="15106" width="9.140625" style="607"/>
    <col min="15107" max="15107" width="37.7109375" style="607" customWidth="1"/>
    <col min="15108" max="15108" width="12.85546875" style="607" customWidth="1"/>
    <col min="15109" max="15122" width="13" style="607" customWidth="1"/>
    <col min="15123" max="15362" width="9.140625" style="607"/>
    <col min="15363" max="15363" width="37.7109375" style="607" customWidth="1"/>
    <col min="15364" max="15364" width="12.85546875" style="607" customWidth="1"/>
    <col min="15365" max="15378" width="13" style="607" customWidth="1"/>
    <col min="15379" max="15618" width="9.140625" style="607"/>
    <col min="15619" max="15619" width="37.7109375" style="607" customWidth="1"/>
    <col min="15620" max="15620" width="12.85546875" style="607" customWidth="1"/>
    <col min="15621" max="15634" width="13" style="607" customWidth="1"/>
    <col min="15635" max="15874" width="9.140625" style="607"/>
    <col min="15875" max="15875" width="37.7109375" style="607" customWidth="1"/>
    <col min="15876" max="15876" width="12.85546875" style="607" customWidth="1"/>
    <col min="15877" max="15890" width="13" style="607" customWidth="1"/>
    <col min="15891" max="16130" width="9.140625" style="607"/>
    <col min="16131" max="16131" width="37.7109375" style="607" customWidth="1"/>
    <col min="16132" max="16132" width="12.85546875" style="607" customWidth="1"/>
    <col min="16133" max="16146" width="13" style="607" customWidth="1"/>
    <col min="16147" max="16384" width="9.140625" style="607"/>
  </cols>
  <sheetData>
    <row r="1" spans="1:21" s="28" customFormat="1" ht="30" customHeight="1">
      <c r="A1" s="733" t="s">
        <v>956</v>
      </c>
      <c r="B1" s="733"/>
      <c r="C1" s="733"/>
      <c r="D1" s="733"/>
      <c r="E1" s="733"/>
      <c r="F1" s="733"/>
      <c r="G1" s="733"/>
      <c r="H1" s="733"/>
      <c r="I1" s="733"/>
      <c r="J1" s="733"/>
      <c r="K1" s="733"/>
      <c r="L1" s="733"/>
      <c r="M1" s="733"/>
      <c r="N1" s="733"/>
      <c r="O1" s="733"/>
      <c r="P1" s="733"/>
      <c r="Q1" s="733"/>
      <c r="R1" s="733"/>
      <c r="S1" s="733"/>
      <c r="T1" s="733"/>
      <c r="U1" s="733"/>
    </row>
    <row r="2" spans="1:21" s="28" customFormat="1" ht="15" customHeight="1">
      <c r="A2" s="734" t="s">
        <v>676</v>
      </c>
      <c r="B2" s="734"/>
      <c r="C2" s="734"/>
      <c r="D2" s="734"/>
      <c r="E2" s="734"/>
      <c r="F2" s="734"/>
      <c r="G2" s="734"/>
      <c r="H2" s="734"/>
      <c r="I2" s="734"/>
      <c r="J2" s="734"/>
      <c r="K2" s="734"/>
      <c r="L2" s="734"/>
      <c r="M2" s="734"/>
      <c r="N2" s="734"/>
      <c r="O2" s="734"/>
      <c r="P2" s="734"/>
      <c r="Q2" s="734"/>
      <c r="R2" s="734"/>
      <c r="S2" s="734"/>
      <c r="T2" s="734"/>
      <c r="U2" s="734"/>
    </row>
    <row r="3" spans="1:21" s="28" customFormat="1" ht="15" customHeight="1">
      <c r="A3" s="746" t="s">
        <v>1512</v>
      </c>
      <c r="B3" s="746"/>
      <c r="C3" s="746"/>
      <c r="D3" s="746"/>
      <c r="E3" s="746"/>
      <c r="F3" s="746"/>
      <c r="G3" s="746"/>
      <c r="H3" s="746"/>
      <c r="I3" s="746"/>
      <c r="J3" s="746"/>
      <c r="K3" s="746"/>
      <c r="L3" s="746"/>
      <c r="M3" s="746"/>
      <c r="N3" s="746"/>
      <c r="O3" s="746"/>
      <c r="P3" s="746"/>
      <c r="Q3" s="746"/>
      <c r="R3" s="746"/>
      <c r="S3" s="746"/>
      <c r="T3" s="746"/>
      <c r="U3" s="746"/>
    </row>
    <row r="4" spans="1:21" s="29" customFormat="1" ht="30" customHeight="1">
      <c r="A4" s="735" t="s">
        <v>508</v>
      </c>
      <c r="B4" s="735"/>
      <c r="C4" s="735"/>
      <c r="D4" s="735"/>
      <c r="E4" s="735"/>
      <c r="F4" s="735"/>
      <c r="G4" s="735"/>
      <c r="H4" s="735"/>
      <c r="I4" s="735"/>
      <c r="J4" s="735"/>
      <c r="K4" s="735"/>
      <c r="L4" s="735"/>
      <c r="M4" s="735"/>
      <c r="N4" s="735"/>
      <c r="O4" s="735"/>
      <c r="P4" s="735"/>
      <c r="Q4" s="735"/>
      <c r="R4" s="735"/>
      <c r="S4" s="735"/>
      <c r="T4" s="735"/>
      <c r="U4" s="735"/>
    </row>
    <row r="5" spans="1:21" ht="3.75" customHeight="1">
      <c r="A5" s="125"/>
      <c r="B5" s="47"/>
      <c r="C5" s="47"/>
      <c r="D5" s="47"/>
      <c r="E5" s="126"/>
      <c r="F5" s="126"/>
      <c r="G5" s="126"/>
      <c r="H5" s="126"/>
      <c r="I5" s="126"/>
      <c r="J5" s="126"/>
      <c r="K5" s="47"/>
      <c r="L5" s="47"/>
      <c r="M5" s="47"/>
      <c r="N5" s="282"/>
      <c r="O5" s="282"/>
      <c r="P5" s="47"/>
      <c r="Q5" s="47"/>
      <c r="R5" s="47"/>
      <c r="S5" s="47"/>
      <c r="T5" s="47"/>
      <c r="U5" s="47"/>
    </row>
    <row r="6" spans="1:21" ht="30" customHeight="1">
      <c r="A6" s="299"/>
      <c r="B6" s="300" t="s">
        <v>65</v>
      </c>
      <c r="C6" s="300" t="s">
        <v>66</v>
      </c>
      <c r="D6" s="300" t="s">
        <v>67</v>
      </c>
      <c r="E6" s="300" t="s">
        <v>68</v>
      </c>
      <c r="F6" s="300" t="s">
        <v>69</v>
      </c>
      <c r="G6" s="300" t="s">
        <v>70</v>
      </c>
      <c r="H6" s="300" t="s">
        <v>71</v>
      </c>
      <c r="I6" s="300" t="s">
        <v>72</v>
      </c>
      <c r="J6" s="300" t="s">
        <v>73</v>
      </c>
      <c r="K6" s="300" t="s">
        <v>74</v>
      </c>
      <c r="L6" s="300" t="s">
        <v>75</v>
      </c>
      <c r="M6" s="300" t="s">
        <v>76</v>
      </c>
      <c r="N6" s="300" t="s">
        <v>77</v>
      </c>
      <c r="O6" s="300" t="s">
        <v>78</v>
      </c>
      <c r="P6" s="300" t="s">
        <v>79</v>
      </c>
      <c r="Q6" s="300" t="s">
        <v>80</v>
      </c>
      <c r="R6" s="300" t="s">
        <v>81</v>
      </c>
      <c r="S6" s="300" t="s">
        <v>82</v>
      </c>
      <c r="T6" s="300" t="s">
        <v>83</v>
      </c>
      <c r="U6" s="300" t="s">
        <v>84</v>
      </c>
    </row>
    <row r="7" spans="1:21" ht="15" customHeight="1">
      <c r="A7" s="71" t="s">
        <v>678</v>
      </c>
      <c r="B7" s="126">
        <v>1208040.9465300001</v>
      </c>
      <c r="C7" s="126">
        <v>697892.47569000011</v>
      </c>
      <c r="D7" s="126">
        <v>303753.14035</v>
      </c>
      <c r="E7" s="126">
        <v>78459.541459999993</v>
      </c>
      <c r="F7" s="126">
        <v>190105.11775</v>
      </c>
      <c r="G7" s="126">
        <v>296603.87033999996</v>
      </c>
      <c r="H7" s="126">
        <v>177468.33634000001</v>
      </c>
      <c r="I7" s="126">
        <v>168448.59721000001</v>
      </c>
      <c r="J7" s="126">
        <v>156482.62675999998</v>
      </c>
      <c r="K7" s="126">
        <v>130109.95812000001</v>
      </c>
      <c r="L7" s="126">
        <v>94269.833559999999</v>
      </c>
      <c r="M7" s="126">
        <v>60798.191880000006</v>
      </c>
      <c r="N7" s="126">
        <v>238366.96112999998</v>
      </c>
      <c r="O7" s="126">
        <v>116962.86076000001</v>
      </c>
      <c r="P7" s="126">
        <v>66173.976500000004</v>
      </c>
      <c r="Q7" s="126">
        <v>54920.711329999998</v>
      </c>
      <c r="R7" s="126">
        <v>88342.315690000003</v>
      </c>
      <c r="S7" s="126">
        <v>175539.53578000001</v>
      </c>
      <c r="T7" s="126">
        <v>59230.604930000001</v>
      </c>
      <c r="U7" s="126">
        <v>274692.19237</v>
      </c>
    </row>
    <row r="8" spans="1:21" ht="15" customHeight="1">
      <c r="A8" s="71" t="s">
        <v>679</v>
      </c>
      <c r="B8" s="126">
        <v>30213.95536</v>
      </c>
      <c r="C8" s="126">
        <v>8525.5913499999988</v>
      </c>
      <c r="D8" s="126">
        <v>4885.2725799999998</v>
      </c>
      <c r="E8" s="126">
        <v>1886.66516</v>
      </c>
      <c r="F8" s="126">
        <v>1202.7668799999999</v>
      </c>
      <c r="G8" s="126">
        <v>3458.47255</v>
      </c>
      <c r="H8" s="126">
        <v>2200.2392799999998</v>
      </c>
      <c r="I8" s="126">
        <v>1449.2763300000001</v>
      </c>
      <c r="J8" s="126">
        <v>819.66492000000005</v>
      </c>
      <c r="K8" s="126">
        <v>1338.24695</v>
      </c>
      <c r="L8" s="126">
        <v>1602.57393</v>
      </c>
      <c r="M8" s="126">
        <v>564.61606000000006</v>
      </c>
      <c r="N8" s="126">
        <v>3816.3681099999999</v>
      </c>
      <c r="O8" s="126">
        <v>1383.4613200000001</v>
      </c>
      <c r="P8" s="126">
        <v>413.94965000000002</v>
      </c>
      <c r="Q8" s="126">
        <v>866.28869999999995</v>
      </c>
      <c r="R8" s="126">
        <v>633.25172999999995</v>
      </c>
      <c r="S8" s="126">
        <v>3951.7457999999997</v>
      </c>
      <c r="T8" s="126">
        <v>642.06467000000009</v>
      </c>
      <c r="U8" s="126">
        <v>2999.55024</v>
      </c>
    </row>
    <row r="9" spans="1:21" ht="15" customHeight="1">
      <c r="A9" s="71" t="s">
        <v>680</v>
      </c>
      <c r="B9" s="126">
        <v>13468.645039999999</v>
      </c>
      <c r="C9" s="126">
        <v>33651.717149999997</v>
      </c>
      <c r="D9" s="126">
        <v>14887.58029</v>
      </c>
      <c r="E9" s="126">
        <v>4059.95892</v>
      </c>
      <c r="F9" s="126">
        <v>7570.4619299999995</v>
      </c>
      <c r="G9" s="126">
        <v>8492.2016199999998</v>
      </c>
      <c r="H9" s="126">
        <v>966.05564000000004</v>
      </c>
      <c r="I9" s="126">
        <v>3344.6385</v>
      </c>
      <c r="J9" s="126">
        <v>161.87292000000002</v>
      </c>
      <c r="K9" s="126">
        <v>656.88846000000001</v>
      </c>
      <c r="L9" s="126">
        <v>617.89925000000005</v>
      </c>
      <c r="M9" s="126">
        <v>716.32567000000006</v>
      </c>
      <c r="N9" s="126">
        <v>3147.4520499999999</v>
      </c>
      <c r="O9" s="126">
        <v>2401.7466199999999</v>
      </c>
      <c r="P9" s="126">
        <v>421.45021000000003</v>
      </c>
      <c r="Q9" s="126">
        <v>662.45675000000006</v>
      </c>
      <c r="R9" s="126">
        <v>1131.15858</v>
      </c>
      <c r="S9" s="126">
        <v>1253.3899299999998</v>
      </c>
      <c r="T9" s="126">
        <v>667.24404000000004</v>
      </c>
      <c r="U9" s="126">
        <v>3811.9760200000001</v>
      </c>
    </row>
    <row r="10" spans="1:21" ht="15" customHeight="1">
      <c r="A10" s="71" t="s">
        <v>681</v>
      </c>
      <c r="B10" s="126">
        <v>957.13043000000005</v>
      </c>
      <c r="C10" s="126">
        <v>1296.42893</v>
      </c>
      <c r="D10" s="126">
        <v>681.58938999999998</v>
      </c>
      <c r="E10" s="126">
        <v>247.80204000000001</v>
      </c>
      <c r="F10" s="126">
        <v>257.28818000000001</v>
      </c>
      <c r="G10" s="126">
        <v>307.74914000000001</v>
      </c>
      <c r="H10" s="126">
        <v>45.719199999999994</v>
      </c>
      <c r="I10" s="126">
        <v>143.41804000000002</v>
      </c>
      <c r="J10" s="126">
        <v>6.5763699999999998</v>
      </c>
      <c r="K10" s="126">
        <v>22.365500000000001</v>
      </c>
      <c r="L10" s="126">
        <v>39.697600000000001</v>
      </c>
      <c r="M10" s="126">
        <v>40.052190000000003</v>
      </c>
      <c r="N10" s="126">
        <v>154.18573000000001</v>
      </c>
      <c r="O10" s="126">
        <v>92.671979999999991</v>
      </c>
      <c r="P10" s="126">
        <v>26.60839</v>
      </c>
      <c r="Q10" s="126">
        <v>39.152610000000003</v>
      </c>
      <c r="R10" s="126">
        <v>43.244730000000004</v>
      </c>
      <c r="S10" s="126">
        <v>71.36345</v>
      </c>
      <c r="T10" s="126">
        <v>20.82105</v>
      </c>
      <c r="U10" s="126">
        <v>137.00129000000001</v>
      </c>
    </row>
    <row r="11" spans="1:21" ht="15" customHeight="1">
      <c r="A11" s="71" t="s">
        <v>682</v>
      </c>
      <c r="B11" s="126">
        <v>5409.4462400000002</v>
      </c>
      <c r="C11" s="126">
        <v>9237.2701300000008</v>
      </c>
      <c r="D11" s="126">
        <v>2887.5781699999998</v>
      </c>
      <c r="E11" s="126">
        <v>780.21581000000003</v>
      </c>
      <c r="F11" s="126">
        <v>1287.3738600000001</v>
      </c>
      <c r="G11" s="126">
        <v>1194.89041</v>
      </c>
      <c r="H11" s="126">
        <v>1362.8401000000001</v>
      </c>
      <c r="I11" s="126">
        <v>657.62110999999993</v>
      </c>
      <c r="J11" s="126">
        <v>19.70018</v>
      </c>
      <c r="K11" s="126">
        <v>101.9597</v>
      </c>
      <c r="L11" s="126">
        <v>473.95939000000004</v>
      </c>
      <c r="M11" s="126">
        <v>18.92681</v>
      </c>
      <c r="N11" s="126">
        <v>1668.83861</v>
      </c>
      <c r="O11" s="126">
        <v>1076.0926000000002</v>
      </c>
      <c r="P11" s="126">
        <v>51.692029999999995</v>
      </c>
      <c r="Q11" s="126">
        <v>118.07459</v>
      </c>
      <c r="R11" s="126">
        <v>158.19901000000002</v>
      </c>
      <c r="S11" s="126">
        <v>432.38486999999998</v>
      </c>
      <c r="T11" s="126">
        <v>74.218949999999992</v>
      </c>
      <c r="U11" s="126">
        <v>484.37069000000002</v>
      </c>
    </row>
    <row r="12" spans="1:21" ht="15" customHeight="1">
      <c r="A12" s="71" t="s">
        <v>683</v>
      </c>
      <c r="B12" s="126">
        <v>883.68772999999999</v>
      </c>
      <c r="C12" s="126">
        <v>1330.1151</v>
      </c>
      <c r="D12" s="126">
        <v>328.02130999999997</v>
      </c>
      <c r="E12" s="126">
        <v>137.97064</v>
      </c>
      <c r="F12" s="126">
        <v>152.77792000000002</v>
      </c>
      <c r="G12" s="126">
        <v>217.66364999999999</v>
      </c>
      <c r="H12" s="126">
        <v>160.38647</v>
      </c>
      <c r="I12" s="126">
        <v>100.85142999999999</v>
      </c>
      <c r="J12" s="126">
        <v>3.9400300000000001</v>
      </c>
      <c r="K12" s="126">
        <v>20.391929999999999</v>
      </c>
      <c r="L12" s="126">
        <v>83.938429999999997</v>
      </c>
      <c r="M12" s="126">
        <v>3.7853600000000003</v>
      </c>
      <c r="N12" s="126">
        <v>286.07312999999999</v>
      </c>
      <c r="O12" s="126">
        <v>129.58703</v>
      </c>
      <c r="P12" s="126">
        <v>10.33841</v>
      </c>
      <c r="Q12" s="126">
        <v>23.614909999999998</v>
      </c>
      <c r="R12" s="126">
        <v>19.166640000000001</v>
      </c>
      <c r="S12" s="126">
        <v>86.133479999999992</v>
      </c>
      <c r="T12" s="126">
        <v>12.871129999999999</v>
      </c>
      <c r="U12" s="126">
        <v>96.874139999999997</v>
      </c>
    </row>
    <row r="13" spans="1:21" ht="15" customHeight="1">
      <c r="A13" s="71" t="s">
        <v>684</v>
      </c>
      <c r="B13" s="126">
        <v>5680.3524600000001</v>
      </c>
      <c r="C13" s="126">
        <v>1214.0938100000001</v>
      </c>
      <c r="D13" s="126">
        <v>1573.4844900000001</v>
      </c>
      <c r="E13" s="126">
        <v>55.437650000000005</v>
      </c>
      <c r="F13" s="126">
        <v>439.91980000000001</v>
      </c>
      <c r="G13" s="126">
        <v>303.07069999999999</v>
      </c>
      <c r="H13" s="126">
        <v>65.365279999999998</v>
      </c>
      <c r="I13" s="126">
        <v>429.66763000000003</v>
      </c>
      <c r="J13" s="126">
        <v>0</v>
      </c>
      <c r="K13" s="126">
        <v>19.806909999999998</v>
      </c>
      <c r="L13" s="126">
        <v>346.89209000000005</v>
      </c>
      <c r="M13" s="126">
        <v>0</v>
      </c>
      <c r="N13" s="126">
        <v>1024.5549000000001</v>
      </c>
      <c r="O13" s="126">
        <v>406.83871000000005</v>
      </c>
      <c r="P13" s="126">
        <v>100.27878999999999</v>
      </c>
      <c r="Q13" s="126">
        <v>34.077239999999996</v>
      </c>
      <c r="R13" s="126">
        <v>232.38829999999999</v>
      </c>
      <c r="S13" s="126">
        <v>284.89603000000005</v>
      </c>
      <c r="T13" s="126">
        <v>0</v>
      </c>
      <c r="U13" s="126">
        <v>192.84047000000001</v>
      </c>
    </row>
    <row r="14" spans="1:21" ht="15" customHeight="1">
      <c r="A14" s="71" t="s">
        <v>685</v>
      </c>
      <c r="B14" s="126">
        <v>1535.8228999999999</v>
      </c>
      <c r="C14" s="126">
        <v>454.05653999999998</v>
      </c>
      <c r="D14" s="126">
        <v>529.74482999999998</v>
      </c>
      <c r="E14" s="126">
        <v>27.718859999999999</v>
      </c>
      <c r="F14" s="126">
        <v>170.64375000000001</v>
      </c>
      <c r="G14" s="126">
        <v>106.53675</v>
      </c>
      <c r="H14" s="126">
        <v>32.682639999999999</v>
      </c>
      <c r="I14" s="126">
        <v>132.68074999999999</v>
      </c>
      <c r="J14" s="126">
        <v>0</v>
      </c>
      <c r="K14" s="126">
        <v>9.9034500000000012</v>
      </c>
      <c r="L14" s="126">
        <v>98.556160000000006</v>
      </c>
      <c r="M14" s="126">
        <v>0</v>
      </c>
      <c r="N14" s="126">
        <v>399.79912999999999</v>
      </c>
      <c r="O14" s="126">
        <v>190.76488000000001</v>
      </c>
      <c r="P14" s="126">
        <v>50.139400000000002</v>
      </c>
      <c r="Q14" s="126">
        <v>13.15157</v>
      </c>
      <c r="R14" s="126">
        <v>108.73558</v>
      </c>
      <c r="S14" s="126">
        <v>140.69654</v>
      </c>
      <c r="T14" s="126">
        <v>0</v>
      </c>
      <c r="U14" s="126">
        <v>76.038399999999996</v>
      </c>
    </row>
    <row r="15" spans="1:21" ht="15" customHeight="1">
      <c r="A15" s="71" t="s">
        <v>686</v>
      </c>
      <c r="B15" s="126">
        <v>2775.7735600000001</v>
      </c>
      <c r="C15" s="126">
        <v>2448.4471000000003</v>
      </c>
      <c r="D15" s="126">
        <v>1556.9034799999999</v>
      </c>
      <c r="E15" s="126">
        <v>182.50653</v>
      </c>
      <c r="F15" s="126">
        <v>313.53970000000004</v>
      </c>
      <c r="G15" s="126">
        <v>1672.3515300000001</v>
      </c>
      <c r="H15" s="126">
        <v>91.999490000000009</v>
      </c>
      <c r="I15" s="126">
        <v>396.91003000000001</v>
      </c>
      <c r="J15" s="126">
        <v>74.35963000000001</v>
      </c>
      <c r="K15" s="126">
        <v>86.684190000000001</v>
      </c>
      <c r="L15" s="126">
        <v>442.90428000000003</v>
      </c>
      <c r="M15" s="126">
        <v>6.9724599999999999</v>
      </c>
      <c r="N15" s="126">
        <v>118.45828</v>
      </c>
      <c r="O15" s="126">
        <v>563.39467000000002</v>
      </c>
      <c r="P15" s="126">
        <v>122.68203</v>
      </c>
      <c r="Q15" s="126">
        <v>222.19992999999999</v>
      </c>
      <c r="R15" s="126">
        <v>419.28651000000002</v>
      </c>
      <c r="S15" s="126">
        <v>293.35184999999996</v>
      </c>
      <c r="T15" s="126">
        <v>226.7731</v>
      </c>
      <c r="U15" s="126">
        <v>163.58803</v>
      </c>
    </row>
    <row r="16" spans="1:21" ht="15" customHeight="1">
      <c r="A16" s="71" t="s">
        <v>687</v>
      </c>
      <c r="B16" s="126">
        <v>1983.2623500000002</v>
      </c>
      <c r="C16" s="126">
        <v>1703.00038</v>
      </c>
      <c r="D16" s="126">
        <v>806.03516999999999</v>
      </c>
      <c r="E16" s="126">
        <v>146.00523000000001</v>
      </c>
      <c r="F16" s="126">
        <v>250.83175</v>
      </c>
      <c r="G16" s="126">
        <v>729.29820999999993</v>
      </c>
      <c r="H16" s="126">
        <v>73.599589999999992</v>
      </c>
      <c r="I16" s="126">
        <v>309.94466</v>
      </c>
      <c r="J16" s="126">
        <v>59.487699999999997</v>
      </c>
      <c r="K16" s="126">
        <v>69.347340000000003</v>
      </c>
      <c r="L16" s="126">
        <v>247.45932999999999</v>
      </c>
      <c r="M16" s="126">
        <v>5.5779700000000005</v>
      </c>
      <c r="N16" s="126">
        <v>94.766619999999989</v>
      </c>
      <c r="O16" s="126">
        <v>400.11409999999995</v>
      </c>
      <c r="P16" s="126">
        <v>98.145619999999994</v>
      </c>
      <c r="Q16" s="126">
        <v>142.10645000000002</v>
      </c>
      <c r="R16" s="126">
        <v>256.37459999999999</v>
      </c>
      <c r="S16" s="126">
        <v>229.61646999999999</v>
      </c>
      <c r="T16" s="126">
        <v>90.72972</v>
      </c>
      <c r="U16" s="126">
        <v>130.87042</v>
      </c>
    </row>
    <row r="17" spans="1:21" ht="15" customHeight="1">
      <c r="A17" s="71" t="s">
        <v>688</v>
      </c>
      <c r="B17" s="126">
        <v>40222.170159999994</v>
      </c>
      <c r="C17" s="126">
        <v>24429.144850000001</v>
      </c>
      <c r="D17" s="126">
        <v>14017.271939999999</v>
      </c>
      <c r="E17" s="126">
        <v>6965.2741900000001</v>
      </c>
      <c r="F17" s="126">
        <v>3885.1372799999999</v>
      </c>
      <c r="G17" s="126">
        <v>22848.07329</v>
      </c>
      <c r="H17" s="126">
        <v>7479.59285</v>
      </c>
      <c r="I17" s="126">
        <v>8204.2581300000002</v>
      </c>
      <c r="J17" s="126">
        <v>4397.02783</v>
      </c>
      <c r="K17" s="126">
        <v>1941.5541599999999</v>
      </c>
      <c r="L17" s="126">
        <v>3731.1515800000002</v>
      </c>
      <c r="M17" s="126">
        <v>1065.9059399999999</v>
      </c>
      <c r="N17" s="126">
        <v>4598.5556699999997</v>
      </c>
      <c r="O17" s="126">
        <v>3666.9129800000001</v>
      </c>
      <c r="P17" s="126">
        <v>2232.7958100000001</v>
      </c>
      <c r="Q17" s="126">
        <v>1581.43391</v>
      </c>
      <c r="R17" s="126">
        <v>4070.34537</v>
      </c>
      <c r="S17" s="126">
        <v>1926.1463799999999</v>
      </c>
      <c r="T17" s="126">
        <v>285.84796999999998</v>
      </c>
      <c r="U17" s="126">
        <v>3529.16624</v>
      </c>
    </row>
    <row r="18" spans="1:21" ht="15" customHeight="1">
      <c r="A18" s="71" t="s">
        <v>689</v>
      </c>
      <c r="B18" s="126">
        <v>29756.792390000002</v>
      </c>
      <c r="C18" s="126">
        <v>20408.100109999999</v>
      </c>
      <c r="D18" s="126">
        <v>9153.8658500000001</v>
      </c>
      <c r="E18" s="126">
        <v>5413.5031900000004</v>
      </c>
      <c r="F18" s="126">
        <v>2777.8794600000001</v>
      </c>
      <c r="G18" s="126">
        <v>15785.062089999999</v>
      </c>
      <c r="H18" s="126">
        <v>4773.0696699999999</v>
      </c>
      <c r="I18" s="126">
        <v>5512.8510800000004</v>
      </c>
      <c r="J18" s="126">
        <v>3826.3694999999998</v>
      </c>
      <c r="K18" s="126">
        <v>1537.8218899999999</v>
      </c>
      <c r="L18" s="126">
        <v>2938.7400400000001</v>
      </c>
      <c r="M18" s="126">
        <v>699.00216</v>
      </c>
      <c r="N18" s="126">
        <v>3789.0539199999998</v>
      </c>
      <c r="O18" s="126">
        <v>3040.7575099999999</v>
      </c>
      <c r="P18" s="126">
        <v>1621.92589</v>
      </c>
      <c r="Q18" s="126">
        <v>1462.0461399999999</v>
      </c>
      <c r="R18" s="126">
        <v>2915.3277799999996</v>
      </c>
      <c r="S18" s="126">
        <v>1917.8947000000001</v>
      </c>
      <c r="T18" s="126">
        <v>202.41052999999999</v>
      </c>
      <c r="U18" s="126">
        <v>3298.1002100000001</v>
      </c>
    </row>
    <row r="19" spans="1:21" ht="15" customHeight="1">
      <c r="A19" s="302" t="s">
        <v>690</v>
      </c>
      <c r="B19" s="303">
        <v>1275597.33399</v>
      </c>
      <c r="C19" s="303">
        <v>768873.14873000013</v>
      </c>
      <c r="D19" s="303">
        <v>338675.95872</v>
      </c>
      <c r="E19" s="303">
        <v>90502.934559999994</v>
      </c>
      <c r="F19" s="303">
        <v>203601.55031999998</v>
      </c>
      <c r="G19" s="303">
        <v>331114.45788999996</v>
      </c>
      <c r="H19" s="303">
        <v>187434.18969999999</v>
      </c>
      <c r="I19" s="303">
        <v>181481.69261000003</v>
      </c>
      <c r="J19" s="303">
        <v>161135.58731999999</v>
      </c>
      <c r="K19" s="303">
        <v>132916.85154000003</v>
      </c>
      <c r="L19" s="303">
        <v>99882.640150000007</v>
      </c>
      <c r="M19" s="303">
        <v>62606.322759999995</v>
      </c>
      <c r="N19" s="303">
        <v>248924.82063999996</v>
      </c>
      <c r="O19" s="303">
        <v>125077.84634</v>
      </c>
      <c r="P19" s="303">
        <v>69102.875369999994</v>
      </c>
      <c r="Q19" s="303">
        <v>57538.953749999993</v>
      </c>
      <c r="R19" s="303">
        <v>94353.69346000001</v>
      </c>
      <c r="S19" s="303">
        <v>179729.70484000002</v>
      </c>
      <c r="T19" s="303">
        <v>60484.688990000002</v>
      </c>
      <c r="U19" s="303">
        <v>282874.13381999999</v>
      </c>
    </row>
    <row r="20" spans="1:21" ht="15" customHeight="1">
      <c r="A20" s="247" t="s">
        <v>999</v>
      </c>
      <c r="B20" s="126">
        <v>65330.651160000001</v>
      </c>
      <c r="C20" s="126">
        <v>33717.292409999995</v>
      </c>
      <c r="D20" s="126">
        <v>16384.529129999999</v>
      </c>
      <c r="E20" s="126">
        <v>7859.6651200000006</v>
      </c>
      <c r="F20" s="126">
        <v>4812.1879399999998</v>
      </c>
      <c r="G20" s="126">
        <v>20604.78239</v>
      </c>
      <c r="H20" s="126">
        <v>7285.6968499999994</v>
      </c>
      <c r="I20" s="126">
        <v>7649.0222900000008</v>
      </c>
      <c r="J20" s="126">
        <v>4716.0385200000001</v>
      </c>
      <c r="K20" s="126">
        <v>2998.0770600000001</v>
      </c>
      <c r="L20" s="126">
        <v>5010.9654900000005</v>
      </c>
      <c r="M20" s="126">
        <v>1313.0337400000001</v>
      </c>
      <c r="N20" s="126">
        <v>8540.2466400000012</v>
      </c>
      <c r="O20" s="126">
        <v>5237.35682</v>
      </c>
      <c r="P20" s="126">
        <v>2221.10736</v>
      </c>
      <c r="Q20" s="126">
        <v>2546.3603800000001</v>
      </c>
      <c r="R20" s="126">
        <v>3976.1010599999995</v>
      </c>
      <c r="S20" s="126">
        <v>6397.4504399999996</v>
      </c>
      <c r="T20" s="126">
        <v>968.89710000000014</v>
      </c>
      <c r="U20" s="126">
        <v>6738.4346999999998</v>
      </c>
    </row>
    <row r="21" spans="1:21" s="30" customFormat="1" ht="15" customHeight="1" thickBot="1">
      <c r="A21" s="304" t="s">
        <v>1000</v>
      </c>
      <c r="B21" s="305">
        <v>0.16877716809068621</v>
      </c>
      <c r="C21" s="305">
        <v>0.10173134515553615</v>
      </c>
      <c r="D21" s="305">
        <v>4.481098203173875E-2</v>
      </c>
      <c r="E21" s="305">
        <v>1.1974647948780708E-2</v>
      </c>
      <c r="F21" s="305">
        <v>2.6938981578455021E-2</v>
      </c>
      <c r="G21" s="305">
        <v>4.381050275618957E-2</v>
      </c>
      <c r="H21" s="305">
        <v>2.4799841531486348E-2</v>
      </c>
      <c r="I21" s="305">
        <v>2.4012253179623175E-2</v>
      </c>
      <c r="J21" s="305">
        <v>2.1320213974915916E-2</v>
      </c>
      <c r="K21" s="305">
        <v>1.7586529225708806E-2</v>
      </c>
      <c r="L21" s="305">
        <v>1.3215698008091191E-2</v>
      </c>
      <c r="M21" s="305">
        <v>8.2835841518677164E-3</v>
      </c>
      <c r="N21" s="305">
        <v>3.2935805975454126E-2</v>
      </c>
      <c r="O21" s="305">
        <v>1.6549332719374196E-2</v>
      </c>
      <c r="P21" s="305">
        <v>9.1431577199922731E-3</v>
      </c>
      <c r="Q21" s="305">
        <v>7.6131090980330477E-3</v>
      </c>
      <c r="R21" s="305">
        <v>1.248415056753352E-2</v>
      </c>
      <c r="S21" s="305">
        <v>2.3780443715561973E-2</v>
      </c>
      <c r="T21" s="305">
        <v>8.0028659895726439E-3</v>
      </c>
      <c r="U21" s="305">
        <v>3.7427716380457471E-2</v>
      </c>
    </row>
    <row r="22" spans="1:21" ht="15" customHeight="1">
      <c r="A22" s="605" t="s">
        <v>693</v>
      </c>
      <c r="B22" s="283"/>
      <c r="C22" s="283"/>
      <c r="D22" s="283"/>
      <c r="E22" s="284"/>
      <c r="F22" s="284"/>
      <c r="G22" s="284"/>
      <c r="H22" s="284"/>
      <c r="I22" s="284"/>
      <c r="J22" s="284"/>
      <c r="K22" s="283"/>
      <c r="L22" s="283"/>
      <c r="M22" s="283"/>
      <c r="N22" s="283"/>
      <c r="O22" s="283"/>
      <c r="P22" s="283"/>
      <c r="Q22" s="283"/>
      <c r="R22" s="283"/>
      <c r="S22" s="283"/>
      <c r="T22" s="283"/>
      <c r="U22" s="306"/>
    </row>
    <row r="23" spans="1:21" ht="58.5" customHeight="1">
      <c r="A23" s="749" t="s">
        <v>554</v>
      </c>
      <c r="B23" s="771"/>
      <c r="C23" s="771"/>
      <c r="D23" s="771"/>
      <c r="E23" s="771"/>
      <c r="F23" s="771"/>
      <c r="G23" s="771"/>
      <c r="H23" s="771"/>
      <c r="I23" s="771"/>
      <c r="J23" s="771"/>
      <c r="K23" s="771"/>
      <c r="L23" s="771"/>
      <c r="M23" s="771"/>
      <c r="N23" s="771"/>
      <c r="O23" s="737"/>
      <c r="P23" s="737"/>
      <c r="Q23" s="737"/>
      <c r="R23" s="737"/>
      <c r="S23" s="737"/>
      <c r="T23" s="737"/>
      <c r="U23" s="737"/>
    </row>
    <row r="24" spans="1:21" ht="50.25" customHeight="1">
      <c r="A24" s="749" t="s">
        <v>555</v>
      </c>
      <c r="B24" s="771"/>
      <c r="C24" s="771"/>
      <c r="D24" s="771"/>
      <c r="E24" s="771"/>
      <c r="F24" s="771"/>
      <c r="G24" s="771"/>
      <c r="H24" s="771"/>
      <c r="I24" s="771"/>
      <c r="J24" s="771"/>
      <c r="K24" s="771"/>
      <c r="L24" s="771"/>
      <c r="M24" s="771"/>
      <c r="N24" s="771"/>
      <c r="O24" s="771"/>
      <c r="P24" s="771"/>
      <c r="Q24" s="771"/>
      <c r="R24" s="771"/>
      <c r="S24" s="771"/>
      <c r="T24" s="771"/>
      <c r="U24" s="771"/>
    </row>
    <row r="25" spans="1:21" ht="15" customHeight="1">
      <c r="A25" s="605" t="s">
        <v>694</v>
      </c>
      <c r="B25" s="605"/>
      <c r="C25" s="684"/>
      <c r="D25" s="684"/>
      <c r="E25" s="285"/>
      <c r="F25" s="285"/>
      <c r="G25" s="285"/>
      <c r="H25" s="285"/>
      <c r="I25" s="285"/>
      <c r="J25" s="285"/>
      <c r="K25" s="605"/>
      <c r="L25" s="605"/>
      <c r="M25" s="605"/>
      <c r="N25" s="605"/>
      <c r="O25" s="605"/>
      <c r="P25" s="605"/>
      <c r="Q25" s="645"/>
      <c r="R25" s="605"/>
      <c r="S25" s="649"/>
      <c r="T25" s="605"/>
      <c r="U25" s="306"/>
    </row>
  </sheetData>
  <mergeCells count="6">
    <mergeCell ref="A24:U24"/>
    <mergeCell ref="A1:U1"/>
    <mergeCell ref="A2:U2"/>
    <mergeCell ref="A3:U3"/>
    <mergeCell ref="A4:U4"/>
    <mergeCell ref="A23:U23"/>
  </mergeCells>
  <pageMargins left="0.81" right="0.46" top="0.53" bottom="0.39" header="0.5" footer="0.33"/>
  <pageSetup scale="64"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X26"/>
  <sheetViews>
    <sheetView zoomScaleNormal="100" workbookViewId="0">
      <selection sqref="A1:X1"/>
    </sheetView>
  </sheetViews>
  <sheetFormatPr defaultRowHeight="12.75"/>
  <cols>
    <col min="1" max="1" width="42.5703125" style="33" customWidth="1"/>
    <col min="2" max="2" width="7.5703125" style="607" bestFit="1" customWidth="1"/>
    <col min="3" max="3" width="7.5703125" style="607" customWidth="1"/>
    <col min="4" max="13" width="7.5703125" style="607" bestFit="1" customWidth="1"/>
    <col min="14" max="14" width="6.5703125" style="607" bestFit="1" customWidth="1"/>
    <col min="15" max="15" width="7.5703125" style="607" bestFit="1" customWidth="1"/>
    <col min="16" max="17" width="6.5703125" style="607" bestFit="1" customWidth="1"/>
    <col min="18" max="20" width="7.5703125" style="607" bestFit="1" customWidth="1"/>
    <col min="21" max="21" width="6.5703125" style="607" bestFit="1" customWidth="1"/>
    <col min="22" max="22" width="7.5703125" style="607" bestFit="1" customWidth="1"/>
    <col min="23" max="23" width="10.140625" style="607" customWidth="1"/>
    <col min="24" max="24" width="10.7109375" style="30" customWidth="1"/>
    <col min="25" max="16384" width="9.140625" style="607"/>
  </cols>
  <sheetData>
    <row r="1" spans="1:24" s="28" customFormat="1" ht="30" customHeight="1">
      <c r="A1" s="733" t="s">
        <v>956</v>
      </c>
      <c r="B1" s="733"/>
      <c r="C1" s="733"/>
      <c r="D1" s="733"/>
      <c r="E1" s="733"/>
      <c r="F1" s="733"/>
      <c r="G1" s="733"/>
      <c r="H1" s="733"/>
      <c r="I1" s="733"/>
      <c r="J1" s="733"/>
      <c r="K1" s="733"/>
      <c r="L1" s="733"/>
      <c r="M1" s="733"/>
      <c r="N1" s="733"/>
      <c r="O1" s="733"/>
      <c r="P1" s="733"/>
      <c r="Q1" s="733"/>
      <c r="R1" s="733"/>
      <c r="S1" s="733"/>
      <c r="T1" s="733"/>
      <c r="U1" s="733"/>
      <c r="V1" s="733"/>
      <c r="W1" s="733"/>
      <c r="X1" s="733"/>
    </row>
    <row r="2" spans="1:24" s="28" customFormat="1" ht="15" customHeight="1">
      <c r="A2" s="734" t="s">
        <v>676</v>
      </c>
      <c r="B2" s="734"/>
      <c r="C2" s="734"/>
      <c r="D2" s="734"/>
      <c r="E2" s="734"/>
      <c r="F2" s="734"/>
      <c r="G2" s="734"/>
      <c r="H2" s="734"/>
      <c r="I2" s="734"/>
      <c r="J2" s="734"/>
      <c r="K2" s="734"/>
      <c r="L2" s="734"/>
      <c r="M2" s="734"/>
      <c r="N2" s="734"/>
      <c r="O2" s="734"/>
      <c r="P2" s="734"/>
      <c r="Q2" s="734"/>
      <c r="R2" s="734"/>
      <c r="S2" s="734"/>
      <c r="T2" s="734"/>
      <c r="U2" s="734"/>
      <c r="V2" s="734"/>
      <c r="W2" s="734"/>
      <c r="X2" s="734"/>
    </row>
    <row r="3" spans="1:24" s="28" customFormat="1" ht="15" customHeight="1">
      <c r="A3" s="746" t="s">
        <v>1512</v>
      </c>
      <c r="B3" s="746"/>
      <c r="C3" s="746"/>
      <c r="D3" s="746"/>
      <c r="E3" s="746"/>
      <c r="F3" s="746"/>
      <c r="G3" s="746"/>
      <c r="H3" s="746"/>
      <c r="I3" s="746"/>
      <c r="J3" s="746"/>
      <c r="K3" s="746"/>
      <c r="L3" s="746"/>
      <c r="M3" s="746"/>
      <c r="N3" s="746"/>
      <c r="O3" s="746"/>
      <c r="P3" s="746"/>
      <c r="Q3" s="746"/>
      <c r="R3" s="746"/>
      <c r="S3" s="746"/>
      <c r="T3" s="746"/>
      <c r="U3" s="746"/>
      <c r="V3" s="746"/>
      <c r="W3" s="746"/>
      <c r="X3" s="746"/>
    </row>
    <row r="4" spans="1:24" s="28" customFormat="1" ht="30" customHeight="1">
      <c r="A4" s="735" t="s">
        <v>508</v>
      </c>
      <c r="B4" s="735"/>
      <c r="C4" s="735"/>
      <c r="D4" s="735"/>
      <c r="E4" s="735"/>
      <c r="F4" s="735"/>
      <c r="G4" s="735"/>
      <c r="H4" s="735"/>
      <c r="I4" s="735"/>
      <c r="J4" s="735"/>
      <c r="K4" s="735"/>
      <c r="L4" s="735"/>
      <c r="M4" s="735"/>
      <c r="N4" s="735"/>
      <c r="O4" s="735"/>
      <c r="P4" s="735"/>
      <c r="Q4" s="735"/>
      <c r="R4" s="735"/>
      <c r="S4" s="735"/>
      <c r="T4" s="735"/>
      <c r="U4" s="735"/>
      <c r="V4" s="735"/>
      <c r="W4" s="735"/>
      <c r="X4" s="735"/>
    </row>
    <row r="5" spans="1:24" ht="15" customHeight="1">
      <c r="A5" s="125"/>
      <c r="B5" s="47"/>
      <c r="C5" s="47"/>
      <c r="D5" s="47"/>
      <c r="E5" s="126"/>
      <c r="F5" s="126"/>
      <c r="G5" s="126"/>
      <c r="H5" s="126"/>
      <c r="I5" s="126"/>
      <c r="J5" s="47"/>
      <c r="K5" s="47"/>
      <c r="L5" s="47"/>
      <c r="M5" s="282"/>
      <c r="N5" s="282"/>
      <c r="O5" s="47"/>
      <c r="P5" s="47"/>
      <c r="Q5" s="47"/>
      <c r="R5" s="47"/>
      <c r="S5" s="47"/>
      <c r="T5" s="47"/>
      <c r="U5" s="47"/>
      <c r="V5" s="125"/>
      <c r="W5" s="47"/>
      <c r="X5" s="126"/>
    </row>
    <row r="6" spans="1:24" ht="30" customHeight="1">
      <c r="A6" s="299"/>
      <c r="B6" s="300" t="s">
        <v>85</v>
      </c>
      <c r="C6" s="300" t="s">
        <v>86</v>
      </c>
      <c r="D6" s="300" t="s">
        <v>87</v>
      </c>
      <c r="E6" s="300" t="s">
        <v>88</v>
      </c>
      <c r="F6" s="300" t="s">
        <v>89</v>
      </c>
      <c r="G6" s="300" t="s">
        <v>90</v>
      </c>
      <c r="H6" s="300" t="s">
        <v>91</v>
      </c>
      <c r="I6" s="300" t="s">
        <v>92</v>
      </c>
      <c r="J6" s="300" t="s">
        <v>93</v>
      </c>
      <c r="K6" s="300" t="s">
        <v>94</v>
      </c>
      <c r="L6" s="300" t="s">
        <v>514</v>
      </c>
      <c r="M6" s="300" t="s">
        <v>1266</v>
      </c>
      <c r="N6" s="300" t="s">
        <v>1275</v>
      </c>
      <c r="O6" s="300" t="s">
        <v>1276</v>
      </c>
      <c r="P6" s="300" t="s">
        <v>1286</v>
      </c>
      <c r="Q6" s="300" t="s">
        <v>1287</v>
      </c>
      <c r="R6" s="300" t="s">
        <v>1376</v>
      </c>
      <c r="S6" s="300" t="s">
        <v>1495</v>
      </c>
      <c r="T6" s="300" t="s">
        <v>1408</v>
      </c>
      <c r="U6" s="300" t="s">
        <v>1409</v>
      </c>
      <c r="V6" s="300" t="s">
        <v>1410</v>
      </c>
      <c r="W6" s="308" t="s">
        <v>1411</v>
      </c>
      <c r="X6" s="300" t="s">
        <v>677</v>
      </c>
    </row>
    <row r="7" spans="1:24" ht="15" customHeight="1">
      <c r="A7" s="71" t="s">
        <v>678</v>
      </c>
      <c r="B7" s="126">
        <v>288405.83785000001</v>
      </c>
      <c r="C7" s="126">
        <v>111697.05976999999</v>
      </c>
      <c r="D7" s="126">
        <v>192141.27680000002</v>
      </c>
      <c r="E7" s="126">
        <v>98388.083019999991</v>
      </c>
      <c r="F7" s="126">
        <v>199839.12607</v>
      </c>
      <c r="G7" s="126">
        <v>102435.26251</v>
      </c>
      <c r="H7" s="126">
        <v>285293.00763999997</v>
      </c>
      <c r="I7" s="126">
        <v>266131.59646000003</v>
      </c>
      <c r="J7" s="126">
        <v>72367.464099999997</v>
      </c>
      <c r="K7" s="126">
        <v>233844.95038999998</v>
      </c>
      <c r="L7" s="126">
        <v>59174.927259999997</v>
      </c>
      <c r="M7" s="126">
        <v>65602.664700000008</v>
      </c>
      <c r="N7" s="126">
        <v>56684.427649999998</v>
      </c>
      <c r="O7" s="126">
        <v>19484.858489999999</v>
      </c>
      <c r="P7" s="126">
        <v>35472.336459999999</v>
      </c>
      <c r="Q7" s="126">
        <v>18733.983410000001</v>
      </c>
      <c r="R7" s="126">
        <v>107228.75448999999</v>
      </c>
      <c r="S7" s="126">
        <v>27453.457699999999</v>
      </c>
      <c r="T7" s="126">
        <v>146957.75013999999</v>
      </c>
      <c r="U7" s="126">
        <v>62587.600200000001</v>
      </c>
      <c r="V7" s="71">
        <v>23103.511109999999</v>
      </c>
      <c r="W7" s="126">
        <v>7109689.7307000002</v>
      </c>
      <c r="X7" s="138">
        <v>0.94069912720622428</v>
      </c>
    </row>
    <row r="8" spans="1:24" ht="15" customHeight="1">
      <c r="A8" s="71" t="s">
        <v>679</v>
      </c>
      <c r="B8" s="126">
        <v>4282.2165500000001</v>
      </c>
      <c r="C8" s="126">
        <v>2861.6686500000001</v>
      </c>
      <c r="D8" s="126">
        <v>3314.6011600000002</v>
      </c>
      <c r="E8" s="126">
        <v>2529.3514</v>
      </c>
      <c r="F8" s="126">
        <v>2126.0574900000001</v>
      </c>
      <c r="G8" s="126">
        <v>1090.8825300000001</v>
      </c>
      <c r="H8" s="126">
        <v>2445.1346000000003</v>
      </c>
      <c r="I8" s="126">
        <v>2678.8826300000001</v>
      </c>
      <c r="J8" s="126">
        <v>494.42430000000002</v>
      </c>
      <c r="K8" s="126">
        <v>4670.5795900000003</v>
      </c>
      <c r="L8" s="126">
        <v>1102.13554</v>
      </c>
      <c r="M8" s="126">
        <v>740.19416999999999</v>
      </c>
      <c r="N8" s="126">
        <v>702.20945999999992</v>
      </c>
      <c r="O8" s="126">
        <v>241.59933999999998</v>
      </c>
      <c r="P8" s="126">
        <v>352.11396999999999</v>
      </c>
      <c r="Q8" s="126">
        <v>106.83127</v>
      </c>
      <c r="R8" s="126">
        <v>711.09236999999996</v>
      </c>
      <c r="S8" s="126">
        <v>165.30808999999999</v>
      </c>
      <c r="T8" s="126">
        <v>3051.5692000000004</v>
      </c>
      <c r="U8" s="126">
        <v>1139.5756799999999</v>
      </c>
      <c r="V8" s="71">
        <v>494.73053000000004</v>
      </c>
      <c r="W8" s="126">
        <v>108155.18008999999</v>
      </c>
      <c r="X8" s="138">
        <v>1.43102564763368E-2</v>
      </c>
    </row>
    <row r="9" spans="1:24" ht="15" customHeight="1">
      <c r="A9" s="71" t="s">
        <v>680</v>
      </c>
      <c r="B9" s="126">
        <v>1540.47631</v>
      </c>
      <c r="C9" s="126">
        <v>4067.78764</v>
      </c>
      <c r="D9" s="126">
        <v>8972.8445900000006</v>
      </c>
      <c r="E9" s="126">
        <v>963.33369999999991</v>
      </c>
      <c r="F9" s="126">
        <v>2480.80582</v>
      </c>
      <c r="G9" s="126">
        <v>182.87151999999998</v>
      </c>
      <c r="H9" s="126">
        <v>2101.9685099999997</v>
      </c>
      <c r="I9" s="126">
        <v>4695.1243600000007</v>
      </c>
      <c r="J9" s="126">
        <v>2047.60724</v>
      </c>
      <c r="K9" s="126">
        <v>803.54635999999994</v>
      </c>
      <c r="L9" s="126">
        <v>2374.3745099999996</v>
      </c>
      <c r="M9" s="126">
        <v>1012.8596199999999</v>
      </c>
      <c r="N9" s="126">
        <v>614.54271999999992</v>
      </c>
      <c r="O9" s="126">
        <v>708.07875999999999</v>
      </c>
      <c r="P9" s="126">
        <v>7.5442499999999999</v>
      </c>
      <c r="Q9" s="126">
        <v>771.27564000000007</v>
      </c>
      <c r="R9" s="126">
        <v>1337.7578799999999</v>
      </c>
      <c r="S9" s="126">
        <v>785.14909</v>
      </c>
      <c r="T9" s="126">
        <v>4727.7234900000003</v>
      </c>
      <c r="U9" s="126">
        <v>4563.1827199999998</v>
      </c>
      <c r="V9" s="71">
        <v>40.564129999999999</v>
      </c>
      <c r="W9" s="126">
        <v>146890.53844999999</v>
      </c>
      <c r="X9" s="138">
        <v>1.9435419342998885E-2</v>
      </c>
    </row>
    <row r="10" spans="1:24" ht="15" customHeight="1">
      <c r="A10" s="71" t="s">
        <v>681</v>
      </c>
      <c r="B10" s="126">
        <v>87.848060000000004</v>
      </c>
      <c r="C10" s="126">
        <v>192.59189000000001</v>
      </c>
      <c r="D10" s="126">
        <v>417.71521999999999</v>
      </c>
      <c r="E10" s="126">
        <v>61.107300000000002</v>
      </c>
      <c r="F10" s="126">
        <v>82.704800000000006</v>
      </c>
      <c r="G10" s="126">
        <v>9.4323999999999995</v>
      </c>
      <c r="H10" s="126">
        <v>62.159179999999999</v>
      </c>
      <c r="I10" s="126">
        <v>176.25321</v>
      </c>
      <c r="J10" s="126">
        <v>82.149500000000003</v>
      </c>
      <c r="K10" s="126">
        <v>52.230510000000002</v>
      </c>
      <c r="L10" s="126">
        <v>99.995609999999999</v>
      </c>
      <c r="M10" s="126">
        <v>49.479150000000004</v>
      </c>
      <c r="N10" s="126">
        <v>21.119580000000003</v>
      </c>
      <c r="O10" s="126">
        <v>35.82647</v>
      </c>
      <c r="P10" s="126">
        <v>0.44295999999999996</v>
      </c>
      <c r="Q10" s="126">
        <v>38.334089999999996</v>
      </c>
      <c r="R10" s="126">
        <v>51.818839999999994</v>
      </c>
      <c r="S10" s="126">
        <v>32.433790000000002</v>
      </c>
      <c r="T10" s="126">
        <v>190.26059000000001</v>
      </c>
      <c r="U10" s="126">
        <v>169.55765</v>
      </c>
      <c r="V10" s="71">
        <v>2.1311100000000001</v>
      </c>
      <c r="W10" s="126">
        <v>6546.4581500000004</v>
      </c>
      <c r="X10" s="138">
        <v>8.6617668298596105E-4</v>
      </c>
    </row>
    <row r="11" spans="1:24" ht="15" customHeight="1">
      <c r="A11" s="71" t="s">
        <v>682</v>
      </c>
      <c r="B11" s="126">
        <v>561.04098999999997</v>
      </c>
      <c r="C11" s="126">
        <v>286.15903000000003</v>
      </c>
      <c r="D11" s="126">
        <v>3570.5527000000002</v>
      </c>
      <c r="E11" s="126">
        <v>577.87195999999994</v>
      </c>
      <c r="F11" s="126">
        <v>530.18525999999997</v>
      </c>
      <c r="G11" s="126">
        <v>221.54326999999998</v>
      </c>
      <c r="H11" s="126">
        <v>831.08867000000009</v>
      </c>
      <c r="I11" s="126">
        <v>1715.9811399999999</v>
      </c>
      <c r="J11" s="126">
        <v>294.90290999999996</v>
      </c>
      <c r="K11" s="126">
        <v>493.00628999999998</v>
      </c>
      <c r="L11" s="126">
        <v>89.734880000000004</v>
      </c>
      <c r="M11" s="126">
        <v>71.583830000000006</v>
      </c>
      <c r="N11" s="126">
        <v>13.64799</v>
      </c>
      <c r="O11" s="126">
        <v>486.01901000000004</v>
      </c>
      <c r="P11" s="126">
        <v>55.581429999999997</v>
      </c>
      <c r="Q11" s="126">
        <v>4.5184300000000004</v>
      </c>
      <c r="R11" s="126">
        <v>430.82207</v>
      </c>
      <c r="S11" s="126">
        <v>362.44983000000002</v>
      </c>
      <c r="T11" s="126">
        <v>1143.1622199999999</v>
      </c>
      <c r="U11" s="126">
        <v>1018.54236</v>
      </c>
      <c r="V11" s="71">
        <v>77.174999999999997</v>
      </c>
      <c r="W11" s="126">
        <v>40331.222529999999</v>
      </c>
      <c r="X11" s="138">
        <v>5.3363152641255395E-3</v>
      </c>
    </row>
    <row r="12" spans="1:24" ht="15" customHeight="1">
      <c r="A12" s="71" t="s">
        <v>683</v>
      </c>
      <c r="B12" s="126">
        <v>94.108630000000005</v>
      </c>
      <c r="C12" s="126">
        <v>57.2318</v>
      </c>
      <c r="D12" s="126">
        <v>534.49201000000005</v>
      </c>
      <c r="E12" s="126">
        <v>115.57438999999999</v>
      </c>
      <c r="F12" s="126">
        <v>59.915730000000003</v>
      </c>
      <c r="G12" s="126">
        <v>22.154330000000002</v>
      </c>
      <c r="H12" s="126">
        <v>112.97557</v>
      </c>
      <c r="I12" s="126">
        <v>303.10098999999997</v>
      </c>
      <c r="J12" s="126">
        <v>59.552330000000005</v>
      </c>
      <c r="K12" s="126">
        <v>80.106009999999998</v>
      </c>
      <c r="L12" s="126">
        <v>17.946960000000001</v>
      </c>
      <c r="M12" s="126">
        <v>12.366790000000002</v>
      </c>
      <c r="N12" s="126">
        <v>2.7296</v>
      </c>
      <c r="O12" s="126">
        <v>64.100040000000007</v>
      </c>
      <c r="P12" s="126">
        <v>11.116280000000001</v>
      </c>
      <c r="Q12" s="126">
        <v>0.9036900000000001</v>
      </c>
      <c r="R12" s="126">
        <v>61.227969999999999</v>
      </c>
      <c r="S12" s="126">
        <v>61.875980000000006</v>
      </c>
      <c r="T12" s="126">
        <v>125.97108999999999</v>
      </c>
      <c r="U12" s="126">
        <v>117.06216999999999</v>
      </c>
      <c r="V12" s="71">
        <v>15.435</v>
      </c>
      <c r="W12" s="126">
        <v>6018.1362300000001</v>
      </c>
      <c r="X12" s="138">
        <v>7.9627321492294805E-4</v>
      </c>
    </row>
    <row r="13" spans="1:24" ht="15" customHeight="1">
      <c r="A13" s="71" t="s">
        <v>684</v>
      </c>
      <c r="B13" s="126">
        <v>823.23143999999991</v>
      </c>
      <c r="C13" s="126">
        <v>22.911069999999999</v>
      </c>
      <c r="D13" s="126">
        <v>875.52141000000006</v>
      </c>
      <c r="E13" s="126">
        <v>38.347760000000001</v>
      </c>
      <c r="F13" s="126">
        <v>10.90544</v>
      </c>
      <c r="G13" s="126">
        <v>0</v>
      </c>
      <c r="H13" s="126">
        <v>108.88386</v>
      </c>
      <c r="I13" s="126">
        <v>561.22464000000002</v>
      </c>
      <c r="J13" s="126">
        <v>23.423419999999997</v>
      </c>
      <c r="K13" s="126">
        <v>0</v>
      </c>
      <c r="L13" s="126">
        <v>61.657339999999998</v>
      </c>
      <c r="M13" s="126">
        <v>5</v>
      </c>
      <c r="N13" s="126">
        <v>0</v>
      </c>
      <c r="O13" s="126">
        <v>0</v>
      </c>
      <c r="P13" s="126">
        <v>1.07026</v>
      </c>
      <c r="Q13" s="126">
        <v>0</v>
      </c>
      <c r="R13" s="126">
        <v>567.15071999999998</v>
      </c>
      <c r="S13" s="126">
        <v>49.66686</v>
      </c>
      <c r="T13" s="126">
        <v>436.91946999999999</v>
      </c>
      <c r="U13" s="126">
        <v>233.01561999999998</v>
      </c>
      <c r="V13" s="71">
        <v>0</v>
      </c>
      <c r="W13" s="126">
        <v>16222.89457</v>
      </c>
      <c r="X13" s="138">
        <v>2.146487869486121E-3</v>
      </c>
    </row>
    <row r="14" spans="1:24" ht="15" customHeight="1">
      <c r="A14" s="71" t="s">
        <v>685</v>
      </c>
      <c r="B14" s="126">
        <v>306.35662000000002</v>
      </c>
      <c r="C14" s="126">
        <v>11.455540000000001</v>
      </c>
      <c r="D14" s="126">
        <v>293.23601000000002</v>
      </c>
      <c r="E14" s="126">
        <v>19.17388</v>
      </c>
      <c r="F14" s="126">
        <v>5.4527299999999999</v>
      </c>
      <c r="G14" s="126">
        <v>0</v>
      </c>
      <c r="H14" s="126">
        <v>52.028179999999999</v>
      </c>
      <c r="I14" s="126">
        <v>218.76257999999999</v>
      </c>
      <c r="J14" s="126">
        <v>11.71172</v>
      </c>
      <c r="K14" s="126">
        <v>0</v>
      </c>
      <c r="L14" s="126">
        <v>30.828700000000001</v>
      </c>
      <c r="M14" s="126">
        <v>2.5</v>
      </c>
      <c r="N14" s="126">
        <v>0</v>
      </c>
      <c r="O14" s="126">
        <v>0</v>
      </c>
      <c r="P14" s="126">
        <v>0.53512999999999999</v>
      </c>
      <c r="Q14" s="126">
        <v>0</v>
      </c>
      <c r="R14" s="126">
        <v>151.89157999999998</v>
      </c>
      <c r="S14" s="126">
        <v>24.833419999999997</v>
      </c>
      <c r="T14" s="126">
        <v>170.49540999999999</v>
      </c>
      <c r="U14" s="126">
        <v>58.25394</v>
      </c>
      <c r="V14" s="71">
        <v>0</v>
      </c>
      <c r="W14" s="126">
        <v>5435.1875700000001</v>
      </c>
      <c r="X14" s="138">
        <v>7.1914195934928899E-4</v>
      </c>
    </row>
    <row r="15" spans="1:24" ht="15" customHeight="1">
      <c r="A15" s="71" t="s">
        <v>686</v>
      </c>
      <c r="B15" s="126">
        <v>150.69232</v>
      </c>
      <c r="C15" s="126">
        <v>67.79867999999999</v>
      </c>
      <c r="D15" s="126">
        <v>554.03102999999999</v>
      </c>
      <c r="E15" s="126">
        <v>138.24372</v>
      </c>
      <c r="F15" s="126">
        <v>7.8361800000000006</v>
      </c>
      <c r="G15" s="126">
        <v>0</v>
      </c>
      <c r="H15" s="126">
        <v>0.58745999999999998</v>
      </c>
      <c r="I15" s="126">
        <v>429.12137000000001</v>
      </c>
      <c r="J15" s="126">
        <v>91.901669999999996</v>
      </c>
      <c r="K15" s="126">
        <v>671.66982999999993</v>
      </c>
      <c r="L15" s="126">
        <v>16.774369999999998</v>
      </c>
      <c r="M15" s="126">
        <v>0</v>
      </c>
      <c r="N15" s="126">
        <v>0</v>
      </c>
      <c r="O15" s="126">
        <v>0</v>
      </c>
      <c r="P15" s="126">
        <v>0</v>
      </c>
      <c r="Q15" s="126">
        <v>124.99068</v>
      </c>
      <c r="R15" s="126">
        <v>368.3809</v>
      </c>
      <c r="S15" s="126">
        <v>105.07510000000001</v>
      </c>
      <c r="T15" s="126">
        <v>520.10855000000004</v>
      </c>
      <c r="U15" s="126">
        <v>419.22565000000003</v>
      </c>
      <c r="V15" s="71">
        <v>0</v>
      </c>
      <c r="W15" s="126">
        <v>15845.52389</v>
      </c>
      <c r="X15" s="138">
        <v>2.0965571013716777E-3</v>
      </c>
    </row>
    <row r="16" spans="1:24" ht="15" customHeight="1">
      <c r="A16" s="71" t="s">
        <v>687</v>
      </c>
      <c r="B16" s="126">
        <v>120.55385000000001</v>
      </c>
      <c r="C16" s="126">
        <v>54.238949999999996</v>
      </c>
      <c r="D16" s="126">
        <v>324.75238000000002</v>
      </c>
      <c r="E16" s="126">
        <v>110.59497</v>
      </c>
      <c r="F16" s="126">
        <v>3.1344699999999999</v>
      </c>
      <c r="G16" s="126">
        <v>0</v>
      </c>
      <c r="H16" s="126">
        <v>0.46997000000000005</v>
      </c>
      <c r="I16" s="126">
        <v>260.82083</v>
      </c>
      <c r="J16" s="126">
        <v>73.521339999999995</v>
      </c>
      <c r="K16" s="126">
        <v>275.35930999999999</v>
      </c>
      <c r="L16" s="126">
        <v>13.419499999999999</v>
      </c>
      <c r="M16" s="126">
        <v>0</v>
      </c>
      <c r="N16" s="126">
        <v>0</v>
      </c>
      <c r="O16" s="126">
        <v>0</v>
      </c>
      <c r="P16" s="126">
        <v>0</v>
      </c>
      <c r="Q16" s="126">
        <v>99.992539999999991</v>
      </c>
      <c r="R16" s="126">
        <v>231.03757999999999</v>
      </c>
      <c r="S16" s="126">
        <v>84.060050000000004</v>
      </c>
      <c r="T16" s="126">
        <v>280.44202000000001</v>
      </c>
      <c r="U16" s="126">
        <v>189.34614000000002</v>
      </c>
      <c r="V16" s="71">
        <v>0</v>
      </c>
      <c r="W16" s="126">
        <v>9948.3175800000008</v>
      </c>
      <c r="X16" s="138">
        <v>1.3162843976533101E-3</v>
      </c>
    </row>
    <row r="17" spans="1:24" ht="15" customHeight="1">
      <c r="A17" s="71" t="s">
        <v>688</v>
      </c>
      <c r="B17" s="126">
        <v>4354.2950000000001</v>
      </c>
      <c r="C17" s="126">
        <v>4021.80809</v>
      </c>
      <c r="D17" s="126">
        <v>3461.9651899999999</v>
      </c>
      <c r="E17" s="126">
        <v>994.15697999999998</v>
      </c>
      <c r="F17" s="126">
        <v>4075.37129</v>
      </c>
      <c r="G17" s="126">
        <v>3085.65362</v>
      </c>
      <c r="H17" s="126">
        <v>3841.89194</v>
      </c>
      <c r="I17" s="126">
        <v>10257.51353</v>
      </c>
      <c r="J17" s="126">
        <v>778.71127999999999</v>
      </c>
      <c r="K17" s="126">
        <v>1479.0511000000001</v>
      </c>
      <c r="L17" s="126">
        <v>2466.8203599999997</v>
      </c>
      <c r="M17" s="126">
        <v>211.29617999999999</v>
      </c>
      <c r="N17" s="126">
        <v>1841.8038600000002</v>
      </c>
      <c r="O17" s="126">
        <v>768.78327999999999</v>
      </c>
      <c r="P17" s="126">
        <v>572.57932999999991</v>
      </c>
      <c r="Q17" s="126">
        <v>50.510059999999996</v>
      </c>
      <c r="R17" s="126">
        <v>3419.2686699999999</v>
      </c>
      <c r="S17" s="126">
        <v>2150.2497599999997</v>
      </c>
      <c r="T17" s="126">
        <v>7674.1503300000004</v>
      </c>
      <c r="U17" s="126">
        <v>12216.972039999999</v>
      </c>
      <c r="V17" s="71">
        <v>97.995059999999995</v>
      </c>
      <c r="W17" s="126">
        <v>228898.61348</v>
      </c>
      <c r="X17" s="138">
        <v>3.0286093215793626E-2</v>
      </c>
    </row>
    <row r="18" spans="1:24" ht="15" customHeight="1">
      <c r="A18" s="71" t="s">
        <v>689</v>
      </c>
      <c r="B18" s="126">
        <v>4069.8637200000003</v>
      </c>
      <c r="C18" s="126">
        <v>3600.2311800000002</v>
      </c>
      <c r="D18" s="126">
        <v>2975.1990000000001</v>
      </c>
      <c r="E18" s="126">
        <v>994.15697999999998</v>
      </c>
      <c r="F18" s="126">
        <v>2724.2842300000002</v>
      </c>
      <c r="G18" s="126">
        <v>2521.7572</v>
      </c>
      <c r="H18" s="126">
        <v>2758.3482899999999</v>
      </c>
      <c r="I18" s="126">
        <v>7824.7028700000001</v>
      </c>
      <c r="J18" s="126">
        <v>699.95325000000003</v>
      </c>
      <c r="K18" s="126">
        <v>967.40897999999993</v>
      </c>
      <c r="L18" s="126">
        <v>1637.9948999999999</v>
      </c>
      <c r="M18" s="126">
        <v>204.15816000000001</v>
      </c>
      <c r="N18" s="126">
        <v>1398.78898</v>
      </c>
      <c r="O18" s="126">
        <v>486.65971000000002</v>
      </c>
      <c r="P18" s="126">
        <v>374.80079000000001</v>
      </c>
      <c r="Q18" s="126">
        <v>50.510059999999996</v>
      </c>
      <c r="R18" s="126">
        <v>2894.9242799999997</v>
      </c>
      <c r="S18" s="126">
        <v>1984.71154</v>
      </c>
      <c r="T18" s="126">
        <v>4549.9323899999999</v>
      </c>
      <c r="U18" s="126">
        <v>6370.4363600000006</v>
      </c>
      <c r="V18" s="71">
        <v>97.995059999999995</v>
      </c>
      <c r="W18" s="126">
        <v>170017.39204000001</v>
      </c>
      <c r="X18" s="138">
        <v>2.24953856440877E-2</v>
      </c>
    </row>
    <row r="19" spans="1:24" ht="15" customHeight="1">
      <c r="A19" s="302" t="s">
        <v>690</v>
      </c>
      <c r="B19" s="303">
        <v>295835.57390999998</v>
      </c>
      <c r="C19" s="303">
        <v>120163.52428</v>
      </c>
      <c r="D19" s="303">
        <v>209576.19172</v>
      </c>
      <c r="E19" s="303">
        <v>101100.03714</v>
      </c>
      <c r="F19" s="303">
        <v>206944.23006000003</v>
      </c>
      <c r="G19" s="303">
        <v>105925.33091999999</v>
      </c>
      <c r="H19" s="303">
        <v>292177.42807999998</v>
      </c>
      <c r="I19" s="303">
        <v>283790.56150000001</v>
      </c>
      <c r="J19" s="303">
        <v>75604.010620000015</v>
      </c>
      <c r="K19" s="303">
        <v>237292.22396999999</v>
      </c>
      <c r="L19" s="303">
        <v>64184.288719999997</v>
      </c>
      <c r="M19" s="303">
        <v>66903.404330000019</v>
      </c>
      <c r="N19" s="303">
        <v>59154.422219999993</v>
      </c>
      <c r="O19" s="303">
        <v>21447.739539999999</v>
      </c>
      <c r="P19" s="303">
        <v>36109.111729999997</v>
      </c>
      <c r="Q19" s="303">
        <v>19685.27822</v>
      </c>
      <c r="R19" s="303">
        <v>113352.13473000001</v>
      </c>
      <c r="S19" s="303">
        <v>30906.048339999998</v>
      </c>
      <c r="T19" s="303">
        <v>161459.81419999999</v>
      </c>
      <c r="U19" s="303">
        <v>81038.538589999996</v>
      </c>
      <c r="V19" s="567">
        <v>23319.245299999999</v>
      </c>
      <c r="W19" s="303">
        <v>7557878.5236199992</v>
      </c>
      <c r="X19" s="526">
        <v>1</v>
      </c>
    </row>
    <row r="20" spans="1:24" ht="15" customHeight="1">
      <c r="A20" s="247" t="s">
        <v>999</v>
      </c>
      <c r="B20" s="126">
        <v>8960.9474300000002</v>
      </c>
      <c r="C20" s="126">
        <v>6777.4180100000003</v>
      </c>
      <c r="D20" s="126">
        <v>7859.9957799999993</v>
      </c>
      <c r="E20" s="126">
        <v>3829.95892</v>
      </c>
      <c r="F20" s="126">
        <v>5001.5494500000004</v>
      </c>
      <c r="G20" s="126">
        <v>3644.2264599999999</v>
      </c>
      <c r="H20" s="126">
        <v>5431.1157899999998</v>
      </c>
      <c r="I20" s="126">
        <v>11462.52311</v>
      </c>
      <c r="J20" s="126">
        <v>1421.3124400000002</v>
      </c>
      <c r="K20" s="126">
        <v>6045.684400000001</v>
      </c>
      <c r="L20" s="126">
        <v>2902.3212100000001</v>
      </c>
      <c r="M20" s="126">
        <v>1008.6982700000001</v>
      </c>
      <c r="N20" s="126">
        <v>2124.84762</v>
      </c>
      <c r="O20" s="126">
        <v>828.18556000000001</v>
      </c>
      <c r="P20" s="126">
        <v>739.00913000000003</v>
      </c>
      <c r="Q20" s="126">
        <v>296.57164999999998</v>
      </c>
      <c r="R20" s="126">
        <v>4101.99262</v>
      </c>
      <c r="S20" s="126">
        <v>2353.2228700000001</v>
      </c>
      <c r="T20" s="126">
        <v>8368.6707000000006</v>
      </c>
      <c r="U20" s="126">
        <v>8044.2319400000006</v>
      </c>
      <c r="V20" s="126">
        <v>610.29169999999999</v>
      </c>
      <c r="W20" s="126">
        <v>306120.67165999999</v>
      </c>
      <c r="X20" s="301"/>
    </row>
    <row r="21" spans="1:24" s="30" customFormat="1" ht="15" customHeight="1" thickBot="1">
      <c r="A21" s="304" t="s">
        <v>1000</v>
      </c>
      <c r="B21" s="305">
        <v>3.9142673831743927E-2</v>
      </c>
      <c r="C21" s="305">
        <v>1.5899107653617756E-2</v>
      </c>
      <c r="D21" s="305">
        <v>2.7729499894054824E-2</v>
      </c>
      <c r="E21" s="305">
        <v>1.3376774557045419E-2</v>
      </c>
      <c r="F21" s="305">
        <v>2.7381259094500489E-2</v>
      </c>
      <c r="G21" s="305">
        <v>1.4015220089732919E-2</v>
      </c>
      <c r="H21" s="305">
        <v>3.8658656283887413E-2</v>
      </c>
      <c r="I21" s="305">
        <v>3.7548970999347682E-2</v>
      </c>
      <c r="J21" s="305">
        <v>1.0003337627579113E-2</v>
      </c>
      <c r="K21" s="305">
        <v>3.1396670802317166E-2</v>
      </c>
      <c r="L21" s="305">
        <v>8.4923683966883386E-3</v>
      </c>
      <c r="M21" s="305">
        <v>8.8521407324704225E-3</v>
      </c>
      <c r="N21" s="305">
        <v>7.8268553847656696E-3</v>
      </c>
      <c r="O21" s="305">
        <v>2.8377989237285558E-3</v>
      </c>
      <c r="P21" s="305">
        <v>4.7776782356518752E-3</v>
      </c>
      <c r="Q21" s="305">
        <v>2.6046036805803725E-3</v>
      </c>
      <c r="R21" s="305">
        <v>1.4997877297941499E-2</v>
      </c>
      <c r="S21" s="305">
        <v>4.0892491515194295E-3</v>
      </c>
      <c r="T21" s="305">
        <v>2.1363113166664862E-2</v>
      </c>
      <c r="U21" s="305">
        <v>1.072239231376068E-2</v>
      </c>
      <c r="V21" s="305">
        <v>3.085422083342876E-3</v>
      </c>
      <c r="W21" s="305">
        <v>1</v>
      </c>
      <c r="X21" s="305"/>
    </row>
    <row r="22" spans="1:24" ht="15" customHeight="1">
      <c r="A22" s="774" t="s">
        <v>693</v>
      </c>
      <c r="B22" s="774"/>
      <c r="C22" s="774"/>
      <c r="D22" s="774"/>
      <c r="E22" s="774"/>
      <c r="F22" s="774"/>
      <c r="G22" s="774"/>
      <c r="H22" s="774"/>
      <c r="I22" s="774"/>
      <c r="J22" s="774"/>
      <c r="K22" s="774"/>
      <c r="L22" s="774"/>
      <c r="M22" s="774"/>
      <c r="N22" s="774"/>
      <c r="O22" s="774"/>
      <c r="P22" s="774"/>
      <c r="Q22" s="774"/>
      <c r="R22" s="774"/>
      <c r="S22" s="774"/>
      <c r="T22" s="774"/>
      <c r="U22" s="774"/>
      <c r="V22" s="774"/>
      <c r="W22" s="774"/>
      <c r="X22" s="774"/>
    </row>
    <row r="23" spans="1:24" ht="49.5" customHeight="1">
      <c r="A23" s="749" t="s">
        <v>554</v>
      </c>
      <c r="B23" s="749"/>
      <c r="C23" s="749"/>
      <c r="D23" s="749"/>
      <c r="E23" s="749"/>
      <c r="F23" s="749"/>
      <c r="G23" s="749"/>
      <c r="H23" s="749"/>
      <c r="I23" s="749"/>
      <c r="J23" s="749"/>
      <c r="K23" s="749"/>
      <c r="L23" s="749"/>
      <c r="M23" s="749"/>
      <c r="N23" s="749"/>
      <c r="O23" s="749"/>
      <c r="P23" s="749"/>
      <c r="Q23" s="749"/>
      <c r="R23" s="749"/>
      <c r="S23" s="749"/>
      <c r="T23" s="749"/>
      <c r="U23" s="749"/>
      <c r="V23" s="749"/>
      <c r="W23" s="749"/>
      <c r="X23" s="749"/>
    </row>
    <row r="24" spans="1:24" ht="53.25" customHeight="1">
      <c r="A24" s="749" t="s">
        <v>555</v>
      </c>
      <c r="B24" s="749"/>
      <c r="C24" s="749"/>
      <c r="D24" s="749"/>
      <c r="E24" s="749"/>
      <c r="F24" s="749"/>
      <c r="G24" s="749"/>
      <c r="H24" s="749"/>
      <c r="I24" s="749"/>
      <c r="J24" s="749"/>
      <c r="K24" s="749"/>
      <c r="L24" s="749"/>
      <c r="M24" s="749"/>
      <c r="N24" s="749"/>
      <c r="O24" s="749"/>
      <c r="P24" s="749"/>
      <c r="Q24" s="749"/>
      <c r="R24" s="749"/>
      <c r="S24" s="749"/>
      <c r="T24" s="749"/>
      <c r="U24" s="749"/>
      <c r="V24" s="749"/>
      <c r="W24" s="749"/>
      <c r="X24" s="749"/>
    </row>
    <row r="25" spans="1:24" ht="15" customHeight="1">
      <c r="A25" s="737" t="s">
        <v>694</v>
      </c>
      <c r="B25" s="737"/>
      <c r="C25" s="737"/>
      <c r="D25" s="737"/>
      <c r="E25" s="737"/>
      <c r="F25" s="737"/>
      <c r="G25" s="737"/>
      <c r="H25" s="737"/>
      <c r="I25" s="737"/>
      <c r="J25" s="737"/>
      <c r="K25" s="737"/>
      <c r="L25" s="737"/>
      <c r="M25" s="737"/>
      <c r="N25" s="737"/>
      <c r="O25" s="737"/>
      <c r="P25" s="737"/>
      <c r="Q25" s="737"/>
      <c r="R25" s="737"/>
      <c r="S25" s="737"/>
      <c r="T25" s="737"/>
      <c r="U25" s="737"/>
      <c r="V25" s="737"/>
      <c r="W25" s="737"/>
      <c r="X25" s="737"/>
    </row>
    <row r="26" spans="1:24" ht="15" customHeight="1">
      <c r="A26" s="286"/>
      <c r="B26" s="47"/>
      <c r="C26" s="47"/>
      <c r="D26" s="47"/>
      <c r="E26" s="126"/>
      <c r="F26" s="126"/>
      <c r="G26" s="126"/>
      <c r="H26" s="126"/>
      <c r="I26" s="126"/>
      <c r="J26" s="47"/>
      <c r="K26" s="47"/>
      <c r="L26" s="47"/>
      <c r="M26" s="47"/>
      <c r="N26" s="47"/>
      <c r="O26" s="47"/>
      <c r="P26" s="47"/>
      <c r="Q26" s="47"/>
      <c r="R26" s="47"/>
      <c r="S26" s="47"/>
      <c r="T26" s="47"/>
      <c r="U26" s="47"/>
      <c r="V26" s="47"/>
      <c r="W26" s="71"/>
      <c r="X26" s="307"/>
    </row>
  </sheetData>
  <mergeCells count="8">
    <mergeCell ref="A24:X24"/>
    <mergeCell ref="A25:X25"/>
    <mergeCell ref="A1:X1"/>
    <mergeCell ref="A2:X2"/>
    <mergeCell ref="A3:X3"/>
    <mergeCell ref="A4:X4"/>
    <mergeCell ref="A22:X22"/>
    <mergeCell ref="A23:X23"/>
  </mergeCells>
  <pageMargins left="0.85" right="0.47" top="0.54" bottom="0.28999999999999998" header="0.5" footer="0.23"/>
  <pageSetup scale="58"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209"/>
  <sheetViews>
    <sheetView zoomScaleNormal="100" workbookViewId="0">
      <selection sqref="A1:AR1"/>
    </sheetView>
  </sheetViews>
  <sheetFormatPr defaultRowHeight="15"/>
  <cols>
    <col min="1" max="1" width="48.7109375" style="5" customWidth="1"/>
    <col min="2" max="2" width="9.7109375" style="5" bestFit="1" customWidth="1"/>
    <col min="3" max="6" width="9.28515625" style="677" customWidth="1"/>
    <col min="7" max="38" width="9.28515625" style="5" customWidth="1"/>
    <col min="39" max="40" width="9.28515625" style="659" customWidth="1"/>
    <col min="41" max="41" width="9.28515625" style="673" customWidth="1"/>
    <col min="42" max="42" width="9.28515625" style="5" customWidth="1"/>
    <col min="43" max="43" width="9.7109375" style="5" bestFit="1" customWidth="1"/>
    <col min="44" max="44" width="9.28515625" style="5" customWidth="1"/>
    <col min="45" max="16384" width="9.140625" style="5"/>
  </cols>
  <sheetData>
    <row r="1" spans="1:44" ht="30" customHeight="1">
      <c r="A1" s="718" t="s">
        <v>956</v>
      </c>
      <c r="B1" s="718"/>
      <c r="C1" s="718"/>
      <c r="D1" s="718"/>
      <c r="E1" s="718"/>
      <c r="F1" s="718"/>
      <c r="G1" s="718"/>
      <c r="H1" s="718"/>
      <c r="I1" s="718"/>
      <c r="J1" s="718"/>
      <c r="K1" s="718"/>
      <c r="L1" s="718"/>
      <c r="M1" s="718"/>
      <c r="N1" s="718"/>
      <c r="O1" s="718"/>
      <c r="P1" s="718"/>
      <c r="Q1" s="718"/>
      <c r="R1" s="718"/>
      <c r="S1" s="718"/>
      <c r="T1" s="718"/>
      <c r="U1" s="718"/>
      <c r="V1" s="718"/>
      <c r="W1" s="718"/>
      <c r="X1" s="718"/>
      <c r="Y1" s="718"/>
      <c r="Z1" s="718"/>
      <c r="AA1" s="718"/>
      <c r="AB1" s="718"/>
      <c r="AC1" s="718"/>
      <c r="AD1" s="718"/>
      <c r="AE1" s="718"/>
      <c r="AF1" s="718"/>
      <c r="AG1" s="718"/>
      <c r="AH1" s="718"/>
      <c r="AI1" s="718"/>
      <c r="AJ1" s="718"/>
      <c r="AK1" s="718"/>
      <c r="AL1" s="718"/>
      <c r="AM1" s="718"/>
      <c r="AN1" s="718"/>
      <c r="AO1" s="718"/>
      <c r="AP1" s="718"/>
      <c r="AQ1" s="718"/>
      <c r="AR1" s="718"/>
    </row>
    <row r="2" spans="1:44" ht="18">
      <c r="A2" s="719" t="s">
        <v>1226</v>
      </c>
      <c r="B2" s="719"/>
      <c r="C2" s="719"/>
      <c r="D2" s="719"/>
      <c r="E2" s="719"/>
      <c r="F2" s="719"/>
      <c r="G2" s="719"/>
      <c r="H2" s="719"/>
      <c r="I2" s="719"/>
      <c r="J2" s="719"/>
      <c r="K2" s="719"/>
      <c r="L2" s="719"/>
      <c r="M2" s="719"/>
      <c r="N2" s="719"/>
      <c r="O2" s="719"/>
      <c r="P2" s="719"/>
      <c r="Q2" s="719"/>
      <c r="R2" s="719"/>
      <c r="S2" s="719"/>
      <c r="T2" s="719"/>
      <c r="U2" s="719"/>
      <c r="V2" s="719"/>
      <c r="W2" s="719"/>
      <c r="X2" s="719"/>
      <c r="Y2" s="719"/>
      <c r="Z2" s="719"/>
      <c r="AA2" s="719"/>
      <c r="AB2" s="719"/>
      <c r="AC2" s="719"/>
      <c r="AD2" s="719"/>
      <c r="AE2" s="719"/>
      <c r="AF2" s="719"/>
      <c r="AG2" s="719"/>
      <c r="AH2" s="719"/>
      <c r="AI2" s="719"/>
      <c r="AJ2" s="719"/>
      <c r="AK2" s="719"/>
      <c r="AL2" s="719"/>
      <c r="AM2" s="719"/>
      <c r="AN2" s="719"/>
      <c r="AO2" s="719"/>
      <c r="AP2" s="719"/>
      <c r="AQ2" s="719"/>
      <c r="AR2" s="719"/>
    </row>
    <row r="3" spans="1:44" ht="18">
      <c r="A3" s="719" t="s">
        <v>1512</v>
      </c>
      <c r="B3" s="719"/>
      <c r="C3" s="719"/>
      <c r="D3" s="719"/>
      <c r="E3" s="719"/>
      <c r="F3" s="719"/>
      <c r="G3" s="719"/>
      <c r="H3" s="719"/>
      <c r="I3" s="719"/>
      <c r="J3" s="719"/>
      <c r="K3" s="719"/>
      <c r="L3" s="719"/>
      <c r="M3" s="719"/>
      <c r="N3" s="719"/>
      <c r="O3" s="719"/>
      <c r="P3" s="719"/>
      <c r="Q3" s="719"/>
      <c r="R3" s="719"/>
      <c r="S3" s="719"/>
      <c r="T3" s="719"/>
      <c r="U3" s="719"/>
      <c r="V3" s="719"/>
      <c r="W3" s="719"/>
      <c r="X3" s="719"/>
      <c r="Y3" s="719"/>
      <c r="Z3" s="719"/>
      <c r="AA3" s="719"/>
      <c r="AB3" s="719"/>
      <c r="AC3" s="719"/>
      <c r="AD3" s="719"/>
      <c r="AE3" s="719"/>
      <c r="AF3" s="719"/>
      <c r="AG3" s="719"/>
      <c r="AH3" s="719"/>
      <c r="AI3" s="719"/>
      <c r="AJ3" s="719"/>
      <c r="AK3" s="719"/>
      <c r="AL3" s="719"/>
      <c r="AM3" s="719"/>
      <c r="AN3" s="719"/>
      <c r="AO3" s="719"/>
      <c r="AP3" s="719"/>
      <c r="AQ3" s="719"/>
      <c r="AR3" s="719"/>
    </row>
    <row r="4" spans="1:44" ht="30" customHeight="1">
      <c r="A4" s="723" t="s">
        <v>508</v>
      </c>
      <c r="B4" s="723"/>
      <c r="C4" s="723"/>
      <c r="D4" s="723"/>
      <c r="E4" s="723"/>
      <c r="F4" s="723"/>
      <c r="G4" s="723"/>
      <c r="H4" s="723"/>
      <c r="I4" s="723"/>
      <c r="J4" s="723"/>
      <c r="K4" s="723"/>
      <c r="L4" s="723"/>
      <c r="M4" s="723"/>
      <c r="N4" s="723"/>
      <c r="O4" s="723"/>
      <c r="P4" s="723"/>
      <c r="Q4" s="723"/>
      <c r="R4" s="723"/>
      <c r="S4" s="723"/>
      <c r="T4" s="723"/>
      <c r="U4" s="723"/>
      <c r="V4" s="723"/>
      <c r="W4" s="723"/>
      <c r="X4" s="723"/>
      <c r="Y4" s="723"/>
      <c r="Z4" s="723"/>
      <c r="AA4" s="723"/>
      <c r="AB4" s="723"/>
      <c r="AC4" s="723"/>
      <c r="AD4" s="723"/>
      <c r="AE4" s="723"/>
      <c r="AF4" s="723"/>
      <c r="AG4" s="723"/>
      <c r="AH4" s="723"/>
      <c r="AI4" s="723"/>
      <c r="AJ4" s="723"/>
      <c r="AK4" s="723"/>
      <c r="AL4" s="723"/>
      <c r="AM4" s="723"/>
      <c r="AN4" s="723"/>
      <c r="AO4" s="723"/>
      <c r="AP4" s="723"/>
      <c r="AQ4" s="723"/>
      <c r="AR4" s="723"/>
    </row>
    <row r="5" spans="1:44">
      <c r="A5" s="213"/>
      <c r="B5" s="11"/>
      <c r="C5" s="11"/>
      <c r="D5" s="11"/>
      <c r="E5" s="11"/>
      <c r="F5" s="11"/>
      <c r="G5" s="11"/>
      <c r="H5" s="11"/>
      <c r="I5" s="11"/>
      <c r="J5" s="11"/>
      <c r="K5" s="11"/>
      <c r="L5" s="11"/>
      <c r="M5" s="11"/>
      <c r="N5" s="11"/>
      <c r="O5" s="11"/>
      <c r="P5" s="11"/>
      <c r="Q5" s="11"/>
      <c r="R5" s="11"/>
      <c r="S5" s="11"/>
      <c r="T5" s="11"/>
      <c r="U5" s="211"/>
      <c r="V5" s="98"/>
      <c r="W5" s="11"/>
      <c r="X5" s="11"/>
      <c r="Y5" s="11"/>
      <c r="Z5" s="11"/>
      <c r="AA5" s="11"/>
      <c r="AB5" s="11"/>
      <c r="AC5" s="11"/>
      <c r="AD5" s="11"/>
    </row>
    <row r="6" spans="1:44" ht="30" customHeight="1">
      <c r="A6" s="72" t="s">
        <v>718</v>
      </c>
      <c r="B6" s="73" t="s">
        <v>65</v>
      </c>
      <c r="C6" s="73" t="s">
        <v>66</v>
      </c>
      <c r="D6" s="73" t="s">
        <v>67</v>
      </c>
      <c r="E6" s="73" t="s">
        <v>68</v>
      </c>
      <c r="F6" s="73" t="s">
        <v>69</v>
      </c>
      <c r="G6" s="73" t="s">
        <v>70</v>
      </c>
      <c r="H6" s="73" t="s">
        <v>71</v>
      </c>
      <c r="I6" s="73" t="s">
        <v>72</v>
      </c>
      <c r="J6" s="73" t="s">
        <v>73</v>
      </c>
      <c r="K6" s="73" t="s">
        <v>74</v>
      </c>
      <c r="L6" s="73" t="s">
        <v>75</v>
      </c>
      <c r="M6" s="73" t="s">
        <v>76</v>
      </c>
      <c r="N6" s="73" t="s">
        <v>77</v>
      </c>
      <c r="O6" s="73" t="s">
        <v>78</v>
      </c>
      <c r="P6" s="73" t="s">
        <v>79</v>
      </c>
      <c r="Q6" s="73" t="s">
        <v>80</v>
      </c>
      <c r="R6" s="73" t="s">
        <v>81</v>
      </c>
      <c r="S6" s="73" t="s">
        <v>82</v>
      </c>
      <c r="T6" s="73" t="s">
        <v>83</v>
      </c>
      <c r="U6" s="73" t="s">
        <v>84</v>
      </c>
      <c r="V6" s="73" t="s">
        <v>85</v>
      </c>
      <c r="W6" s="73" t="s">
        <v>86</v>
      </c>
      <c r="X6" s="73" t="s">
        <v>87</v>
      </c>
      <c r="Y6" s="73" t="s">
        <v>88</v>
      </c>
      <c r="Z6" s="73" t="s">
        <v>89</v>
      </c>
      <c r="AA6" s="73" t="s">
        <v>90</v>
      </c>
      <c r="AB6" s="73" t="s">
        <v>91</v>
      </c>
      <c r="AC6" s="73" t="s">
        <v>92</v>
      </c>
      <c r="AD6" s="73" t="s">
        <v>93</v>
      </c>
      <c r="AE6" s="73" t="s">
        <v>94</v>
      </c>
      <c r="AF6" s="73" t="s">
        <v>514</v>
      </c>
      <c r="AG6" s="73" t="s">
        <v>1266</v>
      </c>
      <c r="AH6" s="73" t="s">
        <v>1275</v>
      </c>
      <c r="AI6" s="73" t="s">
        <v>1276</v>
      </c>
      <c r="AJ6" s="73" t="s">
        <v>1286</v>
      </c>
      <c r="AK6" s="73" t="s">
        <v>1287</v>
      </c>
      <c r="AL6" s="73" t="s">
        <v>1376</v>
      </c>
      <c r="AM6" s="73" t="s">
        <v>1495</v>
      </c>
      <c r="AN6" s="73" t="s">
        <v>1408</v>
      </c>
      <c r="AO6" s="73" t="s">
        <v>1409</v>
      </c>
      <c r="AP6" s="73" t="s">
        <v>1410</v>
      </c>
      <c r="AQ6" s="176" t="s">
        <v>515</v>
      </c>
      <c r="AR6" s="309" t="s">
        <v>677</v>
      </c>
    </row>
    <row r="7" spans="1:44">
      <c r="A7" s="100" t="s">
        <v>720</v>
      </c>
      <c r="B7" s="95">
        <v>0</v>
      </c>
      <c r="C7" s="95">
        <v>15585.683710000001</v>
      </c>
      <c r="D7" s="95">
        <v>0</v>
      </c>
      <c r="E7" s="95">
        <v>0</v>
      </c>
      <c r="F7" s="95">
        <v>0</v>
      </c>
      <c r="G7" s="95">
        <v>0</v>
      </c>
      <c r="H7" s="95">
        <v>0</v>
      </c>
      <c r="I7" s="95">
        <v>0</v>
      </c>
      <c r="J7" s="95">
        <v>0</v>
      </c>
      <c r="K7" s="95">
        <v>0</v>
      </c>
      <c r="L7" s="95">
        <v>0</v>
      </c>
      <c r="M7" s="95">
        <v>0</v>
      </c>
      <c r="N7" s="95">
        <v>0</v>
      </c>
      <c r="O7" s="95">
        <v>0</v>
      </c>
      <c r="P7" s="95">
        <v>0</v>
      </c>
      <c r="Q7" s="95">
        <v>0</v>
      </c>
      <c r="R7" s="95">
        <v>0</v>
      </c>
      <c r="S7" s="95">
        <v>0</v>
      </c>
      <c r="T7" s="95">
        <v>0</v>
      </c>
      <c r="U7" s="95">
        <v>0</v>
      </c>
      <c r="V7" s="95">
        <v>0</v>
      </c>
      <c r="W7" s="95">
        <v>0</v>
      </c>
      <c r="X7" s="95">
        <v>0</v>
      </c>
      <c r="Y7" s="95">
        <v>0</v>
      </c>
      <c r="Z7" s="95">
        <v>0</v>
      </c>
      <c r="AA7" s="95">
        <v>0</v>
      </c>
      <c r="AB7" s="95">
        <v>0</v>
      </c>
      <c r="AC7" s="95">
        <v>0</v>
      </c>
      <c r="AD7" s="95">
        <v>0</v>
      </c>
      <c r="AE7" s="95">
        <v>0</v>
      </c>
      <c r="AF7" s="95">
        <v>0</v>
      </c>
      <c r="AG7" s="95">
        <v>0</v>
      </c>
      <c r="AH7" s="95">
        <v>0</v>
      </c>
      <c r="AI7" s="95">
        <v>0</v>
      </c>
      <c r="AJ7" s="95">
        <v>0</v>
      </c>
      <c r="AK7" s="95">
        <v>0</v>
      </c>
      <c r="AL7" s="95">
        <v>0</v>
      </c>
      <c r="AM7" s="95">
        <v>0</v>
      </c>
      <c r="AN7" s="95">
        <v>0</v>
      </c>
      <c r="AO7" s="95">
        <v>0</v>
      </c>
      <c r="AP7" s="95">
        <v>0</v>
      </c>
      <c r="AQ7" s="95">
        <v>15585.683710000001</v>
      </c>
      <c r="AR7" s="160">
        <v>2.1034958020942503E-3</v>
      </c>
    </row>
    <row r="8" spans="1:44">
      <c r="A8" s="100" t="s">
        <v>721</v>
      </c>
      <c r="B8" s="95">
        <v>42546.154869999998</v>
      </c>
      <c r="C8" s="95">
        <v>7000</v>
      </c>
      <c r="D8" s="95">
        <v>0</v>
      </c>
      <c r="E8" s="95">
        <v>0</v>
      </c>
      <c r="F8" s="95">
        <v>0</v>
      </c>
      <c r="G8" s="95">
        <v>0</v>
      </c>
      <c r="H8" s="95">
        <v>0</v>
      </c>
      <c r="I8" s="95">
        <v>0</v>
      </c>
      <c r="J8" s="95">
        <v>0</v>
      </c>
      <c r="K8" s="95">
        <v>0</v>
      </c>
      <c r="L8" s="95">
        <v>0</v>
      </c>
      <c r="M8" s="95">
        <v>0</v>
      </c>
      <c r="N8" s="95">
        <v>0</v>
      </c>
      <c r="O8" s="95">
        <v>0</v>
      </c>
      <c r="P8" s="95">
        <v>0</v>
      </c>
      <c r="Q8" s="95">
        <v>0</v>
      </c>
      <c r="R8" s="95">
        <v>0</v>
      </c>
      <c r="S8" s="95">
        <v>0</v>
      </c>
      <c r="T8" s="95">
        <v>0</v>
      </c>
      <c r="U8" s="95">
        <v>0</v>
      </c>
      <c r="V8" s="95">
        <v>0</v>
      </c>
      <c r="W8" s="95">
        <v>0</v>
      </c>
      <c r="X8" s="95">
        <v>0</v>
      </c>
      <c r="Y8" s="95">
        <v>0</v>
      </c>
      <c r="Z8" s="95">
        <v>7000</v>
      </c>
      <c r="AA8" s="95">
        <v>0</v>
      </c>
      <c r="AB8" s="95">
        <v>0</v>
      </c>
      <c r="AC8" s="95">
        <v>0</v>
      </c>
      <c r="AD8" s="95">
        <v>0</v>
      </c>
      <c r="AE8" s="95">
        <v>0</v>
      </c>
      <c r="AF8" s="95">
        <v>0</v>
      </c>
      <c r="AG8" s="95">
        <v>0</v>
      </c>
      <c r="AH8" s="95">
        <v>0</v>
      </c>
      <c r="AI8" s="95">
        <v>0</v>
      </c>
      <c r="AJ8" s="95">
        <v>0</v>
      </c>
      <c r="AK8" s="95">
        <v>0</v>
      </c>
      <c r="AL8" s="95">
        <v>0</v>
      </c>
      <c r="AM8" s="95">
        <v>0</v>
      </c>
      <c r="AN8" s="95">
        <v>0</v>
      </c>
      <c r="AO8" s="95">
        <v>0</v>
      </c>
      <c r="AP8" s="95">
        <v>0</v>
      </c>
      <c r="AQ8" s="95">
        <v>56546.154869999998</v>
      </c>
      <c r="AR8" s="160">
        <v>7.6316574625019343E-3</v>
      </c>
    </row>
    <row r="9" spans="1:44">
      <c r="A9" s="100" t="s">
        <v>722</v>
      </c>
      <c r="B9" s="95">
        <v>77312.071719999993</v>
      </c>
      <c r="C9" s="95">
        <v>100629.89704000001</v>
      </c>
      <c r="D9" s="95">
        <v>3737.3122200000003</v>
      </c>
      <c r="E9" s="95">
        <v>0</v>
      </c>
      <c r="F9" s="95">
        <v>0</v>
      </c>
      <c r="G9" s="95">
        <v>16129.85543</v>
      </c>
      <c r="H9" s="95">
        <v>5000</v>
      </c>
      <c r="I9" s="95">
        <v>0</v>
      </c>
      <c r="J9" s="95">
        <v>0</v>
      </c>
      <c r="K9" s="95">
        <v>0</v>
      </c>
      <c r="L9" s="95">
        <v>0</v>
      </c>
      <c r="M9" s="95">
        <v>0</v>
      </c>
      <c r="N9" s="95">
        <v>0</v>
      </c>
      <c r="O9" s="95">
        <v>0</v>
      </c>
      <c r="P9" s="95">
        <v>0</v>
      </c>
      <c r="Q9" s="95">
        <v>0</v>
      </c>
      <c r="R9" s="95">
        <v>0</v>
      </c>
      <c r="S9" s="95">
        <v>0</v>
      </c>
      <c r="T9" s="95">
        <v>0</v>
      </c>
      <c r="U9" s="95">
        <v>0</v>
      </c>
      <c r="V9" s="95">
        <v>0</v>
      </c>
      <c r="W9" s="95">
        <v>0</v>
      </c>
      <c r="X9" s="95">
        <v>3475</v>
      </c>
      <c r="Y9" s="95">
        <v>0</v>
      </c>
      <c r="Z9" s="95">
        <v>7931.1374000000005</v>
      </c>
      <c r="AA9" s="95">
        <v>18065.17065</v>
      </c>
      <c r="AB9" s="95">
        <v>0</v>
      </c>
      <c r="AC9" s="95">
        <v>0</v>
      </c>
      <c r="AD9" s="95">
        <v>0</v>
      </c>
      <c r="AE9" s="95">
        <v>0</v>
      </c>
      <c r="AF9" s="95">
        <v>0</v>
      </c>
      <c r="AG9" s="95">
        <v>0</v>
      </c>
      <c r="AH9" s="95">
        <v>0</v>
      </c>
      <c r="AI9" s="95">
        <v>0</v>
      </c>
      <c r="AJ9" s="95">
        <v>0</v>
      </c>
      <c r="AK9" s="95">
        <v>0</v>
      </c>
      <c r="AL9" s="95">
        <v>0</v>
      </c>
      <c r="AM9" s="95">
        <v>0</v>
      </c>
      <c r="AN9" s="95">
        <v>8500</v>
      </c>
      <c r="AO9" s="95">
        <v>4000</v>
      </c>
      <c r="AP9" s="95">
        <v>0</v>
      </c>
      <c r="AQ9" s="95">
        <v>244780.44446</v>
      </c>
      <c r="AR9" s="160">
        <v>3.303638434713075E-2</v>
      </c>
    </row>
    <row r="10" spans="1:44">
      <c r="A10" s="100" t="s">
        <v>723</v>
      </c>
      <c r="B10" s="95">
        <v>119321.04056000001</v>
      </c>
      <c r="C10" s="95">
        <v>102649.89043000001</v>
      </c>
      <c r="D10" s="95">
        <v>45785.348619999997</v>
      </c>
      <c r="E10" s="95">
        <v>12223.098669999999</v>
      </c>
      <c r="F10" s="95">
        <v>43256.226729999995</v>
      </c>
      <c r="G10" s="95">
        <v>8579.3733300000004</v>
      </c>
      <c r="H10" s="95">
        <v>17100.477300000002</v>
      </c>
      <c r="I10" s="95">
        <v>8727.5408399999997</v>
      </c>
      <c r="J10" s="95">
        <v>13872.586070000001</v>
      </c>
      <c r="K10" s="95">
        <v>2058</v>
      </c>
      <c r="L10" s="95">
        <v>2000</v>
      </c>
      <c r="M10" s="95">
        <v>0</v>
      </c>
      <c r="N10" s="95">
        <v>5283.3</v>
      </c>
      <c r="O10" s="95">
        <v>5221.3999999999996</v>
      </c>
      <c r="P10" s="95">
        <v>1685.2205800000002</v>
      </c>
      <c r="Q10" s="95">
        <v>6601.04522</v>
      </c>
      <c r="R10" s="95">
        <v>0</v>
      </c>
      <c r="S10" s="95">
        <v>3457.3382299999998</v>
      </c>
      <c r="T10" s="95">
        <v>0</v>
      </c>
      <c r="U10" s="95">
        <v>5216</v>
      </c>
      <c r="V10" s="95">
        <v>0</v>
      </c>
      <c r="W10" s="95">
        <v>7357.8981699999995</v>
      </c>
      <c r="X10" s="95">
        <v>21121.965899999999</v>
      </c>
      <c r="Y10" s="95">
        <v>1507.1</v>
      </c>
      <c r="Z10" s="95">
        <v>44045.268509999994</v>
      </c>
      <c r="AA10" s="95">
        <v>10618.60917</v>
      </c>
      <c r="AB10" s="95">
        <v>11379.123800000001</v>
      </c>
      <c r="AC10" s="95">
        <v>11924.791640000001</v>
      </c>
      <c r="AD10" s="95">
        <v>0</v>
      </c>
      <c r="AE10" s="95">
        <v>5076.4019500000004</v>
      </c>
      <c r="AF10" s="95">
        <v>0</v>
      </c>
      <c r="AG10" s="95">
        <v>0</v>
      </c>
      <c r="AH10" s="95">
        <v>0</v>
      </c>
      <c r="AI10" s="95">
        <v>0</v>
      </c>
      <c r="AJ10" s="95">
        <v>6711</v>
      </c>
      <c r="AK10" s="95">
        <v>0</v>
      </c>
      <c r="AL10" s="95">
        <v>0</v>
      </c>
      <c r="AM10" s="95">
        <v>0</v>
      </c>
      <c r="AN10" s="95">
        <v>3400</v>
      </c>
      <c r="AO10" s="95">
        <v>0</v>
      </c>
      <c r="AP10" s="95">
        <v>0</v>
      </c>
      <c r="AQ10" s="95">
        <v>526180.04572000005</v>
      </c>
      <c r="AR10" s="160">
        <v>7.1015012104193448E-2</v>
      </c>
    </row>
    <row r="11" spans="1:44">
      <c r="A11" s="100" t="s">
        <v>724</v>
      </c>
      <c r="B11" s="95">
        <v>122433.80841</v>
      </c>
      <c r="C11" s="95">
        <v>114150.79068999999</v>
      </c>
      <c r="D11" s="95">
        <v>51410.318329999995</v>
      </c>
      <c r="E11" s="95">
        <v>8315.1071699999993</v>
      </c>
      <c r="F11" s="95">
        <v>26941.151839999999</v>
      </c>
      <c r="G11" s="95">
        <v>15527.20695</v>
      </c>
      <c r="H11" s="95">
        <v>21384.474120000003</v>
      </c>
      <c r="I11" s="95">
        <v>9040.2253199999996</v>
      </c>
      <c r="J11" s="95">
        <v>18823.69628</v>
      </c>
      <c r="K11" s="95">
        <v>1800</v>
      </c>
      <c r="L11" s="95">
        <v>1081.4733000000001</v>
      </c>
      <c r="M11" s="95">
        <v>7533.1279999999997</v>
      </c>
      <c r="N11" s="95">
        <v>13708.18361</v>
      </c>
      <c r="O11" s="95">
        <v>14715.426509999999</v>
      </c>
      <c r="P11" s="95">
        <v>3370.2969500000004</v>
      </c>
      <c r="Q11" s="95">
        <v>10362.135630000001</v>
      </c>
      <c r="R11" s="95">
        <v>4860.3523399999995</v>
      </c>
      <c r="S11" s="95">
        <v>4184.6000000000004</v>
      </c>
      <c r="T11" s="95">
        <v>855.88310999999999</v>
      </c>
      <c r="U11" s="95">
        <v>9324.5933000000005</v>
      </c>
      <c r="V11" s="95">
        <v>3659.67319</v>
      </c>
      <c r="W11" s="95">
        <v>13151.36634</v>
      </c>
      <c r="X11" s="95">
        <v>28978.905119999999</v>
      </c>
      <c r="Y11" s="95">
        <v>1626.3119999999999</v>
      </c>
      <c r="Z11" s="95">
        <v>30505.260750000001</v>
      </c>
      <c r="AA11" s="95">
        <v>18131.819950000001</v>
      </c>
      <c r="AB11" s="95">
        <v>17675.857489999999</v>
      </c>
      <c r="AC11" s="95">
        <v>21232.187530000003</v>
      </c>
      <c r="AD11" s="95">
        <v>10258.2392</v>
      </c>
      <c r="AE11" s="95">
        <v>1574.615</v>
      </c>
      <c r="AF11" s="95">
        <v>0</v>
      </c>
      <c r="AG11" s="95">
        <v>2811.3265699999997</v>
      </c>
      <c r="AH11" s="95">
        <v>4221.5126500000006</v>
      </c>
      <c r="AI11" s="95">
        <v>1372</v>
      </c>
      <c r="AJ11" s="95">
        <v>7682.5460199999998</v>
      </c>
      <c r="AK11" s="95">
        <v>0</v>
      </c>
      <c r="AL11" s="95">
        <v>5880.7642599999999</v>
      </c>
      <c r="AM11" s="95">
        <v>0</v>
      </c>
      <c r="AN11" s="95">
        <v>7084.5288700000001</v>
      </c>
      <c r="AO11" s="95">
        <v>7828.8952399999998</v>
      </c>
      <c r="AP11" s="95">
        <v>0</v>
      </c>
      <c r="AQ11" s="95">
        <v>643498.66203999997</v>
      </c>
      <c r="AR11" s="160">
        <v>8.684872344649977E-2</v>
      </c>
    </row>
    <row r="12" spans="1:44">
      <c r="A12" s="100" t="s">
        <v>725</v>
      </c>
      <c r="B12" s="95">
        <v>148733.57371999999</v>
      </c>
      <c r="C12" s="95">
        <v>129554.59388</v>
      </c>
      <c r="D12" s="95">
        <v>56003.089390000001</v>
      </c>
      <c r="E12" s="95">
        <v>20226.997480000002</v>
      </c>
      <c r="F12" s="95">
        <v>27384.649450000001</v>
      </c>
      <c r="G12" s="95">
        <v>19994.68648</v>
      </c>
      <c r="H12" s="95">
        <v>20620.083760000001</v>
      </c>
      <c r="I12" s="95">
        <v>18795.97552</v>
      </c>
      <c r="J12" s="95">
        <v>16120.504349999999</v>
      </c>
      <c r="K12" s="95">
        <v>2457.4852799999999</v>
      </c>
      <c r="L12" s="95">
        <v>3870.7845600000001</v>
      </c>
      <c r="M12" s="95">
        <v>6121.3767099999995</v>
      </c>
      <c r="N12" s="95">
        <v>21267.840199999999</v>
      </c>
      <c r="O12" s="95">
        <v>16440.368549999999</v>
      </c>
      <c r="P12" s="95">
        <v>2876.4982999999997</v>
      </c>
      <c r="Q12" s="95">
        <v>12714.761369999998</v>
      </c>
      <c r="R12" s="95">
        <v>8314.8016800000005</v>
      </c>
      <c r="S12" s="95">
        <v>13766.063619999999</v>
      </c>
      <c r="T12" s="95">
        <v>5348.3987200000001</v>
      </c>
      <c r="U12" s="95">
        <v>30160.752420000001</v>
      </c>
      <c r="V12" s="95">
        <v>12460.669529999999</v>
      </c>
      <c r="W12" s="95">
        <v>7863.60592</v>
      </c>
      <c r="X12" s="95">
        <v>41495.345229999999</v>
      </c>
      <c r="Y12" s="95">
        <v>6476.4148800000003</v>
      </c>
      <c r="Z12" s="95">
        <v>31539.977280000003</v>
      </c>
      <c r="AA12" s="95">
        <v>8052.07935</v>
      </c>
      <c r="AB12" s="95">
        <v>25181.019339999999</v>
      </c>
      <c r="AC12" s="95">
        <v>36963.461689999996</v>
      </c>
      <c r="AD12" s="95">
        <v>8678.9679600000018</v>
      </c>
      <c r="AE12" s="95">
        <v>14843.08016</v>
      </c>
      <c r="AF12" s="95">
        <v>1768.1285800000001</v>
      </c>
      <c r="AG12" s="95">
        <v>5879.9956299999994</v>
      </c>
      <c r="AH12" s="95">
        <v>7802.1629999999996</v>
      </c>
      <c r="AI12" s="95">
        <v>617.4</v>
      </c>
      <c r="AJ12" s="95">
        <v>3099.3263299999999</v>
      </c>
      <c r="AK12" s="95">
        <v>937.23906999999997</v>
      </c>
      <c r="AL12" s="95">
        <v>12336.144609999999</v>
      </c>
      <c r="AM12" s="95">
        <v>3913.6244999999999</v>
      </c>
      <c r="AN12" s="95">
        <v>11217.912619999999</v>
      </c>
      <c r="AO12" s="95">
        <v>9823.7974800000011</v>
      </c>
      <c r="AP12" s="95">
        <v>686</v>
      </c>
      <c r="AQ12" s="95">
        <v>832409.63860000006</v>
      </c>
      <c r="AR12" s="160">
        <v>0.11234477825919464</v>
      </c>
    </row>
    <row r="13" spans="1:44">
      <c r="A13" s="100" t="s">
        <v>726</v>
      </c>
      <c r="B13" s="95">
        <v>139209.04318000001</v>
      </c>
      <c r="C13" s="95">
        <v>92564.431479999999</v>
      </c>
      <c r="D13" s="95">
        <v>53097.194609999999</v>
      </c>
      <c r="E13" s="95">
        <v>8097.6945700000006</v>
      </c>
      <c r="F13" s="95">
        <v>20620.77836</v>
      </c>
      <c r="G13" s="95">
        <v>26241.394820000001</v>
      </c>
      <c r="H13" s="95">
        <v>11153.847460000001</v>
      </c>
      <c r="I13" s="95">
        <v>15443.127990000001</v>
      </c>
      <c r="J13" s="95">
        <v>13009.64164</v>
      </c>
      <c r="K13" s="95">
        <v>11412.53938</v>
      </c>
      <c r="L13" s="95">
        <v>3833.1241400000004</v>
      </c>
      <c r="M13" s="95">
        <v>6198.4666399999996</v>
      </c>
      <c r="N13" s="95">
        <v>27498.339530000001</v>
      </c>
      <c r="O13" s="95">
        <v>13057.49158</v>
      </c>
      <c r="P13" s="95">
        <v>5112.0988399999997</v>
      </c>
      <c r="Q13" s="95">
        <v>5383.0014099999999</v>
      </c>
      <c r="R13" s="95">
        <v>9499.2809600000001</v>
      </c>
      <c r="S13" s="95">
        <v>25521.704739999997</v>
      </c>
      <c r="T13" s="95">
        <v>6336.9219299999995</v>
      </c>
      <c r="U13" s="95">
        <v>28811.386750000001</v>
      </c>
      <c r="V13" s="95">
        <v>18839.659629999998</v>
      </c>
      <c r="W13" s="95">
        <v>14155.58562</v>
      </c>
      <c r="X13" s="95">
        <v>31767.001920000002</v>
      </c>
      <c r="Y13" s="95">
        <v>8623.6432599999989</v>
      </c>
      <c r="Z13" s="95">
        <v>26301.816139999999</v>
      </c>
      <c r="AA13" s="95">
        <v>7060.1409100000001</v>
      </c>
      <c r="AB13" s="95">
        <v>23203.367249999999</v>
      </c>
      <c r="AC13" s="95">
        <v>34022.265340000005</v>
      </c>
      <c r="AD13" s="95">
        <v>12602.980310000001</v>
      </c>
      <c r="AE13" s="95">
        <v>9908.4260399999985</v>
      </c>
      <c r="AF13" s="95">
        <v>2818.5844300000003</v>
      </c>
      <c r="AG13" s="95">
        <v>5588.5075399999996</v>
      </c>
      <c r="AH13" s="95">
        <v>7844.1666699999996</v>
      </c>
      <c r="AI13" s="95">
        <v>1874.1198899999999</v>
      </c>
      <c r="AJ13" s="95">
        <v>4830.5531900000005</v>
      </c>
      <c r="AK13" s="95">
        <v>1528.2571200000002</v>
      </c>
      <c r="AL13" s="95">
        <v>17821.095219999999</v>
      </c>
      <c r="AM13" s="95">
        <v>2297.0733500000001</v>
      </c>
      <c r="AN13" s="95">
        <v>16551.699079999999</v>
      </c>
      <c r="AO13" s="95">
        <v>4280.8835599999993</v>
      </c>
      <c r="AP13" s="95">
        <v>2339.97424</v>
      </c>
      <c r="AQ13" s="95">
        <v>776361.31072000007</v>
      </c>
      <c r="AR13" s="160">
        <v>0.10478030918592983</v>
      </c>
    </row>
    <row r="14" spans="1:44">
      <c r="A14" s="100" t="s">
        <v>727</v>
      </c>
      <c r="B14" s="95">
        <v>85395.324930000002</v>
      </c>
      <c r="C14" s="95">
        <v>73569.31504999999</v>
      </c>
      <c r="D14" s="95">
        <v>44166.307950000002</v>
      </c>
      <c r="E14" s="95">
        <v>7803.2319500000003</v>
      </c>
      <c r="F14" s="95">
        <v>13725.977369999999</v>
      </c>
      <c r="G14" s="95">
        <v>26733.674620000002</v>
      </c>
      <c r="H14" s="95">
        <v>15620.75482</v>
      </c>
      <c r="I14" s="95">
        <v>18333.944190000002</v>
      </c>
      <c r="J14" s="95">
        <v>13978.313239999999</v>
      </c>
      <c r="K14" s="95">
        <v>13880.581340000001</v>
      </c>
      <c r="L14" s="95">
        <v>7107.7785199999998</v>
      </c>
      <c r="M14" s="95">
        <v>9062.9625199999991</v>
      </c>
      <c r="N14" s="95">
        <v>30202.906629999998</v>
      </c>
      <c r="O14" s="95">
        <v>14468.21967</v>
      </c>
      <c r="P14" s="95">
        <v>12170.72573</v>
      </c>
      <c r="Q14" s="95">
        <v>4053.4990400000002</v>
      </c>
      <c r="R14" s="95">
        <v>11912.24099</v>
      </c>
      <c r="S14" s="95">
        <v>23647.86205</v>
      </c>
      <c r="T14" s="95">
        <v>7559.5202499999996</v>
      </c>
      <c r="U14" s="95">
        <v>31938.05573</v>
      </c>
      <c r="V14" s="95">
        <v>26937.45348</v>
      </c>
      <c r="W14" s="95">
        <v>10126.062599999999</v>
      </c>
      <c r="X14" s="95">
        <v>28237.02593</v>
      </c>
      <c r="Y14" s="95">
        <v>12250.972760000001</v>
      </c>
      <c r="Z14" s="95">
        <v>21769.992420000002</v>
      </c>
      <c r="AA14" s="95">
        <v>7136.6819400000004</v>
      </c>
      <c r="AB14" s="95">
        <v>35462.023409999994</v>
      </c>
      <c r="AC14" s="95">
        <v>36646.656920000001</v>
      </c>
      <c r="AD14" s="95">
        <v>6557.6217500000002</v>
      </c>
      <c r="AE14" s="95">
        <v>25298.890050000002</v>
      </c>
      <c r="AF14" s="95">
        <v>2257.8105299999997</v>
      </c>
      <c r="AG14" s="95">
        <v>6515.9127900000003</v>
      </c>
      <c r="AH14" s="95">
        <v>7138.8039000000008</v>
      </c>
      <c r="AI14" s="95">
        <v>3802.24413</v>
      </c>
      <c r="AJ14" s="95">
        <v>5546.9292999999998</v>
      </c>
      <c r="AK14" s="95">
        <v>909.49207999999999</v>
      </c>
      <c r="AL14" s="95">
        <v>15804.86973</v>
      </c>
      <c r="AM14" s="95">
        <v>3782.4882900000002</v>
      </c>
      <c r="AN14" s="95">
        <v>16774.684099999999</v>
      </c>
      <c r="AO14" s="95">
        <v>7809.17886</v>
      </c>
      <c r="AP14" s="95">
        <v>3087.3877900000002</v>
      </c>
      <c r="AQ14" s="95">
        <v>749184.37935000006</v>
      </c>
      <c r="AR14" s="160">
        <v>0.10111241997976561</v>
      </c>
    </row>
    <row r="15" spans="1:44">
      <c r="A15" s="100" t="s">
        <v>728</v>
      </c>
      <c r="B15" s="95">
        <v>49484.366829999999</v>
      </c>
      <c r="C15" s="95">
        <v>40059.477729999999</v>
      </c>
      <c r="D15" s="95">
        <v>24684.065260000003</v>
      </c>
      <c r="E15" s="95">
        <v>4777.9431199999999</v>
      </c>
      <c r="F15" s="95">
        <v>8993.6008000000002</v>
      </c>
      <c r="G15" s="95">
        <v>18009.385320000001</v>
      </c>
      <c r="H15" s="95">
        <v>8945.1851700000007</v>
      </c>
      <c r="I15" s="95">
        <v>9756.6838900000002</v>
      </c>
      <c r="J15" s="95">
        <v>6970.4873200000002</v>
      </c>
      <c r="K15" s="95">
        <v>11110.40768</v>
      </c>
      <c r="L15" s="95">
        <v>3142.72273</v>
      </c>
      <c r="M15" s="95">
        <v>4481.9958699999997</v>
      </c>
      <c r="N15" s="95">
        <v>15763.784470000001</v>
      </c>
      <c r="O15" s="95">
        <v>7639.1372499999998</v>
      </c>
      <c r="P15" s="95">
        <v>4223.6697899999999</v>
      </c>
      <c r="Q15" s="95">
        <v>1014.94618</v>
      </c>
      <c r="R15" s="95">
        <v>6835.82377</v>
      </c>
      <c r="S15" s="95">
        <v>14530.820710000002</v>
      </c>
      <c r="T15" s="95">
        <v>4220.72739</v>
      </c>
      <c r="U15" s="95">
        <v>17228.068380000001</v>
      </c>
      <c r="V15" s="95">
        <v>16114.81287</v>
      </c>
      <c r="W15" s="95">
        <v>5666.7372000000005</v>
      </c>
      <c r="X15" s="95">
        <v>15692.326550000002</v>
      </c>
      <c r="Y15" s="95">
        <v>8632.8051999999989</v>
      </c>
      <c r="Z15" s="95">
        <v>11624.640089999999</v>
      </c>
      <c r="AA15" s="95">
        <v>3662.3616299999999</v>
      </c>
      <c r="AB15" s="95">
        <v>17715.264139999999</v>
      </c>
      <c r="AC15" s="95">
        <v>17366.960079999997</v>
      </c>
      <c r="AD15" s="95">
        <v>2367.3687799999998</v>
      </c>
      <c r="AE15" s="95">
        <v>23366.468920000003</v>
      </c>
      <c r="AF15" s="95">
        <v>1153.0040800000002</v>
      </c>
      <c r="AG15" s="95">
        <v>3245.4013500000001</v>
      </c>
      <c r="AH15" s="95">
        <v>3502.1313799999998</v>
      </c>
      <c r="AI15" s="95">
        <v>437.73151000000001</v>
      </c>
      <c r="AJ15" s="95">
        <v>2047.86455</v>
      </c>
      <c r="AK15" s="95">
        <v>130.59721000000002</v>
      </c>
      <c r="AL15" s="95">
        <v>8486.6995299999999</v>
      </c>
      <c r="AM15" s="95">
        <v>1015.00004</v>
      </c>
      <c r="AN15" s="95">
        <v>11980.12068</v>
      </c>
      <c r="AO15" s="95">
        <v>3544.4791399999999</v>
      </c>
      <c r="AP15" s="95">
        <v>1538.27952</v>
      </c>
      <c r="AQ15" s="95">
        <v>421164.35411000001</v>
      </c>
      <c r="AR15" s="160">
        <v>5.6841744471800348E-2</v>
      </c>
    </row>
    <row r="16" spans="1:44">
      <c r="A16" s="100" t="s">
        <v>729</v>
      </c>
      <c r="B16" s="95">
        <v>77037.746459999995</v>
      </c>
      <c r="C16" s="95">
        <v>54304.997380000001</v>
      </c>
      <c r="D16" s="95">
        <v>29699.166300000001</v>
      </c>
      <c r="E16" s="95">
        <v>5522.1625999999997</v>
      </c>
      <c r="F16" s="95">
        <v>15628.006890000001</v>
      </c>
      <c r="G16" s="95">
        <v>37152.800069999998</v>
      </c>
      <c r="H16" s="95">
        <v>20927.84995</v>
      </c>
      <c r="I16" s="95">
        <v>24890.01283</v>
      </c>
      <c r="J16" s="95">
        <v>18185.343420000001</v>
      </c>
      <c r="K16" s="95">
        <v>21900.422699999999</v>
      </c>
      <c r="L16" s="95">
        <v>10085.265240000001</v>
      </c>
      <c r="M16" s="95">
        <v>9887.656140000001</v>
      </c>
      <c r="N16" s="95">
        <v>34609.249459999999</v>
      </c>
      <c r="O16" s="95">
        <v>17777.801889999999</v>
      </c>
      <c r="P16" s="95">
        <v>16725.4215</v>
      </c>
      <c r="Q16" s="95">
        <v>1820.6063700000002</v>
      </c>
      <c r="R16" s="95">
        <v>14571.933640000001</v>
      </c>
      <c r="S16" s="95">
        <v>26965.244329999998</v>
      </c>
      <c r="T16" s="95">
        <v>10390.36418</v>
      </c>
      <c r="U16" s="95">
        <v>35705.746159999995</v>
      </c>
      <c r="V16" s="95">
        <v>46662.546849999999</v>
      </c>
      <c r="W16" s="95">
        <v>12514.716960000002</v>
      </c>
      <c r="X16" s="95">
        <v>29257.666260000002</v>
      </c>
      <c r="Y16" s="95">
        <v>17532.783789999998</v>
      </c>
      <c r="Z16" s="95">
        <v>17444.908309999999</v>
      </c>
      <c r="AA16" s="95">
        <v>9269.9040600000008</v>
      </c>
      <c r="AB16" s="95">
        <v>51587.344619999996</v>
      </c>
      <c r="AC16" s="95">
        <v>34720.874710000004</v>
      </c>
      <c r="AD16" s="95">
        <v>8750.2646700000005</v>
      </c>
      <c r="AE16" s="95">
        <v>60792.059450000001</v>
      </c>
      <c r="AF16" s="95">
        <v>3377.8838700000001</v>
      </c>
      <c r="AG16" s="95">
        <v>9434.6428699999997</v>
      </c>
      <c r="AH16" s="95">
        <v>7835.3223099999996</v>
      </c>
      <c r="AI16" s="95">
        <v>2709.6526699999999</v>
      </c>
      <c r="AJ16" s="95">
        <v>4982.2345500000001</v>
      </c>
      <c r="AK16" s="95">
        <v>340.97358000000003</v>
      </c>
      <c r="AL16" s="95">
        <v>17991.945629999998</v>
      </c>
      <c r="AM16" s="95">
        <v>4481.5913700000001</v>
      </c>
      <c r="AN16" s="95">
        <v>23885.478890000002</v>
      </c>
      <c r="AO16" s="95">
        <v>4894.0892199999998</v>
      </c>
      <c r="AP16" s="95">
        <v>3127.4325699999999</v>
      </c>
      <c r="AQ16" s="95">
        <v>855382.11472000007</v>
      </c>
      <c r="AR16" s="160">
        <v>0.11544522017635776</v>
      </c>
    </row>
    <row r="17" spans="1:44">
      <c r="A17" s="100" t="s">
        <v>730</v>
      </c>
      <c r="B17" s="95">
        <v>93326.847349999996</v>
      </c>
      <c r="C17" s="95">
        <v>54336.260329999997</v>
      </c>
      <c r="D17" s="95">
        <v>32164.466570000001</v>
      </c>
      <c r="E17" s="95">
        <v>9148.4210899999998</v>
      </c>
      <c r="F17" s="95">
        <v>17335.496039999998</v>
      </c>
      <c r="G17" s="95">
        <v>42221.349459999998</v>
      </c>
      <c r="H17" s="95">
        <v>22880.215120000001</v>
      </c>
      <c r="I17" s="95">
        <v>28139.110510000002</v>
      </c>
      <c r="J17" s="95">
        <v>21748.993469999998</v>
      </c>
      <c r="K17" s="95">
        <v>23652.124510000001</v>
      </c>
      <c r="L17" s="95">
        <v>13268.70839</v>
      </c>
      <c r="M17" s="95">
        <v>8180.5469199999998</v>
      </c>
      <c r="N17" s="95">
        <v>39980.98504</v>
      </c>
      <c r="O17" s="95">
        <v>20597.739000000001</v>
      </c>
      <c r="P17" s="95">
        <v>16401.094059999999</v>
      </c>
      <c r="Q17" s="95">
        <v>3306.8589700000002</v>
      </c>
      <c r="R17" s="95">
        <v>15338.95757</v>
      </c>
      <c r="S17" s="95">
        <v>26886.83252</v>
      </c>
      <c r="T17" s="95">
        <v>10746.977849999999</v>
      </c>
      <c r="U17" s="95">
        <v>41015.651259999999</v>
      </c>
      <c r="V17" s="95">
        <v>63197.430059999999</v>
      </c>
      <c r="W17" s="95">
        <v>14286.356189999999</v>
      </c>
      <c r="X17" s="95">
        <v>24859.260690000003</v>
      </c>
      <c r="Y17" s="95">
        <v>21985.098010000002</v>
      </c>
      <c r="Z17" s="95">
        <v>19694.182430000001</v>
      </c>
      <c r="AA17" s="95">
        <v>11064.345130000002</v>
      </c>
      <c r="AB17" s="95">
        <v>37947.524429999998</v>
      </c>
      <c r="AC17" s="95">
        <v>33109.190790000001</v>
      </c>
      <c r="AD17" s="95">
        <v>5681.9105</v>
      </c>
      <c r="AE17" s="95">
        <v>53874.835880000006</v>
      </c>
      <c r="AF17" s="95">
        <v>5102.13508</v>
      </c>
      <c r="AG17" s="95">
        <v>10472.05351</v>
      </c>
      <c r="AH17" s="95">
        <v>6944.6843099999996</v>
      </c>
      <c r="AI17" s="95">
        <v>1977.0813000000001</v>
      </c>
      <c r="AJ17" s="95">
        <v>3721.5775699999999</v>
      </c>
      <c r="AK17" s="95">
        <v>420.66228999999998</v>
      </c>
      <c r="AL17" s="95">
        <v>20854.632570000002</v>
      </c>
      <c r="AM17" s="95">
        <v>4458.6278200000006</v>
      </c>
      <c r="AN17" s="95">
        <v>25270.935120000002</v>
      </c>
      <c r="AO17" s="95">
        <v>8145.5052000000005</v>
      </c>
      <c r="AP17" s="95">
        <v>2833.6892400000002</v>
      </c>
      <c r="AQ17" s="95">
        <v>916579.35415000003</v>
      </c>
      <c r="AR17" s="160">
        <v>0.12370460350762399</v>
      </c>
    </row>
    <row r="18" spans="1:44">
      <c r="A18" s="100" t="s">
        <v>731</v>
      </c>
      <c r="B18" s="95">
        <v>110462.01336</v>
      </c>
      <c r="C18" s="95">
        <v>50302.587340000005</v>
      </c>
      <c r="D18" s="95">
        <v>27815.421870000002</v>
      </c>
      <c r="E18" s="95">
        <v>9756.6434900000004</v>
      </c>
      <c r="F18" s="95">
        <v>16709.758269999998</v>
      </c>
      <c r="G18" s="95">
        <v>46607.660130000004</v>
      </c>
      <c r="H18" s="95">
        <v>21620.05978</v>
      </c>
      <c r="I18" s="95">
        <v>25172.288399999998</v>
      </c>
      <c r="J18" s="95">
        <v>20736.270840000001</v>
      </c>
      <c r="K18" s="95">
        <v>21333.90582</v>
      </c>
      <c r="L18" s="95">
        <v>19145.38134</v>
      </c>
      <c r="M18" s="95">
        <v>9365.6279200000008</v>
      </c>
      <c r="N18" s="95">
        <v>44386.65857</v>
      </c>
      <c r="O18" s="95">
        <v>22663.007850000002</v>
      </c>
      <c r="P18" s="95">
        <v>15217.052669999999</v>
      </c>
      <c r="Q18" s="95">
        <v>5156.0730199999998</v>
      </c>
      <c r="R18" s="95">
        <v>12797.032999999999</v>
      </c>
      <c r="S18" s="95">
        <v>25500.902710000002</v>
      </c>
      <c r="T18" s="95">
        <v>14279.14993</v>
      </c>
      <c r="U18" s="95">
        <v>48965.046110000003</v>
      </c>
      <c r="V18" s="95">
        <v>85297.184250000006</v>
      </c>
      <c r="W18" s="95">
        <v>15176.69535</v>
      </c>
      <c r="X18" s="95">
        <v>22797.749749999999</v>
      </c>
      <c r="Y18" s="95">
        <v>20037.091700000001</v>
      </c>
      <c r="Z18" s="95">
        <v>12491.53479</v>
      </c>
      <c r="AA18" s="95">
        <v>11936.277880000001</v>
      </c>
      <c r="AB18" s="95">
        <v>48899.96817</v>
      </c>
      <c r="AC18" s="95">
        <v>34479.377009999997</v>
      </c>
      <c r="AD18" s="95">
        <v>9522.7912799999995</v>
      </c>
      <c r="AE18" s="95">
        <v>65595.761630000008</v>
      </c>
      <c r="AF18" s="95">
        <v>6191.5626400000001</v>
      </c>
      <c r="AG18" s="95">
        <v>14138.941999999999</v>
      </c>
      <c r="AH18" s="95">
        <v>6900.4868200000001</v>
      </c>
      <c r="AI18" s="95">
        <v>1443.5654999999999</v>
      </c>
      <c r="AJ18" s="95">
        <v>2612.4692999999997</v>
      </c>
      <c r="AK18" s="95">
        <v>523.96493999999996</v>
      </c>
      <c r="AL18" s="95">
        <v>14541.022349999999</v>
      </c>
      <c r="AM18" s="95">
        <v>3987.7834700000003</v>
      </c>
      <c r="AN18" s="95">
        <v>24218.52663</v>
      </c>
      <c r="AO18" s="95">
        <v>7315.8399100000006</v>
      </c>
      <c r="AP18" s="95">
        <v>4200.31574</v>
      </c>
      <c r="AQ18" s="95">
        <v>980301.45352999994</v>
      </c>
      <c r="AR18" s="160">
        <v>0.13230475035010489</v>
      </c>
    </row>
    <row r="19" spans="1:44">
      <c r="A19" s="100" t="s">
        <v>732</v>
      </c>
      <c r="B19" s="95">
        <v>25090.733479999999</v>
      </c>
      <c r="C19" s="95">
        <v>7614.1194000000005</v>
      </c>
      <c r="D19" s="95">
        <v>3906.5776099999998</v>
      </c>
      <c r="E19" s="95">
        <v>1749.4011399999999</v>
      </c>
      <c r="F19" s="95">
        <v>2065.51685</v>
      </c>
      <c r="G19" s="95">
        <v>8420.5000199999995</v>
      </c>
      <c r="H19" s="95">
        <v>3466.00081</v>
      </c>
      <c r="I19" s="95">
        <v>2961.25506</v>
      </c>
      <c r="J19" s="95">
        <v>3392.7270800000001</v>
      </c>
      <c r="K19" s="95">
        <v>2328.8304199999998</v>
      </c>
      <c r="L19" s="95">
        <v>3999.74595</v>
      </c>
      <c r="M19" s="95">
        <v>1344.7986699999999</v>
      </c>
      <c r="N19" s="95">
        <v>6698.1840099999999</v>
      </c>
      <c r="O19" s="95">
        <v>2781.64743</v>
      </c>
      <c r="P19" s="95">
        <v>1950.82503</v>
      </c>
      <c r="Q19" s="95">
        <v>1217.99899</v>
      </c>
      <c r="R19" s="95">
        <v>2970.0714800000001</v>
      </c>
      <c r="S19" s="95">
        <v>2948.6324199999999</v>
      </c>
      <c r="T19" s="95">
        <v>2046.7317700000001</v>
      </c>
      <c r="U19" s="95">
        <v>7659.2856400000001</v>
      </c>
      <c r="V19" s="95">
        <v>14877.84779</v>
      </c>
      <c r="W19" s="95">
        <v>2171.5725600000001</v>
      </c>
      <c r="X19" s="95">
        <v>2254.44821</v>
      </c>
      <c r="Y19" s="95">
        <v>2456.2687299999998</v>
      </c>
      <c r="Z19" s="95">
        <v>1646.4139299999999</v>
      </c>
      <c r="AA19" s="95">
        <v>1721.5107</v>
      </c>
      <c r="AB19" s="95">
        <v>6928.1399900000006</v>
      </c>
      <c r="AC19" s="95">
        <v>4693.13483</v>
      </c>
      <c r="AD19" s="95">
        <v>1021.1145</v>
      </c>
      <c r="AE19" s="95">
        <v>6612.6149699999996</v>
      </c>
      <c r="AF19" s="95">
        <v>1505.85355</v>
      </c>
      <c r="AG19" s="95">
        <v>2920.60203</v>
      </c>
      <c r="AH19" s="95">
        <v>995.32945999999993</v>
      </c>
      <c r="AI19" s="95">
        <v>251.14964000000001</v>
      </c>
      <c r="AJ19" s="95">
        <v>378.43634000000003</v>
      </c>
      <c r="AK19" s="95">
        <v>117.01394000000001</v>
      </c>
      <c r="AL19" s="95">
        <v>1412.7273899999998</v>
      </c>
      <c r="AM19" s="95">
        <v>439.88703999999996</v>
      </c>
      <c r="AN19" s="95">
        <v>4136.3413499999997</v>
      </c>
      <c r="AO19" s="95">
        <v>1389.7731100000001</v>
      </c>
      <c r="AP19" s="95">
        <v>832.40814</v>
      </c>
      <c r="AQ19" s="95">
        <v>153376.17146000001</v>
      </c>
      <c r="AR19" s="160">
        <v>2.0700159121052636E-2</v>
      </c>
    </row>
    <row r="20" spans="1:44">
      <c r="A20" s="100" t="s">
        <v>733</v>
      </c>
      <c r="B20" s="95">
        <v>31412.1944</v>
      </c>
      <c r="C20" s="95">
        <v>11390.854789999999</v>
      </c>
      <c r="D20" s="95">
        <v>7177.1936599999999</v>
      </c>
      <c r="E20" s="95">
        <v>2834.9217699999999</v>
      </c>
      <c r="F20" s="95">
        <v>2903.8186000000001</v>
      </c>
      <c r="G20" s="95">
        <v>20169.818230000001</v>
      </c>
      <c r="H20" s="95">
        <v>5071.8224</v>
      </c>
      <c r="I20" s="95">
        <v>4603.9836699999996</v>
      </c>
      <c r="J20" s="95">
        <v>5697.3316399999994</v>
      </c>
      <c r="K20" s="95">
        <v>3247.3191900000002</v>
      </c>
      <c r="L20" s="95">
        <v>6566.83187</v>
      </c>
      <c r="M20" s="95">
        <v>2081.9040800000002</v>
      </c>
      <c r="N20" s="95">
        <v>8584.7230500000005</v>
      </c>
      <c r="O20" s="95">
        <v>3779.3165299999996</v>
      </c>
      <c r="P20" s="95">
        <v>2682.1764800000001</v>
      </c>
      <c r="Q20" s="95">
        <v>4454.96677</v>
      </c>
      <c r="R20" s="95">
        <v>4005.23767</v>
      </c>
      <c r="S20" s="95">
        <v>3716.78748</v>
      </c>
      <c r="T20" s="95">
        <v>3165.89057</v>
      </c>
      <c r="U20" s="95">
        <v>13355.0833</v>
      </c>
      <c r="V20" s="95">
        <v>23504.818420000003</v>
      </c>
      <c r="W20" s="95">
        <v>2734.5938200000001</v>
      </c>
      <c r="X20" s="95">
        <v>2259.9725099999996</v>
      </c>
      <c r="Y20" s="95">
        <v>3195.6566400000002</v>
      </c>
      <c r="Z20" s="95">
        <v>3384.3980799999999</v>
      </c>
      <c r="AA20" s="95">
        <v>2608.22964</v>
      </c>
      <c r="AB20" s="95">
        <v>8385.5479299999988</v>
      </c>
      <c r="AC20" s="95">
        <v>6380.0804000000007</v>
      </c>
      <c r="AD20" s="95">
        <v>2826.4887899999999</v>
      </c>
      <c r="AE20" s="95">
        <v>8200.3704099999995</v>
      </c>
      <c r="AF20" s="95">
        <v>3534.7508399999997</v>
      </c>
      <c r="AG20" s="95">
        <v>3549.4690399999999</v>
      </c>
      <c r="AH20" s="95">
        <v>2718.6437900000001</v>
      </c>
      <c r="AI20" s="95">
        <v>569.42210999999998</v>
      </c>
      <c r="AJ20" s="95">
        <v>1013.29144</v>
      </c>
      <c r="AK20" s="95">
        <v>427.66917000000001</v>
      </c>
      <c r="AL20" s="95">
        <v>2441.8561500000001</v>
      </c>
      <c r="AM20" s="95">
        <v>553.67727000000002</v>
      </c>
      <c r="AN20" s="95">
        <v>6330.7058699999998</v>
      </c>
      <c r="AO20" s="95">
        <v>4695.7982499999998</v>
      </c>
      <c r="AP20" s="95">
        <v>1852.5417</v>
      </c>
      <c r="AQ20" s="95">
        <v>238070.15841999999</v>
      </c>
      <c r="AR20" s="160">
        <v>3.2130741785750191E-2</v>
      </c>
    </row>
    <row r="21" spans="1:44">
      <c r="A21" s="72" t="s">
        <v>156</v>
      </c>
      <c r="B21" s="57">
        <v>1121764.9192699997</v>
      </c>
      <c r="C21" s="57">
        <v>853712.8992499999</v>
      </c>
      <c r="D21" s="57">
        <v>379646.46238999994</v>
      </c>
      <c r="E21" s="57">
        <v>90455.623050000009</v>
      </c>
      <c r="F21" s="57">
        <v>195564.98119999998</v>
      </c>
      <c r="G21" s="57">
        <v>285787.70486</v>
      </c>
      <c r="H21" s="57">
        <v>173790.77069000003</v>
      </c>
      <c r="I21" s="57">
        <v>165864.14821999997</v>
      </c>
      <c r="J21" s="57">
        <v>152535.89535000001</v>
      </c>
      <c r="K21" s="57">
        <v>115181.61631999999</v>
      </c>
      <c r="L21" s="57">
        <v>74101.816039999991</v>
      </c>
      <c r="M21" s="57">
        <v>64258.463469999995</v>
      </c>
      <c r="N21" s="57">
        <v>247984.15456999998</v>
      </c>
      <c r="O21" s="57">
        <v>139141.55626000001</v>
      </c>
      <c r="P21" s="57">
        <v>82415.079930000007</v>
      </c>
      <c r="Q21" s="57">
        <v>56085.892969999994</v>
      </c>
      <c r="R21" s="57">
        <v>91105.733099999998</v>
      </c>
      <c r="S21" s="57">
        <v>171126.78881</v>
      </c>
      <c r="T21" s="57">
        <v>64950.565699999992</v>
      </c>
      <c r="U21" s="57">
        <v>269379.66905000003</v>
      </c>
      <c r="V21" s="57">
        <v>311552.09606999997</v>
      </c>
      <c r="W21" s="57">
        <v>105205.19072999999</v>
      </c>
      <c r="X21" s="57">
        <v>252196.66806999999</v>
      </c>
      <c r="Y21" s="57">
        <v>104324.14697</v>
      </c>
      <c r="Z21" s="57">
        <v>235379.53013</v>
      </c>
      <c r="AA21" s="57">
        <v>109327.13101</v>
      </c>
      <c r="AB21" s="57">
        <v>284365.18056999997</v>
      </c>
      <c r="AC21" s="57">
        <v>271538.98093999998</v>
      </c>
      <c r="AD21" s="57">
        <v>68267.747740000006</v>
      </c>
      <c r="AE21" s="57">
        <v>275143.52445999999</v>
      </c>
      <c r="AF21" s="57">
        <v>27709.713599999999</v>
      </c>
      <c r="AG21" s="57">
        <v>64556.853329999998</v>
      </c>
      <c r="AH21" s="57">
        <v>55903.244290000002</v>
      </c>
      <c r="AI21" s="57">
        <v>15054.366749999999</v>
      </c>
      <c r="AJ21" s="57">
        <v>42626.228589999992</v>
      </c>
      <c r="AK21" s="57">
        <v>5335.8693999999996</v>
      </c>
      <c r="AL21" s="57">
        <v>117571.75744</v>
      </c>
      <c r="AM21" s="57">
        <v>24929.753150000004</v>
      </c>
      <c r="AN21" s="57">
        <v>159350.93321000002</v>
      </c>
      <c r="AO21" s="57">
        <v>63728.239970000002</v>
      </c>
      <c r="AP21" s="57">
        <v>20498.028940000004</v>
      </c>
      <c r="AQ21" s="57">
        <v>7409419.9258599998</v>
      </c>
      <c r="AR21" s="161">
        <v>1</v>
      </c>
    </row>
    <row r="22" spans="1:44">
      <c r="A22" s="54" t="s">
        <v>734</v>
      </c>
      <c r="B22" s="160">
        <v>0.15139713101627159</v>
      </c>
      <c r="C22" s="160">
        <v>0.11521993729501176</v>
      </c>
      <c r="D22" s="160">
        <v>5.1238351475393663E-2</v>
      </c>
      <c r="E22" s="160">
        <v>1.2208192268101334E-2</v>
      </c>
      <c r="F22" s="160">
        <v>2.6394101448812279E-2</v>
      </c>
      <c r="G22" s="160">
        <v>3.857086083926186E-2</v>
      </c>
      <c r="H22" s="160">
        <v>2.3455381450772396E-2</v>
      </c>
      <c r="I22" s="160">
        <v>2.2385578072192793E-2</v>
      </c>
      <c r="J22" s="160">
        <v>2.058675265760368E-2</v>
      </c>
      <c r="K22" s="160">
        <v>1.5545294702220705E-2</v>
      </c>
      <c r="L22" s="160">
        <v>1.0001027986195439E-2</v>
      </c>
      <c r="M22" s="160">
        <v>8.6725363271324667E-3</v>
      </c>
      <c r="N22" s="160">
        <v>3.3468767737741205E-2</v>
      </c>
      <c r="O22" s="160">
        <v>1.8779008026576394E-2</v>
      </c>
      <c r="P22" s="160">
        <v>1.112301377903537E-2</v>
      </c>
      <c r="Q22" s="160">
        <v>7.5695389829710845E-3</v>
      </c>
      <c r="R22" s="160">
        <v>1.2295933286494826E-2</v>
      </c>
      <c r="S22" s="160">
        <v>2.3095841580356585E-2</v>
      </c>
      <c r="T22" s="160">
        <v>8.7659447500488749E-3</v>
      </c>
      <c r="U22" s="160">
        <v>3.6356377657827718E-2</v>
      </c>
      <c r="V22" s="160">
        <v>4.2048108919111989E-2</v>
      </c>
      <c r="W22" s="160">
        <v>1.4198843065004038E-2</v>
      </c>
      <c r="X22" s="160">
        <v>3.4037302595010893E-2</v>
      </c>
      <c r="Y22" s="160">
        <v>1.4079934463680874E-2</v>
      </c>
      <c r="Z22" s="160">
        <v>3.1767605627059915E-2</v>
      </c>
      <c r="AA22" s="160">
        <v>1.4755153858729443E-2</v>
      </c>
      <c r="AB22" s="160">
        <v>3.837887222149771E-2</v>
      </c>
      <c r="AC22" s="160">
        <v>3.6647805584926793E-2</v>
      </c>
      <c r="AD22" s="160">
        <v>9.213642690399447E-3</v>
      </c>
      <c r="AE22" s="160">
        <v>3.7134286788053049E-2</v>
      </c>
      <c r="AF22" s="160">
        <v>3.739795271056091E-3</v>
      </c>
      <c r="AG22" s="160">
        <v>8.7128080168174544E-3</v>
      </c>
      <c r="AH22" s="160">
        <v>7.5448881085669337E-3</v>
      </c>
      <c r="AI22" s="160">
        <v>2.0317874949235871E-3</v>
      </c>
      <c r="AJ22" s="160">
        <v>5.7529778331537112E-3</v>
      </c>
      <c r="AK22" s="160">
        <v>7.2014671234613191E-4</v>
      </c>
      <c r="AL22" s="160">
        <v>1.586787611128055E-2</v>
      </c>
      <c r="AM22" s="160">
        <v>3.3646025464141105E-3</v>
      </c>
      <c r="AN22" s="160">
        <v>2.1506532873624976E-2</v>
      </c>
      <c r="AO22" s="160">
        <v>8.6009755969666101E-3</v>
      </c>
      <c r="AP22" s="160">
        <v>2.7664822813536012E-3</v>
      </c>
      <c r="AQ22" s="160">
        <v>1</v>
      </c>
      <c r="AR22" s="160"/>
    </row>
    <row r="23" spans="1:44" ht="30" customHeight="1">
      <c r="A23" s="433" t="s">
        <v>735</v>
      </c>
      <c r="B23" s="73" t="s">
        <v>65</v>
      </c>
      <c r="C23" s="73" t="s">
        <v>66</v>
      </c>
      <c r="D23" s="73" t="s">
        <v>67</v>
      </c>
      <c r="E23" s="73" t="s">
        <v>68</v>
      </c>
      <c r="F23" s="73" t="s">
        <v>69</v>
      </c>
      <c r="G23" s="73" t="s">
        <v>70</v>
      </c>
      <c r="H23" s="73" t="s">
        <v>71</v>
      </c>
      <c r="I23" s="73" t="s">
        <v>72</v>
      </c>
      <c r="J23" s="73" t="s">
        <v>73</v>
      </c>
      <c r="K23" s="73" t="s">
        <v>74</v>
      </c>
      <c r="L23" s="73" t="s">
        <v>75</v>
      </c>
      <c r="M23" s="73" t="s">
        <v>76</v>
      </c>
      <c r="N23" s="73" t="s">
        <v>77</v>
      </c>
      <c r="O23" s="73" t="s">
        <v>78</v>
      </c>
      <c r="P23" s="73" t="s">
        <v>79</v>
      </c>
      <c r="Q23" s="73" t="s">
        <v>80</v>
      </c>
      <c r="R23" s="73" t="s">
        <v>81</v>
      </c>
      <c r="S23" s="73" t="s">
        <v>82</v>
      </c>
      <c r="T23" s="73" t="s">
        <v>83</v>
      </c>
      <c r="U23" s="73" t="s">
        <v>84</v>
      </c>
      <c r="V23" s="73" t="s">
        <v>85</v>
      </c>
      <c r="W23" s="73" t="s">
        <v>86</v>
      </c>
      <c r="X23" s="73" t="s">
        <v>87</v>
      </c>
      <c r="Y23" s="73" t="s">
        <v>88</v>
      </c>
      <c r="Z23" s="73" t="s">
        <v>89</v>
      </c>
      <c r="AA23" s="73" t="s">
        <v>90</v>
      </c>
      <c r="AB23" s="73" t="s">
        <v>91</v>
      </c>
      <c r="AC23" s="73" t="s">
        <v>92</v>
      </c>
      <c r="AD23" s="73" t="s">
        <v>93</v>
      </c>
      <c r="AE23" s="73" t="s">
        <v>94</v>
      </c>
      <c r="AF23" s="73" t="s">
        <v>514</v>
      </c>
      <c r="AG23" s="73" t="s">
        <v>1266</v>
      </c>
      <c r="AH23" s="73" t="s">
        <v>1275</v>
      </c>
      <c r="AI23" s="73" t="s">
        <v>1276</v>
      </c>
      <c r="AJ23" s="73" t="s">
        <v>1286</v>
      </c>
      <c r="AK23" s="73" t="s">
        <v>1287</v>
      </c>
      <c r="AL23" s="73" t="s">
        <v>1376</v>
      </c>
      <c r="AM23" s="73" t="s">
        <v>1495</v>
      </c>
      <c r="AN23" s="73" t="s">
        <v>1408</v>
      </c>
      <c r="AO23" s="73" t="s">
        <v>1409</v>
      </c>
      <c r="AP23" s="73" t="s">
        <v>1410</v>
      </c>
      <c r="AQ23" s="176" t="s">
        <v>515</v>
      </c>
      <c r="AR23" s="309" t="s">
        <v>677</v>
      </c>
    </row>
    <row r="24" spans="1:44">
      <c r="A24" s="100" t="s">
        <v>720</v>
      </c>
      <c r="B24" s="95">
        <v>0</v>
      </c>
      <c r="C24" s="95">
        <v>1</v>
      </c>
      <c r="D24" s="95">
        <v>0</v>
      </c>
      <c r="E24" s="95">
        <v>0</v>
      </c>
      <c r="F24" s="95">
        <v>0</v>
      </c>
      <c r="G24" s="95">
        <v>0</v>
      </c>
      <c r="H24" s="95">
        <v>0</v>
      </c>
      <c r="I24" s="95">
        <v>0</v>
      </c>
      <c r="J24" s="95">
        <v>0</v>
      </c>
      <c r="K24" s="95">
        <v>0</v>
      </c>
      <c r="L24" s="95">
        <v>0</v>
      </c>
      <c r="M24" s="95">
        <v>0</v>
      </c>
      <c r="N24" s="95">
        <v>0</v>
      </c>
      <c r="O24" s="95">
        <v>0</v>
      </c>
      <c r="P24" s="95">
        <v>0</v>
      </c>
      <c r="Q24" s="95">
        <v>0</v>
      </c>
      <c r="R24" s="95">
        <v>0</v>
      </c>
      <c r="S24" s="95">
        <v>0</v>
      </c>
      <c r="T24" s="95">
        <v>0</v>
      </c>
      <c r="U24" s="95">
        <v>0</v>
      </c>
      <c r="V24" s="95">
        <v>0</v>
      </c>
      <c r="W24" s="95">
        <v>0</v>
      </c>
      <c r="X24" s="95">
        <v>0</v>
      </c>
      <c r="Y24" s="95">
        <v>0</v>
      </c>
      <c r="Z24" s="95">
        <v>0</v>
      </c>
      <c r="AA24" s="95">
        <v>0</v>
      </c>
      <c r="AB24" s="95">
        <v>0</v>
      </c>
      <c r="AC24" s="95">
        <v>0</v>
      </c>
      <c r="AD24" s="95">
        <v>0</v>
      </c>
      <c r="AE24" s="95">
        <v>0</v>
      </c>
      <c r="AF24" s="95">
        <v>0</v>
      </c>
      <c r="AG24" s="95">
        <v>0</v>
      </c>
      <c r="AH24" s="95">
        <v>0</v>
      </c>
      <c r="AI24" s="95">
        <v>0</v>
      </c>
      <c r="AJ24" s="95">
        <v>0</v>
      </c>
      <c r="AK24" s="95">
        <v>0</v>
      </c>
      <c r="AL24" s="95">
        <v>0</v>
      </c>
      <c r="AM24" s="95">
        <v>0</v>
      </c>
      <c r="AN24" s="95">
        <v>0</v>
      </c>
      <c r="AO24" s="95">
        <v>0</v>
      </c>
      <c r="AP24" s="95">
        <v>0</v>
      </c>
      <c r="AQ24" s="95">
        <v>1</v>
      </c>
      <c r="AR24" s="160">
        <v>8.9750332524982006E-7</v>
      </c>
    </row>
    <row r="25" spans="1:44">
      <c r="A25" s="100" t="s">
        <v>721</v>
      </c>
      <c r="B25" s="95">
        <v>5</v>
      </c>
      <c r="C25" s="95">
        <v>1</v>
      </c>
      <c r="D25" s="95">
        <v>0</v>
      </c>
      <c r="E25" s="95">
        <v>0</v>
      </c>
      <c r="F25" s="95">
        <v>0</v>
      </c>
      <c r="G25" s="95">
        <v>0</v>
      </c>
      <c r="H25" s="95">
        <v>0</v>
      </c>
      <c r="I25" s="95">
        <v>0</v>
      </c>
      <c r="J25" s="95">
        <v>0</v>
      </c>
      <c r="K25" s="95">
        <v>0</v>
      </c>
      <c r="L25" s="95">
        <v>0</v>
      </c>
      <c r="M25" s="95">
        <v>0</v>
      </c>
      <c r="N25" s="95">
        <v>0</v>
      </c>
      <c r="O25" s="95">
        <v>0</v>
      </c>
      <c r="P25" s="95">
        <v>0</v>
      </c>
      <c r="Q25" s="95">
        <v>0</v>
      </c>
      <c r="R25" s="95">
        <v>0</v>
      </c>
      <c r="S25" s="95">
        <v>0</v>
      </c>
      <c r="T25" s="95">
        <v>0</v>
      </c>
      <c r="U25" s="95">
        <v>0</v>
      </c>
      <c r="V25" s="95">
        <v>0</v>
      </c>
      <c r="W25" s="95">
        <v>0</v>
      </c>
      <c r="X25" s="95">
        <v>0</v>
      </c>
      <c r="Y25" s="95">
        <v>0</v>
      </c>
      <c r="Z25" s="95">
        <v>1</v>
      </c>
      <c r="AA25" s="95">
        <v>0</v>
      </c>
      <c r="AB25" s="95">
        <v>0</v>
      </c>
      <c r="AC25" s="95">
        <v>0</v>
      </c>
      <c r="AD25" s="95">
        <v>0</v>
      </c>
      <c r="AE25" s="95">
        <v>0</v>
      </c>
      <c r="AF25" s="95">
        <v>0</v>
      </c>
      <c r="AG25" s="95">
        <v>0</v>
      </c>
      <c r="AH25" s="95">
        <v>0</v>
      </c>
      <c r="AI25" s="95">
        <v>0</v>
      </c>
      <c r="AJ25" s="95">
        <v>0</v>
      </c>
      <c r="AK25" s="95">
        <v>0</v>
      </c>
      <c r="AL25" s="95">
        <v>0</v>
      </c>
      <c r="AM25" s="95">
        <v>0</v>
      </c>
      <c r="AN25" s="95">
        <v>0</v>
      </c>
      <c r="AO25" s="95">
        <v>0</v>
      </c>
      <c r="AP25" s="95">
        <v>0</v>
      </c>
      <c r="AQ25" s="95">
        <v>7</v>
      </c>
      <c r="AR25" s="160">
        <v>6.2825232767487404E-6</v>
      </c>
    </row>
    <row r="26" spans="1:44">
      <c r="A26" s="100" t="s">
        <v>722</v>
      </c>
      <c r="B26" s="95">
        <v>16</v>
      </c>
      <c r="C26" s="95">
        <v>21</v>
      </c>
      <c r="D26" s="95">
        <v>1</v>
      </c>
      <c r="E26" s="95">
        <v>0</v>
      </c>
      <c r="F26" s="95">
        <v>0</v>
      </c>
      <c r="G26" s="95">
        <v>3</v>
      </c>
      <c r="H26" s="95">
        <v>1</v>
      </c>
      <c r="I26" s="95">
        <v>0</v>
      </c>
      <c r="J26" s="95">
        <v>0</v>
      </c>
      <c r="K26" s="95">
        <v>0</v>
      </c>
      <c r="L26" s="95">
        <v>0</v>
      </c>
      <c r="M26" s="95">
        <v>0</v>
      </c>
      <c r="N26" s="95">
        <v>0</v>
      </c>
      <c r="O26" s="95">
        <v>0</v>
      </c>
      <c r="P26" s="95">
        <v>0</v>
      </c>
      <c r="Q26" s="95">
        <v>0</v>
      </c>
      <c r="R26" s="95">
        <v>0</v>
      </c>
      <c r="S26" s="95">
        <v>0</v>
      </c>
      <c r="T26" s="95">
        <v>0</v>
      </c>
      <c r="U26" s="95">
        <v>0</v>
      </c>
      <c r="V26" s="95">
        <v>0</v>
      </c>
      <c r="W26" s="95">
        <v>0</v>
      </c>
      <c r="X26" s="95">
        <v>1</v>
      </c>
      <c r="Y26" s="95">
        <v>0</v>
      </c>
      <c r="Z26" s="95">
        <v>2</v>
      </c>
      <c r="AA26" s="95">
        <v>4</v>
      </c>
      <c r="AB26" s="95">
        <v>0</v>
      </c>
      <c r="AC26" s="95">
        <v>0</v>
      </c>
      <c r="AD26" s="95">
        <v>0</v>
      </c>
      <c r="AE26" s="95">
        <v>0</v>
      </c>
      <c r="AF26" s="95">
        <v>0</v>
      </c>
      <c r="AG26" s="95">
        <v>0</v>
      </c>
      <c r="AH26" s="95">
        <v>0</v>
      </c>
      <c r="AI26" s="95">
        <v>0</v>
      </c>
      <c r="AJ26" s="95">
        <v>0</v>
      </c>
      <c r="AK26" s="95">
        <v>0</v>
      </c>
      <c r="AL26" s="95">
        <v>0</v>
      </c>
      <c r="AM26" s="95">
        <v>0</v>
      </c>
      <c r="AN26" s="95">
        <v>2</v>
      </c>
      <c r="AO26" s="95">
        <v>1</v>
      </c>
      <c r="AP26" s="95">
        <v>0</v>
      </c>
      <c r="AQ26" s="95">
        <v>52</v>
      </c>
      <c r="AR26" s="160">
        <v>4.667017291299064E-5</v>
      </c>
    </row>
    <row r="27" spans="1:44">
      <c r="A27" s="100" t="s">
        <v>723</v>
      </c>
      <c r="B27" s="95">
        <v>54</v>
      </c>
      <c r="C27" s="95">
        <v>53</v>
      </c>
      <c r="D27" s="95">
        <v>23</v>
      </c>
      <c r="E27" s="95">
        <v>5</v>
      </c>
      <c r="F27" s="95">
        <v>20</v>
      </c>
      <c r="G27" s="95">
        <v>5</v>
      </c>
      <c r="H27" s="95">
        <v>9</v>
      </c>
      <c r="I27" s="95">
        <v>4</v>
      </c>
      <c r="J27" s="95">
        <v>8</v>
      </c>
      <c r="K27" s="95">
        <v>1</v>
      </c>
      <c r="L27" s="95">
        <v>1</v>
      </c>
      <c r="M27" s="95">
        <v>0</v>
      </c>
      <c r="N27" s="95">
        <v>3</v>
      </c>
      <c r="O27" s="95">
        <v>3</v>
      </c>
      <c r="P27" s="95">
        <v>1</v>
      </c>
      <c r="Q27" s="95">
        <v>3</v>
      </c>
      <c r="R27" s="95">
        <v>0</v>
      </c>
      <c r="S27" s="95">
        <v>2</v>
      </c>
      <c r="T27" s="95">
        <v>0</v>
      </c>
      <c r="U27" s="95">
        <v>3</v>
      </c>
      <c r="V27" s="95">
        <v>0</v>
      </c>
      <c r="W27" s="95">
        <v>4</v>
      </c>
      <c r="X27" s="95">
        <v>11</v>
      </c>
      <c r="Y27" s="95">
        <v>1</v>
      </c>
      <c r="Z27" s="95">
        <v>23</v>
      </c>
      <c r="AA27" s="95">
        <v>6</v>
      </c>
      <c r="AB27" s="95">
        <v>5</v>
      </c>
      <c r="AC27" s="95">
        <v>6</v>
      </c>
      <c r="AD27" s="95">
        <v>0</v>
      </c>
      <c r="AE27" s="95">
        <v>3</v>
      </c>
      <c r="AF27" s="95">
        <v>0</v>
      </c>
      <c r="AG27" s="95">
        <v>0</v>
      </c>
      <c r="AH27" s="95">
        <v>0</v>
      </c>
      <c r="AI27" s="95">
        <v>0</v>
      </c>
      <c r="AJ27" s="95">
        <v>4</v>
      </c>
      <c r="AK27" s="95">
        <v>0</v>
      </c>
      <c r="AL27" s="95">
        <v>0</v>
      </c>
      <c r="AM27" s="95">
        <v>0</v>
      </c>
      <c r="AN27" s="95">
        <v>2</v>
      </c>
      <c r="AO27" s="95">
        <v>0</v>
      </c>
      <c r="AP27" s="95">
        <v>0</v>
      </c>
      <c r="AQ27" s="95">
        <v>263</v>
      </c>
      <c r="AR27" s="160">
        <v>2.3604337454070267E-4</v>
      </c>
    </row>
    <row r="28" spans="1:44">
      <c r="A28" s="100" t="s">
        <v>724</v>
      </c>
      <c r="B28" s="95">
        <v>123</v>
      </c>
      <c r="C28" s="95">
        <v>121</v>
      </c>
      <c r="D28" s="95">
        <v>54</v>
      </c>
      <c r="E28" s="95">
        <v>10</v>
      </c>
      <c r="F28" s="95">
        <v>29</v>
      </c>
      <c r="G28" s="95">
        <v>17</v>
      </c>
      <c r="H28" s="95">
        <v>22</v>
      </c>
      <c r="I28" s="95">
        <v>9</v>
      </c>
      <c r="J28" s="95">
        <v>21</v>
      </c>
      <c r="K28" s="95">
        <v>2</v>
      </c>
      <c r="L28" s="95">
        <v>1</v>
      </c>
      <c r="M28" s="95">
        <v>8</v>
      </c>
      <c r="N28" s="95">
        <v>14</v>
      </c>
      <c r="O28" s="95">
        <v>16</v>
      </c>
      <c r="P28" s="95">
        <v>3</v>
      </c>
      <c r="Q28" s="95">
        <v>11</v>
      </c>
      <c r="R28" s="95">
        <v>6</v>
      </c>
      <c r="S28" s="95">
        <v>4</v>
      </c>
      <c r="T28" s="95">
        <v>1</v>
      </c>
      <c r="U28" s="95">
        <v>10</v>
      </c>
      <c r="V28" s="95">
        <v>5</v>
      </c>
      <c r="W28" s="95">
        <v>13</v>
      </c>
      <c r="X28" s="95">
        <v>33</v>
      </c>
      <c r="Y28" s="95">
        <v>2</v>
      </c>
      <c r="Z28" s="95">
        <v>32</v>
      </c>
      <c r="AA28" s="95">
        <v>18</v>
      </c>
      <c r="AB28" s="95">
        <v>19</v>
      </c>
      <c r="AC28" s="95">
        <v>24</v>
      </c>
      <c r="AD28" s="95">
        <v>11</v>
      </c>
      <c r="AE28" s="95">
        <v>2</v>
      </c>
      <c r="AF28" s="95">
        <v>0</v>
      </c>
      <c r="AG28" s="95">
        <v>3</v>
      </c>
      <c r="AH28" s="95">
        <v>5</v>
      </c>
      <c r="AI28" s="95">
        <v>1</v>
      </c>
      <c r="AJ28" s="95">
        <v>9</v>
      </c>
      <c r="AK28" s="95">
        <v>0</v>
      </c>
      <c r="AL28" s="95">
        <v>7</v>
      </c>
      <c r="AM28" s="95">
        <v>0</v>
      </c>
      <c r="AN28" s="95">
        <v>8</v>
      </c>
      <c r="AO28" s="95">
        <v>9</v>
      </c>
      <c r="AP28" s="95">
        <v>0</v>
      </c>
      <c r="AQ28" s="95">
        <v>683</v>
      </c>
      <c r="AR28" s="160">
        <v>6.1299477114562712E-4</v>
      </c>
    </row>
    <row r="29" spans="1:44">
      <c r="A29" s="100" t="s">
        <v>725</v>
      </c>
      <c r="B29" s="95">
        <v>292</v>
      </c>
      <c r="C29" s="95">
        <v>273</v>
      </c>
      <c r="D29" s="95">
        <v>116</v>
      </c>
      <c r="E29" s="95">
        <v>44</v>
      </c>
      <c r="F29" s="95">
        <v>60</v>
      </c>
      <c r="G29" s="95">
        <v>45</v>
      </c>
      <c r="H29" s="95">
        <v>45</v>
      </c>
      <c r="I29" s="95">
        <v>39</v>
      </c>
      <c r="J29" s="95">
        <v>35</v>
      </c>
      <c r="K29" s="95">
        <v>6</v>
      </c>
      <c r="L29" s="95">
        <v>9</v>
      </c>
      <c r="M29" s="95">
        <v>14</v>
      </c>
      <c r="N29" s="95">
        <v>45</v>
      </c>
      <c r="O29" s="95">
        <v>35</v>
      </c>
      <c r="P29" s="95">
        <v>7</v>
      </c>
      <c r="Q29" s="95">
        <v>25</v>
      </c>
      <c r="R29" s="95">
        <v>18</v>
      </c>
      <c r="S29" s="95">
        <v>31</v>
      </c>
      <c r="T29" s="95">
        <v>12</v>
      </c>
      <c r="U29" s="95">
        <v>68</v>
      </c>
      <c r="V29" s="95">
        <v>29</v>
      </c>
      <c r="W29" s="95">
        <v>17</v>
      </c>
      <c r="X29" s="95">
        <v>85</v>
      </c>
      <c r="Y29" s="95">
        <v>16</v>
      </c>
      <c r="Z29" s="95">
        <v>68</v>
      </c>
      <c r="AA29" s="95">
        <v>18</v>
      </c>
      <c r="AB29" s="95">
        <v>52</v>
      </c>
      <c r="AC29" s="95">
        <v>77</v>
      </c>
      <c r="AD29" s="95">
        <v>17</v>
      </c>
      <c r="AE29" s="95">
        <v>31</v>
      </c>
      <c r="AF29" s="95">
        <v>4</v>
      </c>
      <c r="AG29" s="95">
        <v>14</v>
      </c>
      <c r="AH29" s="95">
        <v>17</v>
      </c>
      <c r="AI29" s="95">
        <v>1</v>
      </c>
      <c r="AJ29" s="95">
        <v>7</v>
      </c>
      <c r="AK29" s="95">
        <v>2</v>
      </c>
      <c r="AL29" s="95">
        <v>26</v>
      </c>
      <c r="AM29" s="95">
        <v>9</v>
      </c>
      <c r="AN29" s="95">
        <v>24</v>
      </c>
      <c r="AO29" s="95">
        <v>22</v>
      </c>
      <c r="AP29" s="95">
        <v>1</v>
      </c>
      <c r="AQ29" s="95">
        <v>1756</v>
      </c>
      <c r="AR29" s="160">
        <v>1.5760158391386839E-3</v>
      </c>
    </row>
    <row r="30" spans="1:44">
      <c r="A30" s="100" t="s">
        <v>726</v>
      </c>
      <c r="B30" s="95">
        <v>479</v>
      </c>
      <c r="C30" s="95">
        <v>341</v>
      </c>
      <c r="D30" s="95">
        <v>195</v>
      </c>
      <c r="E30" s="95">
        <v>29</v>
      </c>
      <c r="F30" s="95">
        <v>78</v>
      </c>
      <c r="G30" s="95">
        <v>100</v>
      </c>
      <c r="H30" s="95">
        <v>44</v>
      </c>
      <c r="I30" s="95">
        <v>61</v>
      </c>
      <c r="J30" s="95">
        <v>48</v>
      </c>
      <c r="K30" s="95">
        <v>44</v>
      </c>
      <c r="L30" s="95">
        <v>15</v>
      </c>
      <c r="M30" s="95">
        <v>24</v>
      </c>
      <c r="N30" s="95">
        <v>105</v>
      </c>
      <c r="O30" s="95">
        <v>50</v>
      </c>
      <c r="P30" s="95">
        <v>20</v>
      </c>
      <c r="Q30" s="95">
        <v>22</v>
      </c>
      <c r="R30" s="95">
        <v>36</v>
      </c>
      <c r="S30" s="95">
        <v>97</v>
      </c>
      <c r="T30" s="95">
        <v>23</v>
      </c>
      <c r="U30" s="95">
        <v>108</v>
      </c>
      <c r="V30" s="95">
        <v>73</v>
      </c>
      <c r="W30" s="95">
        <v>53</v>
      </c>
      <c r="X30" s="95">
        <v>118</v>
      </c>
      <c r="Y30" s="95">
        <v>34</v>
      </c>
      <c r="Z30" s="95">
        <v>105</v>
      </c>
      <c r="AA30" s="95">
        <v>27</v>
      </c>
      <c r="AB30" s="95">
        <v>91</v>
      </c>
      <c r="AC30" s="95">
        <v>129</v>
      </c>
      <c r="AD30" s="95">
        <v>46</v>
      </c>
      <c r="AE30" s="95">
        <v>39</v>
      </c>
      <c r="AF30" s="95">
        <v>10</v>
      </c>
      <c r="AG30" s="95">
        <v>21</v>
      </c>
      <c r="AH30" s="95">
        <v>29</v>
      </c>
      <c r="AI30" s="95">
        <v>7</v>
      </c>
      <c r="AJ30" s="95">
        <v>18</v>
      </c>
      <c r="AK30" s="95">
        <v>6</v>
      </c>
      <c r="AL30" s="95">
        <v>68</v>
      </c>
      <c r="AM30" s="95">
        <v>8</v>
      </c>
      <c r="AN30" s="95">
        <v>64</v>
      </c>
      <c r="AO30" s="95">
        <v>16</v>
      </c>
      <c r="AP30" s="95">
        <v>9</v>
      </c>
      <c r="AQ30" s="95">
        <v>2890</v>
      </c>
      <c r="AR30" s="160">
        <v>2.5937846099719801E-3</v>
      </c>
    </row>
    <row r="31" spans="1:44">
      <c r="A31" s="100" t="s">
        <v>727</v>
      </c>
      <c r="B31" s="95">
        <v>503</v>
      </c>
      <c r="C31" s="95">
        <v>427</v>
      </c>
      <c r="D31" s="95">
        <v>256</v>
      </c>
      <c r="E31" s="95">
        <v>47</v>
      </c>
      <c r="F31" s="95">
        <v>83</v>
      </c>
      <c r="G31" s="95">
        <v>160</v>
      </c>
      <c r="H31" s="95">
        <v>92</v>
      </c>
      <c r="I31" s="95">
        <v>112</v>
      </c>
      <c r="J31" s="95">
        <v>83</v>
      </c>
      <c r="K31" s="95">
        <v>84</v>
      </c>
      <c r="L31" s="95">
        <v>41</v>
      </c>
      <c r="M31" s="95">
        <v>54</v>
      </c>
      <c r="N31" s="95">
        <v>179</v>
      </c>
      <c r="O31" s="95">
        <v>86</v>
      </c>
      <c r="P31" s="95">
        <v>72</v>
      </c>
      <c r="Q31" s="95">
        <v>27</v>
      </c>
      <c r="R31" s="95">
        <v>71</v>
      </c>
      <c r="S31" s="95">
        <v>141</v>
      </c>
      <c r="T31" s="95">
        <v>44</v>
      </c>
      <c r="U31" s="95">
        <v>184</v>
      </c>
      <c r="V31" s="95">
        <v>160</v>
      </c>
      <c r="W31" s="95">
        <v>60</v>
      </c>
      <c r="X31" s="95">
        <v>166</v>
      </c>
      <c r="Y31" s="95">
        <v>74</v>
      </c>
      <c r="Z31" s="95">
        <v>126</v>
      </c>
      <c r="AA31" s="95">
        <v>43</v>
      </c>
      <c r="AB31" s="95">
        <v>210</v>
      </c>
      <c r="AC31" s="95">
        <v>217</v>
      </c>
      <c r="AD31" s="95">
        <v>38</v>
      </c>
      <c r="AE31" s="95">
        <v>151</v>
      </c>
      <c r="AF31" s="95">
        <v>14</v>
      </c>
      <c r="AG31" s="95">
        <v>40</v>
      </c>
      <c r="AH31" s="95">
        <v>41</v>
      </c>
      <c r="AI31" s="95">
        <v>21</v>
      </c>
      <c r="AJ31" s="95">
        <v>33</v>
      </c>
      <c r="AK31" s="95">
        <v>5</v>
      </c>
      <c r="AL31" s="95">
        <v>95</v>
      </c>
      <c r="AM31" s="95">
        <v>22</v>
      </c>
      <c r="AN31" s="95">
        <v>98</v>
      </c>
      <c r="AO31" s="95">
        <v>46</v>
      </c>
      <c r="AP31" s="95">
        <v>18</v>
      </c>
      <c r="AQ31" s="95">
        <v>4424</v>
      </c>
      <c r="AR31" s="160">
        <v>3.9705547109052039E-3</v>
      </c>
    </row>
    <row r="32" spans="1:44">
      <c r="A32" s="100" t="s">
        <v>728</v>
      </c>
      <c r="B32" s="95">
        <v>414</v>
      </c>
      <c r="C32" s="95">
        <v>331</v>
      </c>
      <c r="D32" s="95">
        <v>199</v>
      </c>
      <c r="E32" s="95">
        <v>40</v>
      </c>
      <c r="F32" s="95">
        <v>77</v>
      </c>
      <c r="G32" s="95">
        <v>153</v>
      </c>
      <c r="H32" s="95">
        <v>77</v>
      </c>
      <c r="I32" s="95">
        <v>83</v>
      </c>
      <c r="J32" s="95">
        <v>59</v>
      </c>
      <c r="K32" s="95">
        <v>95</v>
      </c>
      <c r="L32" s="95">
        <v>27</v>
      </c>
      <c r="M32" s="95">
        <v>38</v>
      </c>
      <c r="N32" s="95">
        <v>135</v>
      </c>
      <c r="O32" s="95">
        <v>65</v>
      </c>
      <c r="P32" s="95">
        <v>36</v>
      </c>
      <c r="Q32" s="95">
        <v>9</v>
      </c>
      <c r="R32" s="95">
        <v>58</v>
      </c>
      <c r="S32" s="95">
        <v>124</v>
      </c>
      <c r="T32" s="95">
        <v>37</v>
      </c>
      <c r="U32" s="95">
        <v>147</v>
      </c>
      <c r="V32" s="95">
        <v>137</v>
      </c>
      <c r="W32" s="95">
        <v>49</v>
      </c>
      <c r="X32" s="95">
        <v>131</v>
      </c>
      <c r="Y32" s="95">
        <v>74</v>
      </c>
      <c r="Z32" s="95">
        <v>97</v>
      </c>
      <c r="AA32" s="95">
        <v>31</v>
      </c>
      <c r="AB32" s="95">
        <v>150</v>
      </c>
      <c r="AC32" s="95">
        <v>146</v>
      </c>
      <c r="AD32" s="95">
        <v>20</v>
      </c>
      <c r="AE32" s="95">
        <v>201</v>
      </c>
      <c r="AF32" s="95">
        <v>10</v>
      </c>
      <c r="AG32" s="95">
        <v>27</v>
      </c>
      <c r="AH32" s="95">
        <v>29</v>
      </c>
      <c r="AI32" s="95">
        <v>4</v>
      </c>
      <c r="AJ32" s="95">
        <v>17</v>
      </c>
      <c r="AK32" s="95">
        <v>1</v>
      </c>
      <c r="AL32" s="95">
        <v>72</v>
      </c>
      <c r="AM32" s="95">
        <v>9</v>
      </c>
      <c r="AN32" s="95">
        <v>101</v>
      </c>
      <c r="AO32" s="95">
        <v>30</v>
      </c>
      <c r="AP32" s="95">
        <v>13</v>
      </c>
      <c r="AQ32" s="95">
        <v>3553</v>
      </c>
      <c r="AR32" s="160">
        <v>3.1888293146126105E-3</v>
      </c>
    </row>
    <row r="33" spans="1:44">
      <c r="A33" s="100" t="s">
        <v>729</v>
      </c>
      <c r="B33" s="95">
        <v>910</v>
      </c>
      <c r="C33" s="95">
        <v>633</v>
      </c>
      <c r="D33" s="95">
        <v>348</v>
      </c>
      <c r="E33" s="95">
        <v>66</v>
      </c>
      <c r="F33" s="95">
        <v>190</v>
      </c>
      <c r="G33" s="95">
        <v>443</v>
      </c>
      <c r="H33" s="95">
        <v>246</v>
      </c>
      <c r="I33" s="95">
        <v>295</v>
      </c>
      <c r="J33" s="95">
        <v>213</v>
      </c>
      <c r="K33" s="95">
        <v>263</v>
      </c>
      <c r="L33" s="95">
        <v>120</v>
      </c>
      <c r="M33" s="95">
        <v>112</v>
      </c>
      <c r="N33" s="95">
        <v>401</v>
      </c>
      <c r="O33" s="95">
        <v>210</v>
      </c>
      <c r="P33" s="95">
        <v>193</v>
      </c>
      <c r="Q33" s="95">
        <v>22</v>
      </c>
      <c r="R33" s="95">
        <v>174</v>
      </c>
      <c r="S33" s="95">
        <v>312</v>
      </c>
      <c r="T33" s="95">
        <v>123</v>
      </c>
      <c r="U33" s="95">
        <v>414</v>
      </c>
      <c r="V33" s="95">
        <v>541</v>
      </c>
      <c r="W33" s="95">
        <v>147</v>
      </c>
      <c r="X33" s="95">
        <v>338</v>
      </c>
      <c r="Y33" s="95">
        <v>206</v>
      </c>
      <c r="Z33" s="95">
        <v>206</v>
      </c>
      <c r="AA33" s="95">
        <v>106</v>
      </c>
      <c r="AB33" s="95">
        <v>628</v>
      </c>
      <c r="AC33" s="95">
        <v>403</v>
      </c>
      <c r="AD33" s="95">
        <v>102</v>
      </c>
      <c r="AE33" s="95">
        <v>702</v>
      </c>
      <c r="AF33" s="95">
        <v>40</v>
      </c>
      <c r="AG33" s="95">
        <v>111</v>
      </c>
      <c r="AH33" s="95">
        <v>89</v>
      </c>
      <c r="AI33" s="95">
        <v>30</v>
      </c>
      <c r="AJ33" s="95">
        <v>58</v>
      </c>
      <c r="AK33" s="95">
        <v>4</v>
      </c>
      <c r="AL33" s="95">
        <v>215</v>
      </c>
      <c r="AM33" s="95">
        <v>50</v>
      </c>
      <c r="AN33" s="95">
        <v>278</v>
      </c>
      <c r="AO33" s="95">
        <v>56</v>
      </c>
      <c r="AP33" s="95">
        <v>36</v>
      </c>
      <c r="AQ33" s="95">
        <v>10034</v>
      </c>
      <c r="AR33" s="160">
        <v>9.0055483655566947E-3</v>
      </c>
    </row>
    <row r="34" spans="1:44">
      <c r="A34" s="100" t="s">
        <v>730</v>
      </c>
      <c r="B34" s="95">
        <v>1882</v>
      </c>
      <c r="C34" s="95">
        <v>1084</v>
      </c>
      <c r="D34" s="95">
        <v>635</v>
      </c>
      <c r="E34" s="95">
        <v>191</v>
      </c>
      <c r="F34" s="95">
        <v>357</v>
      </c>
      <c r="G34" s="95">
        <v>873</v>
      </c>
      <c r="H34" s="95">
        <v>471</v>
      </c>
      <c r="I34" s="95">
        <v>589</v>
      </c>
      <c r="J34" s="95">
        <v>449</v>
      </c>
      <c r="K34" s="95">
        <v>490</v>
      </c>
      <c r="L34" s="95">
        <v>275</v>
      </c>
      <c r="M34" s="95">
        <v>174</v>
      </c>
      <c r="N34" s="95">
        <v>831</v>
      </c>
      <c r="O34" s="95">
        <v>428</v>
      </c>
      <c r="P34" s="95">
        <v>338</v>
      </c>
      <c r="Q34" s="95">
        <v>68</v>
      </c>
      <c r="R34" s="95">
        <v>317</v>
      </c>
      <c r="S34" s="95">
        <v>558</v>
      </c>
      <c r="T34" s="95">
        <v>220</v>
      </c>
      <c r="U34" s="95">
        <v>844</v>
      </c>
      <c r="V34" s="95">
        <v>1315</v>
      </c>
      <c r="W34" s="95">
        <v>300</v>
      </c>
      <c r="X34" s="95">
        <v>513</v>
      </c>
      <c r="Y34" s="95">
        <v>455</v>
      </c>
      <c r="Z34" s="95">
        <v>393</v>
      </c>
      <c r="AA34" s="95">
        <v>232</v>
      </c>
      <c r="AB34" s="95">
        <v>791</v>
      </c>
      <c r="AC34" s="95">
        <v>677</v>
      </c>
      <c r="AD34" s="95">
        <v>115</v>
      </c>
      <c r="AE34" s="95">
        <v>1095</v>
      </c>
      <c r="AF34" s="95">
        <v>104</v>
      </c>
      <c r="AG34" s="95">
        <v>218</v>
      </c>
      <c r="AH34" s="95">
        <v>146</v>
      </c>
      <c r="AI34" s="95">
        <v>40</v>
      </c>
      <c r="AJ34" s="95">
        <v>77</v>
      </c>
      <c r="AK34" s="95">
        <v>9</v>
      </c>
      <c r="AL34" s="95">
        <v>425</v>
      </c>
      <c r="AM34" s="95">
        <v>89</v>
      </c>
      <c r="AN34" s="95">
        <v>519</v>
      </c>
      <c r="AO34" s="95">
        <v>164</v>
      </c>
      <c r="AP34" s="95">
        <v>59</v>
      </c>
      <c r="AQ34" s="95">
        <v>18810</v>
      </c>
      <c r="AR34" s="160">
        <v>1.6882037547949116E-2</v>
      </c>
    </row>
    <row r="35" spans="1:44">
      <c r="A35" s="100" t="s">
        <v>731</v>
      </c>
      <c r="B35" s="95">
        <v>7112</v>
      </c>
      <c r="C35" s="95">
        <v>3058</v>
      </c>
      <c r="D35" s="95">
        <v>1655</v>
      </c>
      <c r="E35" s="95">
        <v>616</v>
      </c>
      <c r="F35" s="95">
        <v>1024</v>
      </c>
      <c r="G35" s="95">
        <v>2954</v>
      </c>
      <c r="H35" s="95">
        <v>1360</v>
      </c>
      <c r="I35" s="95">
        <v>1534</v>
      </c>
      <c r="J35" s="95">
        <v>1291</v>
      </c>
      <c r="K35" s="95">
        <v>1246</v>
      </c>
      <c r="L35" s="95">
        <v>1201</v>
      </c>
      <c r="M35" s="95">
        <v>564</v>
      </c>
      <c r="N35" s="95">
        <v>2763</v>
      </c>
      <c r="O35" s="95">
        <v>1393</v>
      </c>
      <c r="P35" s="95">
        <v>957</v>
      </c>
      <c r="Q35" s="95">
        <v>327</v>
      </c>
      <c r="R35" s="95">
        <v>753</v>
      </c>
      <c r="S35" s="95">
        <v>1508</v>
      </c>
      <c r="T35" s="95">
        <v>917</v>
      </c>
      <c r="U35" s="95">
        <v>3118</v>
      </c>
      <c r="V35" s="95">
        <v>5410</v>
      </c>
      <c r="W35" s="95">
        <v>921</v>
      </c>
      <c r="X35" s="95">
        <v>1310</v>
      </c>
      <c r="Y35" s="95">
        <v>1221</v>
      </c>
      <c r="Z35" s="95">
        <v>741</v>
      </c>
      <c r="AA35" s="95">
        <v>747</v>
      </c>
      <c r="AB35" s="95">
        <v>3030</v>
      </c>
      <c r="AC35" s="95">
        <v>2138</v>
      </c>
      <c r="AD35" s="95">
        <v>511</v>
      </c>
      <c r="AE35" s="95">
        <v>3873</v>
      </c>
      <c r="AF35" s="95">
        <v>421</v>
      </c>
      <c r="AG35" s="95">
        <v>933</v>
      </c>
      <c r="AH35" s="95">
        <v>403</v>
      </c>
      <c r="AI35" s="95">
        <v>93</v>
      </c>
      <c r="AJ35" s="95">
        <v>157</v>
      </c>
      <c r="AK35" s="95">
        <v>30</v>
      </c>
      <c r="AL35" s="95">
        <v>873</v>
      </c>
      <c r="AM35" s="95">
        <v>233</v>
      </c>
      <c r="AN35" s="95">
        <v>1488</v>
      </c>
      <c r="AO35" s="95">
        <v>458</v>
      </c>
      <c r="AP35" s="95">
        <v>275</v>
      </c>
      <c r="AQ35" s="95">
        <v>60617</v>
      </c>
      <c r="AR35" s="160">
        <v>5.4403959066668339E-2</v>
      </c>
    </row>
    <row r="36" spans="1:44">
      <c r="A36" s="100" t="s">
        <v>732</v>
      </c>
      <c r="B36" s="95">
        <v>5136</v>
      </c>
      <c r="C36" s="95">
        <v>1565</v>
      </c>
      <c r="D36" s="95">
        <v>802</v>
      </c>
      <c r="E36" s="95">
        <v>361</v>
      </c>
      <c r="F36" s="95">
        <v>425</v>
      </c>
      <c r="G36" s="95">
        <v>1739</v>
      </c>
      <c r="H36" s="95">
        <v>709</v>
      </c>
      <c r="I36" s="95">
        <v>596</v>
      </c>
      <c r="J36" s="95">
        <v>701</v>
      </c>
      <c r="K36" s="95">
        <v>469</v>
      </c>
      <c r="L36" s="95">
        <v>827</v>
      </c>
      <c r="M36" s="95">
        <v>276</v>
      </c>
      <c r="N36" s="95">
        <v>1354</v>
      </c>
      <c r="O36" s="95">
        <v>566</v>
      </c>
      <c r="P36" s="95">
        <v>391</v>
      </c>
      <c r="Q36" s="95">
        <v>252</v>
      </c>
      <c r="R36" s="95">
        <v>609</v>
      </c>
      <c r="S36" s="95">
        <v>596</v>
      </c>
      <c r="T36" s="95">
        <v>416</v>
      </c>
      <c r="U36" s="95">
        <v>1580</v>
      </c>
      <c r="V36" s="95">
        <v>3083</v>
      </c>
      <c r="W36" s="95">
        <v>436</v>
      </c>
      <c r="X36" s="95">
        <v>458</v>
      </c>
      <c r="Y36" s="95">
        <v>494</v>
      </c>
      <c r="Z36" s="95">
        <v>345</v>
      </c>
      <c r="AA36" s="95">
        <v>355</v>
      </c>
      <c r="AB36" s="95">
        <v>1419</v>
      </c>
      <c r="AC36" s="95">
        <v>974</v>
      </c>
      <c r="AD36" s="95">
        <v>208</v>
      </c>
      <c r="AE36" s="95">
        <v>1322</v>
      </c>
      <c r="AF36" s="95">
        <v>317</v>
      </c>
      <c r="AG36" s="95">
        <v>587</v>
      </c>
      <c r="AH36" s="95">
        <v>200</v>
      </c>
      <c r="AI36" s="95">
        <v>52</v>
      </c>
      <c r="AJ36" s="95">
        <v>79</v>
      </c>
      <c r="AK36" s="95">
        <v>26</v>
      </c>
      <c r="AL36" s="95">
        <v>291</v>
      </c>
      <c r="AM36" s="95">
        <v>90</v>
      </c>
      <c r="AN36" s="95">
        <v>846</v>
      </c>
      <c r="AO36" s="95">
        <v>285</v>
      </c>
      <c r="AP36" s="95">
        <v>172</v>
      </c>
      <c r="AQ36" s="95">
        <v>31409</v>
      </c>
      <c r="AR36" s="160">
        <v>2.8189681942771598E-2</v>
      </c>
    </row>
    <row r="37" spans="1:44">
      <c r="A37" s="100" t="s">
        <v>733</v>
      </c>
      <c r="B37" s="95">
        <v>193570</v>
      </c>
      <c r="C37" s="95">
        <v>90154</v>
      </c>
      <c r="D37" s="95">
        <v>31394</v>
      </c>
      <c r="E37" s="95">
        <v>13859</v>
      </c>
      <c r="F37" s="95">
        <v>11484</v>
      </c>
      <c r="G37" s="95">
        <v>40659</v>
      </c>
      <c r="H37" s="95">
        <v>18171</v>
      </c>
      <c r="I37" s="95">
        <v>18662</v>
      </c>
      <c r="J37" s="95">
        <v>24839</v>
      </c>
      <c r="K37" s="95">
        <v>13014</v>
      </c>
      <c r="L37" s="95">
        <v>19087</v>
      </c>
      <c r="M37" s="95">
        <v>11518</v>
      </c>
      <c r="N37" s="95">
        <v>24869</v>
      </c>
      <c r="O37" s="95">
        <v>15773</v>
      </c>
      <c r="P37" s="95">
        <v>10834</v>
      </c>
      <c r="Q37" s="95">
        <v>29689</v>
      </c>
      <c r="R37" s="95">
        <v>13461</v>
      </c>
      <c r="S37" s="95">
        <v>16483</v>
      </c>
      <c r="T37" s="95">
        <v>9896</v>
      </c>
      <c r="U37" s="95">
        <v>29774</v>
      </c>
      <c r="V37" s="95">
        <v>45306</v>
      </c>
      <c r="W37" s="95">
        <v>13927</v>
      </c>
      <c r="X37" s="95">
        <v>13606</v>
      </c>
      <c r="Y37" s="95">
        <v>14411</v>
      </c>
      <c r="Z37" s="95">
        <v>18086</v>
      </c>
      <c r="AA37" s="95">
        <v>8835</v>
      </c>
      <c r="AB37" s="95">
        <v>29415</v>
      </c>
      <c r="AC37" s="95">
        <v>38812</v>
      </c>
      <c r="AD37" s="95">
        <v>26778</v>
      </c>
      <c r="AE37" s="95">
        <v>25682</v>
      </c>
      <c r="AF37" s="95">
        <v>7546</v>
      </c>
      <c r="AG37" s="95">
        <v>7314</v>
      </c>
      <c r="AH37" s="95">
        <v>17541</v>
      </c>
      <c r="AI37" s="95">
        <v>5034</v>
      </c>
      <c r="AJ37" s="95">
        <v>4590</v>
      </c>
      <c r="AK37" s="95">
        <v>3765</v>
      </c>
      <c r="AL37" s="95">
        <v>15235</v>
      </c>
      <c r="AM37" s="95">
        <v>2705</v>
      </c>
      <c r="AN37" s="95">
        <v>18721</v>
      </c>
      <c r="AO37" s="95">
        <v>20838</v>
      </c>
      <c r="AP37" s="95">
        <v>4366</v>
      </c>
      <c r="AQ37" s="95">
        <v>979703</v>
      </c>
      <c r="AR37" s="160">
        <v>0.87928670025722444</v>
      </c>
    </row>
    <row r="38" spans="1:44">
      <c r="A38" s="72" t="s">
        <v>156</v>
      </c>
      <c r="B38" s="57">
        <v>210496</v>
      </c>
      <c r="C38" s="57">
        <v>98063</v>
      </c>
      <c r="D38" s="57">
        <v>35678</v>
      </c>
      <c r="E38" s="57">
        <v>15268</v>
      </c>
      <c r="F38" s="57">
        <v>13827</v>
      </c>
      <c r="G38" s="57">
        <v>47151</v>
      </c>
      <c r="H38" s="57">
        <v>21247</v>
      </c>
      <c r="I38" s="57">
        <v>21984</v>
      </c>
      <c r="J38" s="57">
        <v>27747</v>
      </c>
      <c r="K38" s="57">
        <v>15714</v>
      </c>
      <c r="L38" s="57">
        <v>21604</v>
      </c>
      <c r="M38" s="57">
        <v>12782</v>
      </c>
      <c r="N38" s="57">
        <v>30699</v>
      </c>
      <c r="O38" s="57">
        <v>18625</v>
      </c>
      <c r="P38" s="57">
        <v>12852</v>
      </c>
      <c r="Q38" s="57">
        <v>30455</v>
      </c>
      <c r="R38" s="57">
        <v>15503</v>
      </c>
      <c r="S38" s="57">
        <v>19856</v>
      </c>
      <c r="T38" s="57">
        <v>11689</v>
      </c>
      <c r="U38" s="57">
        <v>36250</v>
      </c>
      <c r="V38" s="57">
        <v>56059</v>
      </c>
      <c r="W38" s="57">
        <v>15927</v>
      </c>
      <c r="X38" s="57">
        <v>16770</v>
      </c>
      <c r="Y38" s="57">
        <v>16988</v>
      </c>
      <c r="Z38" s="57">
        <v>20225</v>
      </c>
      <c r="AA38" s="57">
        <v>10422</v>
      </c>
      <c r="AB38" s="57">
        <v>35810</v>
      </c>
      <c r="AC38" s="57">
        <v>43603</v>
      </c>
      <c r="AD38" s="57">
        <v>27846</v>
      </c>
      <c r="AE38" s="57">
        <v>33101</v>
      </c>
      <c r="AF38" s="57">
        <v>8466</v>
      </c>
      <c r="AG38" s="57">
        <v>9268</v>
      </c>
      <c r="AH38" s="57">
        <v>18500</v>
      </c>
      <c r="AI38" s="57">
        <v>5283</v>
      </c>
      <c r="AJ38" s="57">
        <v>5049</v>
      </c>
      <c r="AK38" s="57">
        <v>3848</v>
      </c>
      <c r="AL38" s="57">
        <v>17307</v>
      </c>
      <c r="AM38" s="57">
        <v>3215</v>
      </c>
      <c r="AN38" s="57">
        <v>22151</v>
      </c>
      <c r="AO38" s="57">
        <v>21925</v>
      </c>
      <c r="AP38" s="57">
        <v>4949</v>
      </c>
      <c r="AQ38" s="57">
        <v>1114202</v>
      </c>
      <c r="AR38" s="161">
        <v>1</v>
      </c>
    </row>
    <row r="39" spans="1:44">
      <c r="A39" s="54" t="s">
        <v>734</v>
      </c>
      <c r="B39" s="160">
        <v>0.18892085995178612</v>
      </c>
      <c r="C39" s="160">
        <v>8.8011868583973099E-2</v>
      </c>
      <c r="D39" s="160">
        <v>3.202112363826308E-2</v>
      </c>
      <c r="E39" s="160">
        <v>1.3703080769914253E-2</v>
      </c>
      <c r="F39" s="160">
        <v>1.2409778478229262E-2</v>
      </c>
      <c r="G39" s="160">
        <v>4.2318179288854264E-2</v>
      </c>
      <c r="H39" s="160">
        <v>1.9069253151582928E-2</v>
      </c>
      <c r="I39" s="160">
        <v>1.9730713102292043E-2</v>
      </c>
      <c r="J39" s="160">
        <v>2.4903024765706758E-2</v>
      </c>
      <c r="K39" s="160">
        <v>1.4103367252975672E-2</v>
      </c>
      <c r="L39" s="160">
        <v>1.9389661838697111E-2</v>
      </c>
      <c r="M39" s="160">
        <v>1.1471887503343201E-2</v>
      </c>
      <c r="N39" s="160">
        <v>2.7552454581844226E-2</v>
      </c>
      <c r="O39" s="160">
        <v>1.6715999432777899E-2</v>
      </c>
      <c r="P39" s="160">
        <v>1.1534712736110687E-2</v>
      </c>
      <c r="Q39" s="160">
        <v>2.733346377048327E-2</v>
      </c>
      <c r="R39" s="160">
        <v>1.391399405134796E-2</v>
      </c>
      <c r="S39" s="160">
        <v>1.7820826026160426E-2</v>
      </c>
      <c r="T39" s="160">
        <v>1.0490916368845147E-2</v>
      </c>
      <c r="U39" s="160">
        <v>3.2534495540305977E-2</v>
      </c>
      <c r="V39" s="160">
        <v>5.0313138910179661E-2</v>
      </c>
      <c r="W39" s="160">
        <v>1.4294535461253885E-2</v>
      </c>
      <c r="X39" s="160">
        <v>1.5051130764439482E-2</v>
      </c>
      <c r="Y39" s="160">
        <v>1.5246786489343944E-2</v>
      </c>
      <c r="Z39" s="160">
        <v>1.815200475317761E-2</v>
      </c>
      <c r="AA39" s="160">
        <v>9.3537796557536246E-3</v>
      </c>
      <c r="AB39" s="160">
        <v>3.2139594077196056E-2</v>
      </c>
      <c r="AC39" s="160">
        <v>3.9133837490867907E-2</v>
      </c>
      <c r="AD39" s="160">
        <v>2.4991877594906488E-2</v>
      </c>
      <c r="AE39" s="160">
        <v>2.9708257569094294E-2</v>
      </c>
      <c r="AF39" s="160">
        <v>7.5982631515649768E-3</v>
      </c>
      <c r="AG39" s="160">
        <v>8.3180608184153324E-3</v>
      </c>
      <c r="AH39" s="160">
        <v>1.6603811517121671E-2</v>
      </c>
      <c r="AI39" s="160">
        <v>4.7415100672947991E-3</v>
      </c>
      <c r="AJ39" s="160">
        <v>4.5314942891863412E-3</v>
      </c>
      <c r="AK39" s="160">
        <v>3.4535927955613075E-3</v>
      </c>
      <c r="AL39" s="160">
        <v>1.5533090050098636E-2</v>
      </c>
      <c r="AM39" s="160">
        <v>2.8854731906781715E-3</v>
      </c>
      <c r="AN39" s="160">
        <v>1.9880596157608763E-2</v>
      </c>
      <c r="AO39" s="160">
        <v>1.9677760406102304E-2</v>
      </c>
      <c r="AP39" s="160">
        <v>4.4417439566613592E-3</v>
      </c>
      <c r="AQ39" s="160">
        <v>1</v>
      </c>
      <c r="AR39" s="160"/>
    </row>
    <row r="40" spans="1:44" ht="15.75" thickBot="1">
      <c r="A40" s="527"/>
      <c r="B40" s="528"/>
      <c r="C40" s="528"/>
      <c r="D40" s="528"/>
      <c r="E40" s="528"/>
      <c r="F40" s="528"/>
      <c r="G40" s="528"/>
      <c r="H40" s="529"/>
      <c r="I40" s="529"/>
      <c r="J40" s="529"/>
      <c r="K40" s="529"/>
      <c r="L40" s="529"/>
      <c r="M40" s="528"/>
      <c r="N40" s="528"/>
      <c r="O40" s="528"/>
      <c r="P40" s="528"/>
      <c r="Q40" s="528"/>
      <c r="R40" s="528"/>
      <c r="S40" s="528"/>
      <c r="T40" s="528"/>
      <c r="U40" s="528"/>
      <c r="V40" s="530"/>
      <c r="W40" s="530"/>
      <c r="X40" s="530"/>
      <c r="Y40" s="530"/>
      <c r="Z40" s="530"/>
      <c r="AA40" s="530"/>
      <c r="AB40" s="530"/>
      <c r="AC40" s="530"/>
      <c r="AD40" s="530"/>
      <c r="AE40" s="531"/>
      <c r="AF40" s="531"/>
      <c r="AG40" s="531"/>
      <c r="AH40" s="531"/>
      <c r="AI40" s="531"/>
      <c r="AJ40" s="531"/>
      <c r="AK40" s="531"/>
      <c r="AL40" s="531"/>
      <c r="AM40" s="531"/>
      <c r="AN40" s="531"/>
      <c r="AO40" s="531"/>
      <c r="AP40" s="531"/>
      <c r="AQ40" s="531"/>
      <c r="AR40" s="531"/>
    </row>
    <row r="41" spans="1:44" ht="30" customHeight="1">
      <c r="A41" s="765" t="s">
        <v>1357</v>
      </c>
      <c r="B41" s="765"/>
      <c r="C41" s="765"/>
      <c r="D41" s="765"/>
      <c r="E41" s="765"/>
      <c r="F41" s="765"/>
      <c r="G41" s="765"/>
      <c r="H41" s="765"/>
      <c r="I41" s="765"/>
      <c r="J41" s="765"/>
      <c r="K41" s="765"/>
      <c r="L41" s="765"/>
      <c r="M41" s="765"/>
      <c r="N41" s="765"/>
      <c r="O41" s="765"/>
      <c r="P41" s="765"/>
      <c r="Q41" s="765"/>
      <c r="R41" s="765"/>
      <c r="S41" s="765"/>
      <c r="T41" s="765"/>
      <c r="U41" s="765"/>
      <c r="V41" s="765"/>
      <c r="W41" s="765"/>
      <c r="X41" s="765"/>
      <c r="Y41" s="765"/>
      <c r="Z41" s="765"/>
      <c r="AA41" s="765"/>
      <c r="AB41" s="765"/>
      <c r="AC41" s="765"/>
      <c r="AD41" s="765"/>
      <c r="AE41" s="765"/>
      <c r="AF41" s="765"/>
      <c r="AG41" s="765"/>
      <c r="AH41" s="765"/>
      <c r="AI41" s="765"/>
      <c r="AJ41" s="765"/>
      <c r="AK41" s="765"/>
      <c r="AL41" s="765"/>
      <c r="AM41" s="765"/>
      <c r="AN41" s="765"/>
      <c r="AO41" s="765"/>
      <c r="AP41" s="765"/>
      <c r="AQ41" s="765"/>
      <c r="AR41" s="765"/>
    </row>
    <row r="42" spans="1:44">
      <c r="A42" s="609"/>
      <c r="B42" s="609"/>
      <c r="C42" s="691"/>
      <c r="D42" s="685"/>
      <c r="E42" s="685"/>
      <c r="F42" s="685"/>
      <c r="G42" s="646"/>
      <c r="H42" s="609"/>
      <c r="I42" s="609"/>
      <c r="J42" s="609"/>
      <c r="K42" s="609"/>
      <c r="L42" s="609"/>
      <c r="M42" s="609"/>
      <c r="N42" s="609"/>
      <c r="O42" s="609"/>
      <c r="P42" s="609"/>
      <c r="Q42" s="609"/>
      <c r="R42" s="609"/>
      <c r="S42" s="609"/>
      <c r="T42" s="609"/>
      <c r="U42" s="609"/>
      <c r="V42" s="609"/>
      <c r="W42" s="609"/>
      <c r="X42" s="609"/>
      <c r="Y42" s="609"/>
      <c r="Z42" s="609"/>
      <c r="AA42" s="609"/>
      <c r="AB42" s="609"/>
      <c r="AC42" s="609"/>
      <c r="AD42" s="609"/>
      <c r="AE42" s="609"/>
      <c r="AF42" s="609"/>
      <c r="AG42" s="609"/>
      <c r="AH42" s="609"/>
      <c r="AI42" s="609"/>
      <c r="AJ42" s="609"/>
      <c r="AK42" s="650"/>
      <c r="AL42" s="650"/>
      <c r="AM42" s="660"/>
      <c r="AN42" s="660"/>
      <c r="AO42" s="674"/>
      <c r="AP42" s="609"/>
      <c r="AQ42" s="609"/>
      <c r="AR42" s="609"/>
    </row>
    <row r="43" spans="1:44" ht="30" customHeight="1">
      <c r="A43" s="718" t="s">
        <v>956</v>
      </c>
      <c r="B43" s="718"/>
      <c r="C43" s="718"/>
      <c r="D43" s="718"/>
      <c r="E43" s="718"/>
      <c r="F43" s="718"/>
      <c r="G43" s="718"/>
      <c r="H43" s="718"/>
      <c r="I43" s="718"/>
      <c r="J43" s="718"/>
      <c r="K43" s="718"/>
      <c r="L43" s="718"/>
      <c r="M43" s="718"/>
      <c r="N43" s="718"/>
      <c r="O43" s="718"/>
      <c r="P43" s="718"/>
      <c r="Q43" s="718"/>
      <c r="R43" s="718"/>
      <c r="S43" s="718"/>
      <c r="T43" s="718"/>
      <c r="U43" s="718"/>
      <c r="V43" s="718"/>
      <c r="W43" s="718"/>
      <c r="X43" s="718"/>
      <c r="Y43" s="718"/>
      <c r="Z43" s="718"/>
      <c r="AA43" s="718"/>
      <c r="AB43" s="718"/>
      <c r="AC43" s="718"/>
      <c r="AD43" s="718"/>
      <c r="AE43" s="718"/>
      <c r="AF43" s="718"/>
      <c r="AG43" s="718"/>
      <c r="AH43" s="718"/>
      <c r="AI43" s="718"/>
      <c r="AJ43" s="718"/>
      <c r="AK43" s="718"/>
      <c r="AL43" s="718"/>
      <c r="AM43" s="718"/>
      <c r="AN43" s="718"/>
      <c r="AO43" s="718"/>
      <c r="AP43" s="718"/>
      <c r="AQ43" s="718"/>
      <c r="AR43" s="718"/>
    </row>
    <row r="44" spans="1:44" ht="18">
      <c r="A44" s="719" t="s">
        <v>736</v>
      </c>
      <c r="B44" s="719"/>
      <c r="C44" s="719"/>
      <c r="D44" s="719"/>
      <c r="E44" s="719"/>
      <c r="F44" s="719"/>
      <c r="G44" s="719"/>
      <c r="H44" s="719"/>
      <c r="I44" s="719"/>
      <c r="J44" s="719"/>
      <c r="K44" s="719"/>
      <c r="L44" s="719"/>
      <c r="M44" s="719"/>
      <c r="N44" s="719"/>
      <c r="O44" s="719"/>
      <c r="P44" s="719"/>
      <c r="Q44" s="719"/>
      <c r="R44" s="719"/>
      <c r="S44" s="719"/>
      <c r="T44" s="719"/>
      <c r="U44" s="719"/>
      <c r="V44" s="719"/>
      <c r="W44" s="719"/>
      <c r="X44" s="719"/>
      <c r="Y44" s="719"/>
      <c r="Z44" s="719"/>
      <c r="AA44" s="719"/>
      <c r="AB44" s="719"/>
      <c r="AC44" s="719"/>
      <c r="AD44" s="719"/>
      <c r="AE44" s="719"/>
      <c r="AF44" s="719"/>
      <c r="AG44" s="719"/>
      <c r="AH44" s="719"/>
      <c r="AI44" s="719"/>
      <c r="AJ44" s="719"/>
      <c r="AK44" s="719"/>
      <c r="AL44" s="719"/>
      <c r="AM44" s="719"/>
      <c r="AN44" s="719"/>
      <c r="AO44" s="719"/>
      <c r="AP44" s="719"/>
      <c r="AQ44" s="719"/>
      <c r="AR44" s="719"/>
    </row>
    <row r="45" spans="1:44" ht="18">
      <c r="A45" s="719" t="s">
        <v>1512</v>
      </c>
      <c r="B45" s="719"/>
      <c r="C45" s="719"/>
      <c r="D45" s="719"/>
      <c r="E45" s="719"/>
      <c r="F45" s="719"/>
      <c r="G45" s="719"/>
      <c r="H45" s="719"/>
      <c r="I45" s="719"/>
      <c r="J45" s="719"/>
      <c r="K45" s="719"/>
      <c r="L45" s="719"/>
      <c r="M45" s="719"/>
      <c r="N45" s="719"/>
      <c r="O45" s="719"/>
      <c r="P45" s="719"/>
      <c r="Q45" s="719"/>
      <c r="R45" s="719"/>
      <c r="S45" s="719"/>
      <c r="T45" s="719"/>
      <c r="U45" s="719"/>
      <c r="V45" s="719"/>
      <c r="W45" s="719"/>
      <c r="X45" s="719"/>
      <c r="Y45" s="719"/>
      <c r="Z45" s="719"/>
      <c r="AA45" s="719"/>
      <c r="AB45" s="719"/>
      <c r="AC45" s="719"/>
      <c r="AD45" s="719"/>
      <c r="AE45" s="719"/>
      <c r="AF45" s="719"/>
      <c r="AG45" s="719"/>
      <c r="AH45" s="719"/>
      <c r="AI45" s="719"/>
      <c r="AJ45" s="719"/>
      <c r="AK45" s="719"/>
      <c r="AL45" s="719"/>
      <c r="AM45" s="719"/>
      <c r="AN45" s="719"/>
      <c r="AO45" s="719"/>
      <c r="AP45" s="719"/>
      <c r="AQ45" s="719"/>
      <c r="AR45" s="719"/>
    </row>
    <row r="46" spans="1:44" ht="30" customHeight="1">
      <c r="A46" s="723" t="s">
        <v>508</v>
      </c>
      <c r="B46" s="723"/>
      <c r="C46" s="723"/>
      <c r="D46" s="723"/>
      <c r="E46" s="723"/>
      <c r="F46" s="723"/>
      <c r="G46" s="723"/>
      <c r="H46" s="723"/>
      <c r="I46" s="723"/>
      <c r="J46" s="723"/>
      <c r="K46" s="723"/>
      <c r="L46" s="723"/>
      <c r="M46" s="723"/>
      <c r="N46" s="723"/>
      <c r="O46" s="723"/>
      <c r="P46" s="723"/>
      <c r="Q46" s="723"/>
      <c r="R46" s="723"/>
      <c r="S46" s="723"/>
      <c r="T46" s="723"/>
      <c r="U46" s="723"/>
      <c r="V46" s="723"/>
      <c r="W46" s="723"/>
      <c r="X46" s="723"/>
      <c r="Y46" s="723"/>
      <c r="Z46" s="723"/>
      <c r="AA46" s="723"/>
      <c r="AB46" s="723"/>
      <c r="AC46" s="723"/>
      <c r="AD46" s="723"/>
      <c r="AE46" s="723"/>
      <c r="AF46" s="723"/>
      <c r="AG46" s="723"/>
      <c r="AH46" s="723"/>
      <c r="AI46" s="723"/>
      <c r="AJ46" s="723"/>
      <c r="AK46" s="723"/>
      <c r="AL46" s="723"/>
      <c r="AM46" s="723"/>
      <c r="AN46" s="723"/>
      <c r="AO46" s="723"/>
      <c r="AP46" s="723"/>
      <c r="AQ46" s="723"/>
      <c r="AR46" s="723"/>
    </row>
    <row r="47" spans="1:44">
      <c r="A47" s="310"/>
      <c r="B47" s="10"/>
      <c r="C47" s="10"/>
      <c r="D47" s="10"/>
      <c r="E47" s="10"/>
      <c r="F47" s="10"/>
      <c r="G47" s="10"/>
      <c r="H47" s="10"/>
      <c r="I47" s="10"/>
      <c r="J47" s="10"/>
      <c r="K47" s="10"/>
      <c r="L47" s="10"/>
      <c r="M47" s="10"/>
      <c r="N47" s="10"/>
      <c r="O47" s="10"/>
      <c r="P47" s="10"/>
      <c r="Q47" s="10"/>
      <c r="R47" s="10"/>
      <c r="S47" s="10"/>
      <c r="T47" s="10"/>
      <c r="U47" s="38"/>
      <c r="V47" s="10"/>
      <c r="W47" s="256"/>
      <c r="X47" s="10"/>
      <c r="Y47" s="10"/>
    </row>
    <row r="48" spans="1:44" ht="30" customHeight="1">
      <c r="A48" s="72" t="s">
        <v>718</v>
      </c>
      <c r="B48" s="73" t="s">
        <v>65</v>
      </c>
      <c r="C48" s="73" t="s">
        <v>66</v>
      </c>
      <c r="D48" s="73" t="s">
        <v>67</v>
      </c>
      <c r="E48" s="73" t="s">
        <v>68</v>
      </c>
      <c r="F48" s="73" t="s">
        <v>69</v>
      </c>
      <c r="G48" s="73" t="s">
        <v>70</v>
      </c>
      <c r="H48" s="73" t="s">
        <v>71</v>
      </c>
      <c r="I48" s="73" t="s">
        <v>72</v>
      </c>
      <c r="J48" s="73" t="s">
        <v>73</v>
      </c>
      <c r="K48" s="73" t="s">
        <v>74</v>
      </c>
      <c r="L48" s="73" t="s">
        <v>75</v>
      </c>
      <c r="M48" s="73" t="s">
        <v>76</v>
      </c>
      <c r="N48" s="73" t="s">
        <v>77</v>
      </c>
      <c r="O48" s="73" t="s">
        <v>78</v>
      </c>
      <c r="P48" s="73" t="s">
        <v>79</v>
      </c>
      <c r="Q48" s="73" t="s">
        <v>80</v>
      </c>
      <c r="R48" s="73" t="s">
        <v>81</v>
      </c>
      <c r="S48" s="73" t="s">
        <v>82</v>
      </c>
      <c r="T48" s="73" t="s">
        <v>83</v>
      </c>
      <c r="U48" s="73" t="s">
        <v>84</v>
      </c>
      <c r="V48" s="73" t="s">
        <v>85</v>
      </c>
      <c r="W48" s="73" t="s">
        <v>86</v>
      </c>
      <c r="X48" s="73" t="s">
        <v>87</v>
      </c>
      <c r="Y48" s="73" t="s">
        <v>88</v>
      </c>
      <c r="Z48" s="73" t="s">
        <v>89</v>
      </c>
      <c r="AA48" s="73" t="s">
        <v>90</v>
      </c>
      <c r="AB48" s="73" t="s">
        <v>91</v>
      </c>
      <c r="AC48" s="73" t="s">
        <v>92</v>
      </c>
      <c r="AD48" s="73" t="s">
        <v>93</v>
      </c>
      <c r="AE48" s="73" t="s">
        <v>94</v>
      </c>
      <c r="AF48" s="73" t="s">
        <v>514</v>
      </c>
      <c r="AG48" s="73" t="s">
        <v>1266</v>
      </c>
      <c r="AH48" s="73" t="s">
        <v>1275</v>
      </c>
      <c r="AI48" s="73" t="s">
        <v>1276</v>
      </c>
      <c r="AJ48" s="73" t="s">
        <v>1286</v>
      </c>
      <c r="AK48" s="73" t="s">
        <v>1287</v>
      </c>
      <c r="AL48" s="73" t="s">
        <v>1376</v>
      </c>
      <c r="AM48" s="73" t="s">
        <v>1495</v>
      </c>
      <c r="AN48" s="73" t="s">
        <v>1408</v>
      </c>
      <c r="AO48" s="73" t="s">
        <v>1409</v>
      </c>
      <c r="AP48" s="73" t="s">
        <v>1410</v>
      </c>
      <c r="AQ48" s="176" t="s">
        <v>515</v>
      </c>
      <c r="AR48" s="309" t="s">
        <v>677</v>
      </c>
    </row>
    <row r="49" spans="1:44">
      <c r="A49" s="311" t="s">
        <v>720</v>
      </c>
      <c r="B49" s="312">
        <v>0</v>
      </c>
      <c r="C49" s="312">
        <v>0</v>
      </c>
      <c r="D49" s="312">
        <v>0</v>
      </c>
      <c r="E49" s="312">
        <v>0</v>
      </c>
      <c r="F49" s="312">
        <v>0</v>
      </c>
      <c r="G49" s="312">
        <v>0</v>
      </c>
      <c r="H49" s="312">
        <v>0</v>
      </c>
      <c r="I49" s="312">
        <v>0</v>
      </c>
      <c r="J49" s="312">
        <v>0</v>
      </c>
      <c r="K49" s="312">
        <v>0</v>
      </c>
      <c r="L49" s="312">
        <v>0</v>
      </c>
      <c r="M49" s="312">
        <v>0</v>
      </c>
      <c r="N49" s="312">
        <v>0</v>
      </c>
      <c r="O49" s="312">
        <v>0</v>
      </c>
      <c r="P49" s="312">
        <v>0</v>
      </c>
      <c r="Q49" s="312">
        <v>0</v>
      </c>
      <c r="R49" s="312">
        <v>0</v>
      </c>
      <c r="S49" s="312">
        <v>0</v>
      </c>
      <c r="T49" s="312">
        <v>0</v>
      </c>
      <c r="U49" s="312">
        <v>0</v>
      </c>
      <c r="V49" s="312">
        <v>0</v>
      </c>
      <c r="W49" s="312">
        <v>0</v>
      </c>
      <c r="X49" s="312">
        <v>0</v>
      </c>
      <c r="Y49" s="312">
        <v>0</v>
      </c>
      <c r="Z49" s="312">
        <v>0</v>
      </c>
      <c r="AA49" s="312">
        <v>0</v>
      </c>
      <c r="AB49" s="312">
        <v>0</v>
      </c>
      <c r="AC49" s="312">
        <v>0</v>
      </c>
      <c r="AD49" s="312">
        <v>0</v>
      </c>
      <c r="AE49" s="312">
        <v>0</v>
      </c>
      <c r="AF49" s="312">
        <v>0</v>
      </c>
      <c r="AG49" s="312">
        <v>0</v>
      </c>
      <c r="AH49" s="312">
        <v>0</v>
      </c>
      <c r="AI49" s="312">
        <v>0</v>
      </c>
      <c r="AJ49" s="312">
        <v>0</v>
      </c>
      <c r="AK49" s="312">
        <v>0</v>
      </c>
      <c r="AL49" s="312">
        <v>0</v>
      </c>
      <c r="AM49" s="312">
        <v>0</v>
      </c>
      <c r="AN49" s="312">
        <v>0</v>
      </c>
      <c r="AO49" s="312">
        <v>0</v>
      </c>
      <c r="AP49" s="312">
        <v>0</v>
      </c>
      <c r="AQ49" s="312">
        <v>0</v>
      </c>
      <c r="AR49" s="313">
        <v>0</v>
      </c>
    </row>
    <row r="50" spans="1:44">
      <c r="A50" s="311" t="s">
        <v>721</v>
      </c>
      <c r="B50" s="312">
        <v>0</v>
      </c>
      <c r="C50" s="312">
        <v>0</v>
      </c>
      <c r="D50" s="312">
        <v>0</v>
      </c>
      <c r="E50" s="312">
        <v>0</v>
      </c>
      <c r="F50" s="312">
        <v>0</v>
      </c>
      <c r="G50" s="312">
        <v>0</v>
      </c>
      <c r="H50" s="312">
        <v>0</v>
      </c>
      <c r="I50" s="312">
        <v>0</v>
      </c>
      <c r="J50" s="312">
        <v>0</v>
      </c>
      <c r="K50" s="312">
        <v>0</v>
      </c>
      <c r="L50" s="312">
        <v>0</v>
      </c>
      <c r="M50" s="312">
        <v>0</v>
      </c>
      <c r="N50" s="312">
        <v>0</v>
      </c>
      <c r="O50" s="312">
        <v>0</v>
      </c>
      <c r="P50" s="312">
        <v>0</v>
      </c>
      <c r="Q50" s="312">
        <v>0</v>
      </c>
      <c r="R50" s="312">
        <v>0</v>
      </c>
      <c r="S50" s="312">
        <v>0</v>
      </c>
      <c r="T50" s="312">
        <v>0</v>
      </c>
      <c r="U50" s="312">
        <v>0</v>
      </c>
      <c r="V50" s="312">
        <v>0</v>
      </c>
      <c r="W50" s="312">
        <v>0</v>
      </c>
      <c r="X50" s="312">
        <v>0</v>
      </c>
      <c r="Y50" s="312">
        <v>0</v>
      </c>
      <c r="Z50" s="312">
        <v>0</v>
      </c>
      <c r="AA50" s="312">
        <v>0</v>
      </c>
      <c r="AB50" s="312">
        <v>0</v>
      </c>
      <c r="AC50" s="312">
        <v>0</v>
      </c>
      <c r="AD50" s="312">
        <v>0</v>
      </c>
      <c r="AE50" s="312">
        <v>0</v>
      </c>
      <c r="AF50" s="312">
        <v>0</v>
      </c>
      <c r="AG50" s="312">
        <v>0</v>
      </c>
      <c r="AH50" s="312">
        <v>0</v>
      </c>
      <c r="AI50" s="312">
        <v>0</v>
      </c>
      <c r="AJ50" s="312">
        <v>0</v>
      </c>
      <c r="AK50" s="312">
        <v>0</v>
      </c>
      <c r="AL50" s="312">
        <v>0</v>
      </c>
      <c r="AM50" s="312">
        <v>0</v>
      </c>
      <c r="AN50" s="312">
        <v>0</v>
      </c>
      <c r="AO50" s="312">
        <v>0</v>
      </c>
      <c r="AP50" s="312">
        <v>0</v>
      </c>
      <c r="AQ50" s="312">
        <v>0</v>
      </c>
      <c r="AR50" s="313">
        <v>0</v>
      </c>
    </row>
    <row r="51" spans="1:44">
      <c r="A51" s="311" t="s">
        <v>722</v>
      </c>
      <c r="B51" s="312">
        <v>0</v>
      </c>
      <c r="C51" s="312">
        <v>0</v>
      </c>
      <c r="D51" s="312">
        <v>0</v>
      </c>
      <c r="E51" s="312">
        <v>0</v>
      </c>
      <c r="F51" s="312">
        <v>0</v>
      </c>
      <c r="G51" s="312">
        <v>0</v>
      </c>
      <c r="H51" s="312">
        <v>0</v>
      </c>
      <c r="I51" s="312">
        <v>0</v>
      </c>
      <c r="J51" s="312">
        <v>0</v>
      </c>
      <c r="K51" s="312">
        <v>0</v>
      </c>
      <c r="L51" s="312">
        <v>0</v>
      </c>
      <c r="M51" s="312">
        <v>0</v>
      </c>
      <c r="N51" s="312">
        <v>0</v>
      </c>
      <c r="O51" s="312">
        <v>0</v>
      </c>
      <c r="P51" s="312">
        <v>0</v>
      </c>
      <c r="Q51" s="312">
        <v>0</v>
      </c>
      <c r="R51" s="312">
        <v>0</v>
      </c>
      <c r="S51" s="312">
        <v>0</v>
      </c>
      <c r="T51" s="312">
        <v>0</v>
      </c>
      <c r="U51" s="312">
        <v>0</v>
      </c>
      <c r="V51" s="312">
        <v>0</v>
      </c>
      <c r="W51" s="312">
        <v>0</v>
      </c>
      <c r="X51" s="312">
        <v>0</v>
      </c>
      <c r="Y51" s="312">
        <v>0</v>
      </c>
      <c r="Z51" s="312">
        <v>0</v>
      </c>
      <c r="AA51" s="312">
        <v>0</v>
      </c>
      <c r="AB51" s="312">
        <v>0</v>
      </c>
      <c r="AC51" s="312">
        <v>0</v>
      </c>
      <c r="AD51" s="312">
        <v>0</v>
      </c>
      <c r="AE51" s="312">
        <v>0</v>
      </c>
      <c r="AF51" s="312">
        <v>0</v>
      </c>
      <c r="AG51" s="312">
        <v>0</v>
      </c>
      <c r="AH51" s="312">
        <v>0</v>
      </c>
      <c r="AI51" s="312">
        <v>0</v>
      </c>
      <c r="AJ51" s="312">
        <v>0</v>
      </c>
      <c r="AK51" s="312">
        <v>0</v>
      </c>
      <c r="AL51" s="312">
        <v>0</v>
      </c>
      <c r="AM51" s="312">
        <v>0</v>
      </c>
      <c r="AN51" s="312">
        <v>0</v>
      </c>
      <c r="AO51" s="312">
        <v>0</v>
      </c>
      <c r="AP51" s="312">
        <v>0</v>
      </c>
      <c r="AQ51" s="312">
        <v>0</v>
      </c>
      <c r="AR51" s="313">
        <v>0</v>
      </c>
    </row>
    <row r="52" spans="1:44">
      <c r="A52" s="311" t="s">
        <v>723</v>
      </c>
      <c r="B52" s="312">
        <v>0</v>
      </c>
      <c r="C52" s="312">
        <v>0</v>
      </c>
      <c r="D52" s="312">
        <v>0</v>
      </c>
      <c r="E52" s="312">
        <v>0</v>
      </c>
      <c r="F52" s="312">
        <v>0</v>
      </c>
      <c r="G52" s="312">
        <v>0</v>
      </c>
      <c r="H52" s="312">
        <v>0</v>
      </c>
      <c r="I52" s="312">
        <v>0</v>
      </c>
      <c r="J52" s="312">
        <v>0</v>
      </c>
      <c r="K52" s="312">
        <v>0</v>
      </c>
      <c r="L52" s="312">
        <v>0</v>
      </c>
      <c r="M52" s="312">
        <v>0</v>
      </c>
      <c r="N52" s="312">
        <v>0</v>
      </c>
      <c r="O52" s="312">
        <v>0</v>
      </c>
      <c r="P52" s="312">
        <v>0</v>
      </c>
      <c r="Q52" s="312">
        <v>0</v>
      </c>
      <c r="R52" s="312">
        <v>0</v>
      </c>
      <c r="S52" s="312">
        <v>0</v>
      </c>
      <c r="T52" s="312">
        <v>0</v>
      </c>
      <c r="U52" s="312">
        <v>0</v>
      </c>
      <c r="V52" s="312">
        <v>0</v>
      </c>
      <c r="W52" s="312">
        <v>0</v>
      </c>
      <c r="X52" s="312">
        <v>0</v>
      </c>
      <c r="Y52" s="312">
        <v>0</v>
      </c>
      <c r="Z52" s="312">
        <v>0</v>
      </c>
      <c r="AA52" s="312">
        <v>0</v>
      </c>
      <c r="AB52" s="312">
        <v>0</v>
      </c>
      <c r="AC52" s="312">
        <v>0</v>
      </c>
      <c r="AD52" s="312">
        <v>0</v>
      </c>
      <c r="AE52" s="312">
        <v>0</v>
      </c>
      <c r="AF52" s="312">
        <v>0</v>
      </c>
      <c r="AG52" s="312">
        <v>0</v>
      </c>
      <c r="AH52" s="312">
        <v>0</v>
      </c>
      <c r="AI52" s="312">
        <v>0</v>
      </c>
      <c r="AJ52" s="312">
        <v>0</v>
      </c>
      <c r="AK52" s="312">
        <v>0</v>
      </c>
      <c r="AL52" s="312">
        <v>0</v>
      </c>
      <c r="AM52" s="312">
        <v>0</v>
      </c>
      <c r="AN52" s="312">
        <v>0</v>
      </c>
      <c r="AO52" s="312">
        <v>0</v>
      </c>
      <c r="AP52" s="312">
        <v>0</v>
      </c>
      <c r="AQ52" s="312">
        <v>0</v>
      </c>
      <c r="AR52" s="313">
        <v>0</v>
      </c>
    </row>
    <row r="53" spans="1:44">
      <c r="A53" s="311" t="s">
        <v>724</v>
      </c>
      <c r="B53" s="312">
        <v>0</v>
      </c>
      <c r="C53" s="312">
        <v>0</v>
      </c>
      <c r="D53" s="312">
        <v>0</v>
      </c>
      <c r="E53" s="312">
        <v>0</v>
      </c>
      <c r="F53" s="312">
        <v>0</v>
      </c>
      <c r="G53" s="312">
        <v>0</v>
      </c>
      <c r="H53" s="312">
        <v>0</v>
      </c>
      <c r="I53" s="312">
        <v>0</v>
      </c>
      <c r="J53" s="312">
        <v>0</v>
      </c>
      <c r="K53" s="312">
        <v>0</v>
      </c>
      <c r="L53" s="312">
        <v>0</v>
      </c>
      <c r="M53" s="312">
        <v>0</v>
      </c>
      <c r="N53" s="312">
        <v>0</v>
      </c>
      <c r="O53" s="312">
        <v>0</v>
      </c>
      <c r="P53" s="312">
        <v>0</v>
      </c>
      <c r="Q53" s="312">
        <v>0</v>
      </c>
      <c r="R53" s="312">
        <v>0</v>
      </c>
      <c r="S53" s="312">
        <v>0</v>
      </c>
      <c r="T53" s="312">
        <v>0</v>
      </c>
      <c r="U53" s="312">
        <v>0</v>
      </c>
      <c r="V53" s="312">
        <v>0</v>
      </c>
      <c r="W53" s="312">
        <v>0</v>
      </c>
      <c r="X53" s="312">
        <v>0</v>
      </c>
      <c r="Y53" s="312">
        <v>0</v>
      </c>
      <c r="Z53" s="312">
        <v>0</v>
      </c>
      <c r="AA53" s="312">
        <v>0</v>
      </c>
      <c r="AB53" s="312">
        <v>0</v>
      </c>
      <c r="AC53" s="312">
        <v>0</v>
      </c>
      <c r="AD53" s="312">
        <v>0</v>
      </c>
      <c r="AE53" s="312">
        <v>0</v>
      </c>
      <c r="AF53" s="312">
        <v>0</v>
      </c>
      <c r="AG53" s="312">
        <v>0</v>
      </c>
      <c r="AH53" s="312">
        <v>0</v>
      </c>
      <c r="AI53" s="312">
        <v>0</v>
      </c>
      <c r="AJ53" s="312">
        <v>0</v>
      </c>
      <c r="AK53" s="312">
        <v>0</v>
      </c>
      <c r="AL53" s="312">
        <v>0</v>
      </c>
      <c r="AM53" s="312">
        <v>0</v>
      </c>
      <c r="AN53" s="312">
        <v>0</v>
      </c>
      <c r="AO53" s="312">
        <v>0</v>
      </c>
      <c r="AP53" s="312">
        <v>0</v>
      </c>
      <c r="AQ53" s="312">
        <v>0</v>
      </c>
      <c r="AR53" s="313">
        <v>0</v>
      </c>
    </row>
    <row r="54" spans="1:44">
      <c r="A54" s="311" t="s">
        <v>725</v>
      </c>
      <c r="B54" s="312">
        <v>0</v>
      </c>
      <c r="C54" s="312">
        <v>540.60606999999993</v>
      </c>
      <c r="D54" s="312">
        <v>0</v>
      </c>
      <c r="E54" s="312">
        <v>0</v>
      </c>
      <c r="F54" s="312">
        <v>0</v>
      </c>
      <c r="G54" s="312">
        <v>0</v>
      </c>
      <c r="H54" s="312">
        <v>0</v>
      </c>
      <c r="I54" s="312">
        <v>0</v>
      </c>
      <c r="J54" s="312">
        <v>0</v>
      </c>
      <c r="K54" s="312">
        <v>0</v>
      </c>
      <c r="L54" s="312">
        <v>0</v>
      </c>
      <c r="M54" s="312">
        <v>0</v>
      </c>
      <c r="N54" s="312">
        <v>0</v>
      </c>
      <c r="O54" s="312">
        <v>0</v>
      </c>
      <c r="P54" s="312">
        <v>0</v>
      </c>
      <c r="Q54" s="312">
        <v>0</v>
      </c>
      <c r="R54" s="312">
        <v>0</v>
      </c>
      <c r="S54" s="312">
        <v>0</v>
      </c>
      <c r="T54" s="312">
        <v>0</v>
      </c>
      <c r="U54" s="312">
        <v>0</v>
      </c>
      <c r="V54" s="312">
        <v>0</v>
      </c>
      <c r="W54" s="312">
        <v>0</v>
      </c>
      <c r="X54" s="312">
        <v>0</v>
      </c>
      <c r="Y54" s="312">
        <v>0</v>
      </c>
      <c r="Z54" s="312">
        <v>0</v>
      </c>
      <c r="AA54" s="312">
        <v>0</v>
      </c>
      <c r="AB54" s="312">
        <v>0</v>
      </c>
      <c r="AC54" s="312">
        <v>0</v>
      </c>
      <c r="AD54" s="312">
        <v>0</v>
      </c>
      <c r="AE54" s="312">
        <v>0</v>
      </c>
      <c r="AF54" s="312">
        <v>0</v>
      </c>
      <c r="AG54" s="312">
        <v>0</v>
      </c>
      <c r="AH54" s="312">
        <v>0</v>
      </c>
      <c r="AI54" s="312">
        <v>0</v>
      </c>
      <c r="AJ54" s="312">
        <v>0</v>
      </c>
      <c r="AK54" s="312">
        <v>0</v>
      </c>
      <c r="AL54" s="312">
        <v>0</v>
      </c>
      <c r="AM54" s="312">
        <v>0</v>
      </c>
      <c r="AN54" s="312">
        <v>0</v>
      </c>
      <c r="AO54" s="312">
        <v>0</v>
      </c>
      <c r="AP54" s="312">
        <v>0</v>
      </c>
      <c r="AQ54" s="312">
        <v>540.60606999999993</v>
      </c>
      <c r="AR54" s="313">
        <v>0.58499265061186823</v>
      </c>
    </row>
    <row r="55" spans="1:44">
      <c r="A55" s="311" t="s">
        <v>726</v>
      </c>
      <c r="B55" s="312">
        <v>0</v>
      </c>
      <c r="C55" s="312">
        <v>0</v>
      </c>
      <c r="D55" s="312">
        <v>0</v>
      </c>
      <c r="E55" s="312">
        <v>0</v>
      </c>
      <c r="F55" s="312">
        <v>0</v>
      </c>
      <c r="G55" s="312">
        <v>0</v>
      </c>
      <c r="H55" s="312">
        <v>0</v>
      </c>
      <c r="I55" s="312">
        <v>0</v>
      </c>
      <c r="J55" s="312">
        <v>0</v>
      </c>
      <c r="K55" s="312">
        <v>0</v>
      </c>
      <c r="L55" s="312">
        <v>0</v>
      </c>
      <c r="M55" s="312">
        <v>0</v>
      </c>
      <c r="N55" s="312">
        <v>0</v>
      </c>
      <c r="O55" s="312">
        <v>0</v>
      </c>
      <c r="P55" s="312">
        <v>0</v>
      </c>
      <c r="Q55" s="312">
        <v>0</v>
      </c>
      <c r="R55" s="312">
        <v>0</v>
      </c>
      <c r="S55" s="312">
        <v>0</v>
      </c>
      <c r="T55" s="312">
        <v>0</v>
      </c>
      <c r="U55" s="312">
        <v>0</v>
      </c>
      <c r="V55" s="312">
        <v>0</v>
      </c>
      <c r="W55" s="312">
        <v>0</v>
      </c>
      <c r="X55" s="312">
        <v>0</v>
      </c>
      <c r="Y55" s="312">
        <v>0</v>
      </c>
      <c r="Z55" s="312">
        <v>0</v>
      </c>
      <c r="AA55" s="312">
        <v>0</v>
      </c>
      <c r="AB55" s="312">
        <v>0</v>
      </c>
      <c r="AC55" s="312">
        <v>0</v>
      </c>
      <c r="AD55" s="312">
        <v>0</v>
      </c>
      <c r="AE55" s="312">
        <v>0</v>
      </c>
      <c r="AF55" s="312">
        <v>0</v>
      </c>
      <c r="AG55" s="312">
        <v>0</v>
      </c>
      <c r="AH55" s="312">
        <v>0</v>
      </c>
      <c r="AI55" s="312">
        <v>0</v>
      </c>
      <c r="AJ55" s="312">
        <v>0</v>
      </c>
      <c r="AK55" s="312">
        <v>0</v>
      </c>
      <c r="AL55" s="312">
        <v>0</v>
      </c>
      <c r="AM55" s="312">
        <v>0</v>
      </c>
      <c r="AN55" s="312">
        <v>0</v>
      </c>
      <c r="AO55" s="312">
        <v>0</v>
      </c>
      <c r="AP55" s="312">
        <v>0</v>
      </c>
      <c r="AQ55" s="312">
        <v>0</v>
      </c>
      <c r="AR55" s="313">
        <v>0</v>
      </c>
    </row>
    <row r="56" spans="1:44">
      <c r="A56" s="311" t="s">
        <v>727</v>
      </c>
      <c r="B56" s="312">
        <v>0</v>
      </c>
      <c r="C56" s="312">
        <v>0</v>
      </c>
      <c r="D56" s="312">
        <v>0</v>
      </c>
      <c r="E56" s="312">
        <v>0</v>
      </c>
      <c r="F56" s="312">
        <v>0</v>
      </c>
      <c r="G56" s="312">
        <v>0</v>
      </c>
      <c r="H56" s="312">
        <v>0</v>
      </c>
      <c r="I56" s="312">
        <v>0</v>
      </c>
      <c r="J56" s="312">
        <v>0</v>
      </c>
      <c r="K56" s="312">
        <v>0</v>
      </c>
      <c r="L56" s="312">
        <v>0</v>
      </c>
      <c r="M56" s="312">
        <v>0</v>
      </c>
      <c r="N56" s="312">
        <v>0</v>
      </c>
      <c r="O56" s="312">
        <v>0</v>
      </c>
      <c r="P56" s="312">
        <v>0</v>
      </c>
      <c r="Q56" s="312">
        <v>0</v>
      </c>
      <c r="R56" s="312">
        <v>0</v>
      </c>
      <c r="S56" s="312">
        <v>0</v>
      </c>
      <c r="T56" s="312">
        <v>0</v>
      </c>
      <c r="U56" s="312">
        <v>0</v>
      </c>
      <c r="V56" s="312">
        <v>0</v>
      </c>
      <c r="W56" s="312">
        <v>0</v>
      </c>
      <c r="X56" s="312">
        <v>0</v>
      </c>
      <c r="Y56" s="312">
        <v>0</v>
      </c>
      <c r="Z56" s="312">
        <v>0</v>
      </c>
      <c r="AA56" s="312">
        <v>0</v>
      </c>
      <c r="AB56" s="312">
        <v>0</v>
      </c>
      <c r="AC56" s="312">
        <v>0</v>
      </c>
      <c r="AD56" s="312">
        <v>0</v>
      </c>
      <c r="AE56" s="312">
        <v>0</v>
      </c>
      <c r="AF56" s="312">
        <v>0</v>
      </c>
      <c r="AG56" s="312">
        <v>0</v>
      </c>
      <c r="AH56" s="312">
        <v>0</v>
      </c>
      <c r="AI56" s="312">
        <v>0</v>
      </c>
      <c r="AJ56" s="312">
        <v>0</v>
      </c>
      <c r="AK56" s="312">
        <v>0</v>
      </c>
      <c r="AL56" s="312">
        <v>0</v>
      </c>
      <c r="AM56" s="312">
        <v>0</v>
      </c>
      <c r="AN56" s="312">
        <v>0</v>
      </c>
      <c r="AO56" s="312">
        <v>0</v>
      </c>
      <c r="AP56" s="312">
        <v>0</v>
      </c>
      <c r="AQ56" s="312">
        <v>0</v>
      </c>
      <c r="AR56" s="313">
        <v>0</v>
      </c>
    </row>
    <row r="57" spans="1:44">
      <c r="A57" s="311" t="s">
        <v>728</v>
      </c>
      <c r="B57" s="312">
        <v>0</v>
      </c>
      <c r="C57" s="312">
        <v>115.97858000000001</v>
      </c>
      <c r="D57" s="312">
        <v>0</v>
      </c>
      <c r="E57" s="312">
        <v>0</v>
      </c>
      <c r="F57" s="312">
        <v>0</v>
      </c>
      <c r="G57" s="312">
        <v>0</v>
      </c>
      <c r="H57" s="312">
        <v>0</v>
      </c>
      <c r="I57" s="312">
        <v>0</v>
      </c>
      <c r="J57" s="312">
        <v>0</v>
      </c>
      <c r="K57" s="312">
        <v>0</v>
      </c>
      <c r="L57" s="312">
        <v>0</v>
      </c>
      <c r="M57" s="312">
        <v>0</v>
      </c>
      <c r="N57" s="312">
        <v>0</v>
      </c>
      <c r="O57" s="312">
        <v>0</v>
      </c>
      <c r="P57" s="312">
        <v>0</v>
      </c>
      <c r="Q57" s="312">
        <v>0</v>
      </c>
      <c r="R57" s="312">
        <v>0</v>
      </c>
      <c r="S57" s="312">
        <v>0</v>
      </c>
      <c r="T57" s="312">
        <v>0</v>
      </c>
      <c r="U57" s="312">
        <v>0</v>
      </c>
      <c r="V57" s="312">
        <v>0</v>
      </c>
      <c r="W57" s="312">
        <v>0</v>
      </c>
      <c r="X57" s="312">
        <v>0</v>
      </c>
      <c r="Y57" s="312">
        <v>0</v>
      </c>
      <c r="Z57" s="312">
        <v>0</v>
      </c>
      <c r="AA57" s="312">
        <v>0</v>
      </c>
      <c r="AB57" s="312">
        <v>0</v>
      </c>
      <c r="AC57" s="312">
        <v>0</v>
      </c>
      <c r="AD57" s="312">
        <v>0</v>
      </c>
      <c r="AE57" s="312">
        <v>0</v>
      </c>
      <c r="AF57" s="312">
        <v>0</v>
      </c>
      <c r="AG57" s="312">
        <v>0</v>
      </c>
      <c r="AH57" s="312">
        <v>0</v>
      </c>
      <c r="AI57" s="312">
        <v>0</v>
      </c>
      <c r="AJ57" s="312">
        <v>0</v>
      </c>
      <c r="AK57" s="312">
        <v>0</v>
      </c>
      <c r="AL57" s="312">
        <v>0</v>
      </c>
      <c r="AM57" s="312">
        <v>0</v>
      </c>
      <c r="AN57" s="312">
        <v>0</v>
      </c>
      <c r="AO57" s="312">
        <v>0</v>
      </c>
      <c r="AP57" s="312">
        <v>0</v>
      </c>
      <c r="AQ57" s="312">
        <v>115.97858000000001</v>
      </c>
      <c r="AR57" s="313">
        <v>0.1255010268908017</v>
      </c>
    </row>
    <row r="58" spans="1:44">
      <c r="A58" s="311" t="s">
        <v>729</v>
      </c>
      <c r="B58" s="312">
        <v>0</v>
      </c>
      <c r="C58" s="312">
        <v>69.363590000000002</v>
      </c>
      <c r="D58" s="312">
        <v>0</v>
      </c>
      <c r="E58" s="312">
        <v>0</v>
      </c>
      <c r="F58" s="312">
        <v>0</v>
      </c>
      <c r="G58" s="312">
        <v>0</v>
      </c>
      <c r="H58" s="312">
        <v>0</v>
      </c>
      <c r="I58" s="312">
        <v>0</v>
      </c>
      <c r="J58" s="312">
        <v>0</v>
      </c>
      <c r="K58" s="312">
        <v>0</v>
      </c>
      <c r="L58" s="312">
        <v>0</v>
      </c>
      <c r="M58" s="312">
        <v>0</v>
      </c>
      <c r="N58" s="312">
        <v>0</v>
      </c>
      <c r="O58" s="312">
        <v>0</v>
      </c>
      <c r="P58" s="312">
        <v>0</v>
      </c>
      <c r="Q58" s="312">
        <v>0</v>
      </c>
      <c r="R58" s="312">
        <v>0</v>
      </c>
      <c r="S58" s="312">
        <v>0</v>
      </c>
      <c r="T58" s="312">
        <v>0</v>
      </c>
      <c r="U58" s="312">
        <v>0</v>
      </c>
      <c r="V58" s="312">
        <v>0</v>
      </c>
      <c r="W58" s="312">
        <v>0</v>
      </c>
      <c r="X58" s="312">
        <v>0</v>
      </c>
      <c r="Y58" s="312">
        <v>0</v>
      </c>
      <c r="Z58" s="312">
        <v>0</v>
      </c>
      <c r="AA58" s="312">
        <v>0</v>
      </c>
      <c r="AB58" s="312">
        <v>0</v>
      </c>
      <c r="AC58" s="312">
        <v>0</v>
      </c>
      <c r="AD58" s="312">
        <v>0</v>
      </c>
      <c r="AE58" s="312">
        <v>0</v>
      </c>
      <c r="AF58" s="312">
        <v>0</v>
      </c>
      <c r="AG58" s="312">
        <v>0</v>
      </c>
      <c r="AH58" s="312">
        <v>0</v>
      </c>
      <c r="AI58" s="312">
        <v>0</v>
      </c>
      <c r="AJ58" s="312">
        <v>0</v>
      </c>
      <c r="AK58" s="312">
        <v>0</v>
      </c>
      <c r="AL58" s="312">
        <v>0</v>
      </c>
      <c r="AM58" s="312">
        <v>0</v>
      </c>
      <c r="AN58" s="312">
        <v>0</v>
      </c>
      <c r="AO58" s="312">
        <v>0</v>
      </c>
      <c r="AP58" s="312">
        <v>0</v>
      </c>
      <c r="AQ58" s="312">
        <v>69.363590000000002</v>
      </c>
      <c r="AR58" s="313">
        <v>7.5058702855583706E-2</v>
      </c>
    </row>
    <row r="59" spans="1:44">
      <c r="A59" s="311" t="s">
        <v>730</v>
      </c>
      <c r="B59" s="312">
        <v>0</v>
      </c>
      <c r="C59" s="312">
        <v>40.47</v>
      </c>
      <c r="D59" s="312">
        <v>0</v>
      </c>
      <c r="E59" s="312">
        <v>0</v>
      </c>
      <c r="F59" s="312">
        <v>0</v>
      </c>
      <c r="G59" s="312">
        <v>0</v>
      </c>
      <c r="H59" s="312">
        <v>0</v>
      </c>
      <c r="I59" s="312">
        <v>0</v>
      </c>
      <c r="J59" s="312">
        <v>0</v>
      </c>
      <c r="K59" s="312">
        <v>0</v>
      </c>
      <c r="L59" s="312">
        <v>0</v>
      </c>
      <c r="M59" s="312">
        <v>0</v>
      </c>
      <c r="N59" s="312">
        <v>0</v>
      </c>
      <c r="O59" s="312">
        <v>0</v>
      </c>
      <c r="P59" s="312">
        <v>0</v>
      </c>
      <c r="Q59" s="312">
        <v>0</v>
      </c>
      <c r="R59" s="312">
        <v>0</v>
      </c>
      <c r="S59" s="312">
        <v>0</v>
      </c>
      <c r="T59" s="312">
        <v>0</v>
      </c>
      <c r="U59" s="312">
        <v>0</v>
      </c>
      <c r="V59" s="312">
        <v>0</v>
      </c>
      <c r="W59" s="312">
        <v>0</v>
      </c>
      <c r="X59" s="312">
        <v>0</v>
      </c>
      <c r="Y59" s="312">
        <v>0</v>
      </c>
      <c r="Z59" s="312">
        <v>0</v>
      </c>
      <c r="AA59" s="312">
        <v>0</v>
      </c>
      <c r="AB59" s="312">
        <v>0</v>
      </c>
      <c r="AC59" s="312">
        <v>0</v>
      </c>
      <c r="AD59" s="312">
        <v>0</v>
      </c>
      <c r="AE59" s="312">
        <v>0</v>
      </c>
      <c r="AF59" s="312">
        <v>0</v>
      </c>
      <c r="AG59" s="312">
        <v>0</v>
      </c>
      <c r="AH59" s="312">
        <v>0</v>
      </c>
      <c r="AI59" s="312">
        <v>0</v>
      </c>
      <c r="AJ59" s="312">
        <v>0</v>
      </c>
      <c r="AK59" s="312">
        <v>0</v>
      </c>
      <c r="AL59" s="312">
        <v>0</v>
      </c>
      <c r="AM59" s="312">
        <v>0</v>
      </c>
      <c r="AN59" s="312">
        <v>0</v>
      </c>
      <c r="AO59" s="312">
        <v>0</v>
      </c>
      <c r="AP59" s="312">
        <v>0</v>
      </c>
      <c r="AQ59" s="312">
        <v>40.47</v>
      </c>
      <c r="AR59" s="313">
        <v>4.3792798275946683E-2</v>
      </c>
    </row>
    <row r="60" spans="1:44">
      <c r="A60" s="311" t="s">
        <v>731</v>
      </c>
      <c r="B60" s="312">
        <v>0</v>
      </c>
      <c r="C60" s="312">
        <v>113.49778999999999</v>
      </c>
      <c r="D60" s="312">
        <v>0</v>
      </c>
      <c r="E60" s="312">
        <v>0</v>
      </c>
      <c r="F60" s="312">
        <v>0</v>
      </c>
      <c r="G60" s="312">
        <v>0</v>
      </c>
      <c r="H60" s="312">
        <v>0</v>
      </c>
      <c r="I60" s="312">
        <v>0</v>
      </c>
      <c r="J60" s="312">
        <v>0</v>
      </c>
      <c r="K60" s="312">
        <v>0</v>
      </c>
      <c r="L60" s="312">
        <v>0</v>
      </c>
      <c r="M60" s="312">
        <v>0</v>
      </c>
      <c r="N60" s="312">
        <v>0</v>
      </c>
      <c r="O60" s="312">
        <v>0</v>
      </c>
      <c r="P60" s="312">
        <v>0</v>
      </c>
      <c r="Q60" s="312">
        <v>0</v>
      </c>
      <c r="R60" s="312">
        <v>0</v>
      </c>
      <c r="S60" s="312">
        <v>0</v>
      </c>
      <c r="T60" s="312">
        <v>0</v>
      </c>
      <c r="U60" s="312">
        <v>0</v>
      </c>
      <c r="V60" s="312">
        <v>0</v>
      </c>
      <c r="W60" s="312">
        <v>0</v>
      </c>
      <c r="X60" s="312">
        <v>0</v>
      </c>
      <c r="Y60" s="312">
        <v>0</v>
      </c>
      <c r="Z60" s="312">
        <v>0</v>
      </c>
      <c r="AA60" s="312">
        <v>0</v>
      </c>
      <c r="AB60" s="312">
        <v>0</v>
      </c>
      <c r="AC60" s="312">
        <v>0</v>
      </c>
      <c r="AD60" s="312">
        <v>0</v>
      </c>
      <c r="AE60" s="312">
        <v>0</v>
      </c>
      <c r="AF60" s="312">
        <v>0</v>
      </c>
      <c r="AG60" s="312">
        <v>0</v>
      </c>
      <c r="AH60" s="312">
        <v>0</v>
      </c>
      <c r="AI60" s="312">
        <v>0</v>
      </c>
      <c r="AJ60" s="312">
        <v>0</v>
      </c>
      <c r="AK60" s="312">
        <v>0</v>
      </c>
      <c r="AL60" s="312">
        <v>0</v>
      </c>
      <c r="AM60" s="312">
        <v>0</v>
      </c>
      <c r="AN60" s="312">
        <v>0</v>
      </c>
      <c r="AO60" s="312">
        <v>0</v>
      </c>
      <c r="AP60" s="312">
        <v>0</v>
      </c>
      <c r="AQ60" s="312">
        <v>113.49778999999999</v>
      </c>
      <c r="AR60" s="313">
        <v>0.12281655108069579</v>
      </c>
    </row>
    <row r="61" spans="1:44">
      <c r="A61" s="311" t="s">
        <v>732</v>
      </c>
      <c r="B61" s="312">
        <v>0</v>
      </c>
      <c r="C61" s="312">
        <v>16.212870000000002</v>
      </c>
      <c r="D61" s="312">
        <v>0</v>
      </c>
      <c r="E61" s="312">
        <v>0</v>
      </c>
      <c r="F61" s="312">
        <v>0</v>
      </c>
      <c r="G61" s="312">
        <v>0</v>
      </c>
      <c r="H61" s="312">
        <v>0</v>
      </c>
      <c r="I61" s="312">
        <v>0</v>
      </c>
      <c r="J61" s="312">
        <v>0</v>
      </c>
      <c r="K61" s="312">
        <v>0</v>
      </c>
      <c r="L61" s="312">
        <v>0</v>
      </c>
      <c r="M61" s="312">
        <v>0</v>
      </c>
      <c r="N61" s="312">
        <v>0</v>
      </c>
      <c r="O61" s="312">
        <v>0</v>
      </c>
      <c r="P61" s="312">
        <v>0</v>
      </c>
      <c r="Q61" s="312">
        <v>0</v>
      </c>
      <c r="R61" s="312">
        <v>0</v>
      </c>
      <c r="S61" s="312">
        <v>0</v>
      </c>
      <c r="T61" s="312">
        <v>0</v>
      </c>
      <c r="U61" s="312">
        <v>0</v>
      </c>
      <c r="V61" s="312">
        <v>0</v>
      </c>
      <c r="W61" s="312">
        <v>0</v>
      </c>
      <c r="X61" s="312">
        <v>0</v>
      </c>
      <c r="Y61" s="312">
        <v>0</v>
      </c>
      <c r="Z61" s="312">
        <v>0</v>
      </c>
      <c r="AA61" s="312">
        <v>0</v>
      </c>
      <c r="AB61" s="312">
        <v>0</v>
      </c>
      <c r="AC61" s="312">
        <v>0</v>
      </c>
      <c r="AD61" s="312">
        <v>0</v>
      </c>
      <c r="AE61" s="312">
        <v>0</v>
      </c>
      <c r="AF61" s="312">
        <v>0</v>
      </c>
      <c r="AG61" s="312">
        <v>0</v>
      </c>
      <c r="AH61" s="312">
        <v>0</v>
      </c>
      <c r="AI61" s="312">
        <v>0</v>
      </c>
      <c r="AJ61" s="312">
        <v>0</v>
      </c>
      <c r="AK61" s="312">
        <v>0</v>
      </c>
      <c r="AL61" s="312">
        <v>0</v>
      </c>
      <c r="AM61" s="312">
        <v>0</v>
      </c>
      <c r="AN61" s="312">
        <v>0</v>
      </c>
      <c r="AO61" s="312">
        <v>0</v>
      </c>
      <c r="AP61" s="312">
        <v>0</v>
      </c>
      <c r="AQ61" s="312">
        <v>16.212870000000002</v>
      </c>
      <c r="AR61" s="313">
        <v>1.7544031267213933E-2</v>
      </c>
    </row>
    <row r="62" spans="1:44">
      <c r="A62" s="311" t="s">
        <v>733</v>
      </c>
      <c r="B62" s="312">
        <v>0</v>
      </c>
      <c r="C62" s="312">
        <v>27.995650000000001</v>
      </c>
      <c r="D62" s="312">
        <v>0</v>
      </c>
      <c r="E62" s="312">
        <v>0</v>
      </c>
      <c r="F62" s="312">
        <v>0</v>
      </c>
      <c r="G62" s="312">
        <v>0</v>
      </c>
      <c r="H62" s="312">
        <v>0</v>
      </c>
      <c r="I62" s="312">
        <v>0</v>
      </c>
      <c r="J62" s="312">
        <v>0</v>
      </c>
      <c r="K62" s="312">
        <v>0</v>
      </c>
      <c r="L62" s="312">
        <v>0</v>
      </c>
      <c r="M62" s="312">
        <v>0</v>
      </c>
      <c r="N62" s="312">
        <v>0</v>
      </c>
      <c r="O62" s="312">
        <v>0</v>
      </c>
      <c r="P62" s="312">
        <v>0</v>
      </c>
      <c r="Q62" s="312">
        <v>0</v>
      </c>
      <c r="R62" s="312">
        <v>0</v>
      </c>
      <c r="S62" s="312">
        <v>0</v>
      </c>
      <c r="T62" s="312">
        <v>0</v>
      </c>
      <c r="U62" s="312">
        <v>0</v>
      </c>
      <c r="V62" s="312">
        <v>0</v>
      </c>
      <c r="W62" s="312">
        <v>0</v>
      </c>
      <c r="X62" s="312">
        <v>0</v>
      </c>
      <c r="Y62" s="312">
        <v>0</v>
      </c>
      <c r="Z62" s="312">
        <v>0</v>
      </c>
      <c r="AA62" s="312">
        <v>0</v>
      </c>
      <c r="AB62" s="312">
        <v>0</v>
      </c>
      <c r="AC62" s="312">
        <v>0</v>
      </c>
      <c r="AD62" s="312">
        <v>0</v>
      </c>
      <c r="AE62" s="312">
        <v>0</v>
      </c>
      <c r="AF62" s="312">
        <v>0</v>
      </c>
      <c r="AG62" s="312">
        <v>0</v>
      </c>
      <c r="AH62" s="312">
        <v>0</v>
      </c>
      <c r="AI62" s="312">
        <v>0</v>
      </c>
      <c r="AJ62" s="312">
        <v>0</v>
      </c>
      <c r="AK62" s="312">
        <v>0</v>
      </c>
      <c r="AL62" s="312">
        <v>0</v>
      </c>
      <c r="AM62" s="312">
        <v>0</v>
      </c>
      <c r="AN62" s="312">
        <v>0</v>
      </c>
      <c r="AO62" s="312">
        <v>0</v>
      </c>
      <c r="AP62" s="312">
        <v>0</v>
      </c>
      <c r="AQ62" s="312">
        <v>27.995650000000001</v>
      </c>
      <c r="AR62" s="313">
        <v>3.0294239017889964E-2</v>
      </c>
    </row>
    <row r="63" spans="1:44">
      <c r="A63" s="314" t="s">
        <v>156</v>
      </c>
      <c r="B63" s="315">
        <v>0</v>
      </c>
      <c r="C63" s="315">
        <v>924.12454999999989</v>
      </c>
      <c r="D63" s="315">
        <v>0</v>
      </c>
      <c r="E63" s="315">
        <v>0</v>
      </c>
      <c r="F63" s="315">
        <v>0</v>
      </c>
      <c r="G63" s="315">
        <v>0</v>
      </c>
      <c r="H63" s="315">
        <v>0</v>
      </c>
      <c r="I63" s="315">
        <v>0</v>
      </c>
      <c r="J63" s="315">
        <v>0</v>
      </c>
      <c r="K63" s="315">
        <v>0</v>
      </c>
      <c r="L63" s="315">
        <v>0</v>
      </c>
      <c r="M63" s="315">
        <v>0</v>
      </c>
      <c r="N63" s="315">
        <v>0</v>
      </c>
      <c r="O63" s="315">
        <v>0</v>
      </c>
      <c r="P63" s="315">
        <v>0</v>
      </c>
      <c r="Q63" s="315">
        <v>0</v>
      </c>
      <c r="R63" s="315">
        <v>0</v>
      </c>
      <c r="S63" s="315">
        <v>0</v>
      </c>
      <c r="T63" s="315">
        <v>0</v>
      </c>
      <c r="U63" s="315">
        <v>0</v>
      </c>
      <c r="V63" s="315">
        <v>0</v>
      </c>
      <c r="W63" s="315">
        <v>0</v>
      </c>
      <c r="X63" s="315">
        <v>0</v>
      </c>
      <c r="Y63" s="315">
        <v>0</v>
      </c>
      <c r="Z63" s="315">
        <v>0</v>
      </c>
      <c r="AA63" s="315">
        <v>0</v>
      </c>
      <c r="AB63" s="315">
        <v>0</v>
      </c>
      <c r="AC63" s="315">
        <v>0</v>
      </c>
      <c r="AD63" s="315">
        <v>0</v>
      </c>
      <c r="AE63" s="315">
        <v>0</v>
      </c>
      <c r="AF63" s="315">
        <v>0</v>
      </c>
      <c r="AG63" s="315">
        <v>0</v>
      </c>
      <c r="AH63" s="315">
        <v>0</v>
      </c>
      <c r="AI63" s="315">
        <v>0</v>
      </c>
      <c r="AJ63" s="315">
        <v>0</v>
      </c>
      <c r="AK63" s="315">
        <v>0</v>
      </c>
      <c r="AL63" s="315">
        <v>0</v>
      </c>
      <c r="AM63" s="315">
        <v>0</v>
      </c>
      <c r="AN63" s="315">
        <v>0</v>
      </c>
      <c r="AO63" s="315">
        <v>0</v>
      </c>
      <c r="AP63" s="315">
        <v>0</v>
      </c>
      <c r="AQ63" s="315">
        <v>924.12454999999989</v>
      </c>
      <c r="AR63" s="316">
        <v>1</v>
      </c>
    </row>
    <row r="64" spans="1:44">
      <c r="A64" s="54" t="s">
        <v>734</v>
      </c>
      <c r="B64" s="160">
        <v>0</v>
      </c>
      <c r="C64" s="160">
        <v>1</v>
      </c>
      <c r="D64" s="160">
        <v>0</v>
      </c>
      <c r="E64" s="160">
        <v>0</v>
      </c>
      <c r="F64" s="160">
        <v>0</v>
      </c>
      <c r="G64" s="160">
        <v>0</v>
      </c>
      <c r="H64" s="160">
        <v>0</v>
      </c>
      <c r="I64" s="160">
        <v>0</v>
      </c>
      <c r="J64" s="160">
        <v>0</v>
      </c>
      <c r="K64" s="160">
        <v>0</v>
      </c>
      <c r="L64" s="160">
        <v>0</v>
      </c>
      <c r="M64" s="160">
        <v>0</v>
      </c>
      <c r="N64" s="160">
        <v>0</v>
      </c>
      <c r="O64" s="160">
        <v>0</v>
      </c>
      <c r="P64" s="160">
        <v>0</v>
      </c>
      <c r="Q64" s="160">
        <v>0</v>
      </c>
      <c r="R64" s="160">
        <v>0</v>
      </c>
      <c r="S64" s="160">
        <v>0</v>
      </c>
      <c r="T64" s="160">
        <v>0</v>
      </c>
      <c r="U64" s="160">
        <v>0</v>
      </c>
      <c r="V64" s="160">
        <v>0</v>
      </c>
      <c r="W64" s="160">
        <v>0</v>
      </c>
      <c r="X64" s="160">
        <v>0</v>
      </c>
      <c r="Y64" s="160">
        <v>0</v>
      </c>
      <c r="Z64" s="160">
        <v>0</v>
      </c>
      <c r="AA64" s="160">
        <v>0</v>
      </c>
      <c r="AB64" s="160">
        <v>0</v>
      </c>
      <c r="AC64" s="160">
        <v>0</v>
      </c>
      <c r="AD64" s="160">
        <v>0</v>
      </c>
      <c r="AE64" s="160">
        <v>0</v>
      </c>
      <c r="AF64" s="160">
        <v>0</v>
      </c>
      <c r="AG64" s="160">
        <v>0</v>
      </c>
      <c r="AH64" s="160">
        <v>0</v>
      </c>
      <c r="AI64" s="160">
        <v>0</v>
      </c>
      <c r="AJ64" s="160">
        <v>0</v>
      </c>
      <c r="AK64" s="160">
        <v>0</v>
      </c>
      <c r="AL64" s="160">
        <v>0</v>
      </c>
      <c r="AM64" s="160">
        <v>0</v>
      </c>
      <c r="AN64" s="160">
        <v>0</v>
      </c>
      <c r="AO64" s="160">
        <v>0</v>
      </c>
      <c r="AP64" s="160">
        <v>0</v>
      </c>
      <c r="AQ64" s="317">
        <v>1</v>
      </c>
      <c r="AR64" s="317"/>
    </row>
    <row r="65" spans="1:44" ht="30" customHeight="1">
      <c r="A65" s="72" t="s">
        <v>737</v>
      </c>
      <c r="B65" s="73" t="s">
        <v>65</v>
      </c>
      <c r="C65" s="73" t="s">
        <v>66</v>
      </c>
      <c r="D65" s="73" t="s">
        <v>67</v>
      </c>
      <c r="E65" s="73" t="s">
        <v>68</v>
      </c>
      <c r="F65" s="73" t="s">
        <v>69</v>
      </c>
      <c r="G65" s="73" t="s">
        <v>70</v>
      </c>
      <c r="H65" s="73" t="s">
        <v>71</v>
      </c>
      <c r="I65" s="73" t="s">
        <v>72</v>
      </c>
      <c r="J65" s="73" t="s">
        <v>73</v>
      </c>
      <c r="K65" s="73" t="s">
        <v>74</v>
      </c>
      <c r="L65" s="73" t="s">
        <v>75</v>
      </c>
      <c r="M65" s="73" t="s">
        <v>76</v>
      </c>
      <c r="N65" s="73" t="s">
        <v>77</v>
      </c>
      <c r="O65" s="73" t="s">
        <v>78</v>
      </c>
      <c r="P65" s="73" t="s">
        <v>79</v>
      </c>
      <c r="Q65" s="73" t="s">
        <v>80</v>
      </c>
      <c r="R65" s="73" t="s">
        <v>81</v>
      </c>
      <c r="S65" s="73" t="s">
        <v>82</v>
      </c>
      <c r="T65" s="73" t="s">
        <v>83</v>
      </c>
      <c r="U65" s="73" t="s">
        <v>84</v>
      </c>
      <c r="V65" s="73" t="s">
        <v>85</v>
      </c>
      <c r="W65" s="73" t="s">
        <v>86</v>
      </c>
      <c r="X65" s="73" t="s">
        <v>87</v>
      </c>
      <c r="Y65" s="73" t="s">
        <v>88</v>
      </c>
      <c r="Z65" s="73" t="s">
        <v>89</v>
      </c>
      <c r="AA65" s="73" t="s">
        <v>90</v>
      </c>
      <c r="AB65" s="73" t="s">
        <v>91</v>
      </c>
      <c r="AC65" s="73" t="s">
        <v>92</v>
      </c>
      <c r="AD65" s="73" t="s">
        <v>93</v>
      </c>
      <c r="AE65" s="73" t="s">
        <v>94</v>
      </c>
      <c r="AF65" s="73" t="s">
        <v>514</v>
      </c>
      <c r="AG65" s="73" t="s">
        <v>1266</v>
      </c>
      <c r="AH65" s="73" t="s">
        <v>1275</v>
      </c>
      <c r="AI65" s="73" t="s">
        <v>1276</v>
      </c>
      <c r="AJ65" s="73" t="s">
        <v>1286</v>
      </c>
      <c r="AK65" s="73" t="s">
        <v>1287</v>
      </c>
      <c r="AL65" s="73" t="s">
        <v>1376</v>
      </c>
      <c r="AM65" s="73" t="s">
        <v>1495</v>
      </c>
      <c r="AN65" s="73" t="s">
        <v>1408</v>
      </c>
      <c r="AO65" s="73" t="s">
        <v>1409</v>
      </c>
      <c r="AP65" s="73" t="s">
        <v>1410</v>
      </c>
      <c r="AQ65" s="176" t="s">
        <v>515</v>
      </c>
      <c r="AR65" s="309" t="s">
        <v>677</v>
      </c>
    </row>
    <row r="66" spans="1:44">
      <c r="A66" s="311" t="s">
        <v>720</v>
      </c>
      <c r="B66" s="312">
        <v>0</v>
      </c>
      <c r="C66" s="312">
        <v>0</v>
      </c>
      <c r="D66" s="312">
        <v>0</v>
      </c>
      <c r="E66" s="312">
        <v>0</v>
      </c>
      <c r="F66" s="312">
        <v>0</v>
      </c>
      <c r="G66" s="312">
        <v>0</v>
      </c>
      <c r="H66" s="312">
        <v>0</v>
      </c>
      <c r="I66" s="312">
        <v>0</v>
      </c>
      <c r="J66" s="312">
        <v>0</v>
      </c>
      <c r="K66" s="312">
        <v>0</v>
      </c>
      <c r="L66" s="312">
        <v>0</v>
      </c>
      <c r="M66" s="312">
        <v>0</v>
      </c>
      <c r="N66" s="312">
        <v>0</v>
      </c>
      <c r="O66" s="312">
        <v>0</v>
      </c>
      <c r="P66" s="312">
        <v>0</v>
      </c>
      <c r="Q66" s="312">
        <v>0</v>
      </c>
      <c r="R66" s="312">
        <v>0</v>
      </c>
      <c r="S66" s="312">
        <v>0</v>
      </c>
      <c r="T66" s="312">
        <v>0</v>
      </c>
      <c r="U66" s="312">
        <v>0</v>
      </c>
      <c r="V66" s="312">
        <v>0</v>
      </c>
      <c r="W66" s="312">
        <v>0</v>
      </c>
      <c r="X66" s="312">
        <v>0</v>
      </c>
      <c r="Y66" s="312">
        <v>0</v>
      </c>
      <c r="Z66" s="312">
        <v>0</v>
      </c>
      <c r="AA66" s="312">
        <v>0</v>
      </c>
      <c r="AB66" s="312">
        <v>0</v>
      </c>
      <c r="AC66" s="312">
        <v>0</v>
      </c>
      <c r="AD66" s="312">
        <v>0</v>
      </c>
      <c r="AE66" s="312">
        <v>0</v>
      </c>
      <c r="AF66" s="312">
        <v>0</v>
      </c>
      <c r="AG66" s="312">
        <v>0</v>
      </c>
      <c r="AH66" s="312">
        <v>0</v>
      </c>
      <c r="AI66" s="312">
        <v>0</v>
      </c>
      <c r="AJ66" s="312">
        <v>0</v>
      </c>
      <c r="AK66" s="312">
        <v>0</v>
      </c>
      <c r="AL66" s="312">
        <v>0</v>
      </c>
      <c r="AM66" s="312">
        <v>0</v>
      </c>
      <c r="AN66" s="312">
        <v>0</v>
      </c>
      <c r="AO66" s="312">
        <v>0</v>
      </c>
      <c r="AP66" s="312">
        <v>0</v>
      </c>
      <c r="AQ66" s="312">
        <v>0</v>
      </c>
      <c r="AR66" s="313">
        <v>0</v>
      </c>
    </row>
    <row r="67" spans="1:44">
      <c r="A67" s="311" t="s">
        <v>721</v>
      </c>
      <c r="B67" s="312">
        <v>0</v>
      </c>
      <c r="C67" s="312">
        <v>0</v>
      </c>
      <c r="D67" s="312">
        <v>0</v>
      </c>
      <c r="E67" s="312">
        <v>0</v>
      </c>
      <c r="F67" s="312">
        <v>0</v>
      </c>
      <c r="G67" s="312">
        <v>0</v>
      </c>
      <c r="H67" s="312">
        <v>0</v>
      </c>
      <c r="I67" s="312">
        <v>0</v>
      </c>
      <c r="J67" s="312">
        <v>0</v>
      </c>
      <c r="K67" s="312">
        <v>0</v>
      </c>
      <c r="L67" s="312">
        <v>0</v>
      </c>
      <c r="M67" s="312">
        <v>0</v>
      </c>
      <c r="N67" s="312">
        <v>0</v>
      </c>
      <c r="O67" s="312">
        <v>0</v>
      </c>
      <c r="P67" s="312">
        <v>0</v>
      </c>
      <c r="Q67" s="312">
        <v>0</v>
      </c>
      <c r="R67" s="312">
        <v>0</v>
      </c>
      <c r="S67" s="312">
        <v>0</v>
      </c>
      <c r="T67" s="312">
        <v>0</v>
      </c>
      <c r="U67" s="312">
        <v>0</v>
      </c>
      <c r="V67" s="312">
        <v>0</v>
      </c>
      <c r="W67" s="312">
        <v>0</v>
      </c>
      <c r="X67" s="312">
        <v>0</v>
      </c>
      <c r="Y67" s="312">
        <v>0</v>
      </c>
      <c r="Z67" s="312">
        <v>0</v>
      </c>
      <c r="AA67" s="312">
        <v>0</v>
      </c>
      <c r="AB67" s="312">
        <v>0</v>
      </c>
      <c r="AC67" s="312">
        <v>0</v>
      </c>
      <c r="AD67" s="312">
        <v>0</v>
      </c>
      <c r="AE67" s="312">
        <v>0</v>
      </c>
      <c r="AF67" s="312">
        <v>0</v>
      </c>
      <c r="AG67" s="312">
        <v>0</v>
      </c>
      <c r="AH67" s="312">
        <v>0</v>
      </c>
      <c r="AI67" s="312">
        <v>0</v>
      </c>
      <c r="AJ67" s="312">
        <v>0</v>
      </c>
      <c r="AK67" s="312">
        <v>0</v>
      </c>
      <c r="AL67" s="312">
        <v>0</v>
      </c>
      <c r="AM67" s="312">
        <v>0</v>
      </c>
      <c r="AN67" s="312">
        <v>0</v>
      </c>
      <c r="AO67" s="312">
        <v>0</v>
      </c>
      <c r="AP67" s="312">
        <v>0</v>
      </c>
      <c r="AQ67" s="312">
        <v>0</v>
      </c>
      <c r="AR67" s="313">
        <v>0</v>
      </c>
    </row>
    <row r="68" spans="1:44">
      <c r="A68" s="311" t="s">
        <v>722</v>
      </c>
      <c r="B68" s="312">
        <v>0</v>
      </c>
      <c r="C68" s="312">
        <v>0</v>
      </c>
      <c r="D68" s="312">
        <v>0</v>
      </c>
      <c r="E68" s="312">
        <v>0</v>
      </c>
      <c r="F68" s="312">
        <v>0</v>
      </c>
      <c r="G68" s="312">
        <v>0</v>
      </c>
      <c r="H68" s="312">
        <v>0</v>
      </c>
      <c r="I68" s="312">
        <v>0</v>
      </c>
      <c r="J68" s="312">
        <v>0</v>
      </c>
      <c r="K68" s="312">
        <v>0</v>
      </c>
      <c r="L68" s="312">
        <v>0</v>
      </c>
      <c r="M68" s="312">
        <v>0</v>
      </c>
      <c r="N68" s="312">
        <v>0</v>
      </c>
      <c r="O68" s="312">
        <v>0</v>
      </c>
      <c r="P68" s="312">
        <v>0</v>
      </c>
      <c r="Q68" s="312">
        <v>0</v>
      </c>
      <c r="R68" s="312">
        <v>0</v>
      </c>
      <c r="S68" s="312">
        <v>0</v>
      </c>
      <c r="T68" s="312">
        <v>0</v>
      </c>
      <c r="U68" s="312">
        <v>0</v>
      </c>
      <c r="V68" s="312">
        <v>0</v>
      </c>
      <c r="W68" s="312">
        <v>0</v>
      </c>
      <c r="X68" s="312">
        <v>0</v>
      </c>
      <c r="Y68" s="312">
        <v>0</v>
      </c>
      <c r="Z68" s="312">
        <v>0</v>
      </c>
      <c r="AA68" s="312">
        <v>0</v>
      </c>
      <c r="AB68" s="312">
        <v>0</v>
      </c>
      <c r="AC68" s="312">
        <v>0</v>
      </c>
      <c r="AD68" s="312">
        <v>0</v>
      </c>
      <c r="AE68" s="312">
        <v>0</v>
      </c>
      <c r="AF68" s="312">
        <v>0</v>
      </c>
      <c r="AG68" s="312">
        <v>0</v>
      </c>
      <c r="AH68" s="312">
        <v>0</v>
      </c>
      <c r="AI68" s="312">
        <v>0</v>
      </c>
      <c r="AJ68" s="312">
        <v>0</v>
      </c>
      <c r="AK68" s="312">
        <v>0</v>
      </c>
      <c r="AL68" s="312">
        <v>0</v>
      </c>
      <c r="AM68" s="312">
        <v>0</v>
      </c>
      <c r="AN68" s="312">
        <v>0</v>
      </c>
      <c r="AO68" s="312">
        <v>0</v>
      </c>
      <c r="AP68" s="312">
        <v>0</v>
      </c>
      <c r="AQ68" s="312">
        <v>0</v>
      </c>
      <c r="AR68" s="313">
        <v>0</v>
      </c>
    </row>
    <row r="69" spans="1:44">
      <c r="A69" s="311" t="s">
        <v>723</v>
      </c>
      <c r="B69" s="312">
        <v>0</v>
      </c>
      <c r="C69" s="312">
        <v>0</v>
      </c>
      <c r="D69" s="312">
        <v>0</v>
      </c>
      <c r="E69" s="312">
        <v>0</v>
      </c>
      <c r="F69" s="312">
        <v>0</v>
      </c>
      <c r="G69" s="312">
        <v>0</v>
      </c>
      <c r="H69" s="312">
        <v>0</v>
      </c>
      <c r="I69" s="312">
        <v>0</v>
      </c>
      <c r="J69" s="312">
        <v>0</v>
      </c>
      <c r="K69" s="312">
        <v>0</v>
      </c>
      <c r="L69" s="312">
        <v>0</v>
      </c>
      <c r="M69" s="312">
        <v>0</v>
      </c>
      <c r="N69" s="312">
        <v>0</v>
      </c>
      <c r="O69" s="312">
        <v>0</v>
      </c>
      <c r="P69" s="312">
        <v>0</v>
      </c>
      <c r="Q69" s="312">
        <v>0</v>
      </c>
      <c r="R69" s="312">
        <v>0</v>
      </c>
      <c r="S69" s="312">
        <v>0</v>
      </c>
      <c r="T69" s="312">
        <v>0</v>
      </c>
      <c r="U69" s="312">
        <v>0</v>
      </c>
      <c r="V69" s="312">
        <v>0</v>
      </c>
      <c r="W69" s="312">
        <v>0</v>
      </c>
      <c r="X69" s="312">
        <v>0</v>
      </c>
      <c r="Y69" s="312">
        <v>0</v>
      </c>
      <c r="Z69" s="312">
        <v>0</v>
      </c>
      <c r="AA69" s="312">
        <v>0</v>
      </c>
      <c r="AB69" s="312">
        <v>0</v>
      </c>
      <c r="AC69" s="312">
        <v>0</v>
      </c>
      <c r="AD69" s="312">
        <v>0</v>
      </c>
      <c r="AE69" s="312">
        <v>0</v>
      </c>
      <c r="AF69" s="312">
        <v>0</v>
      </c>
      <c r="AG69" s="312">
        <v>0</v>
      </c>
      <c r="AH69" s="312">
        <v>0</v>
      </c>
      <c r="AI69" s="312">
        <v>0</v>
      </c>
      <c r="AJ69" s="312">
        <v>0</v>
      </c>
      <c r="AK69" s="312">
        <v>0</v>
      </c>
      <c r="AL69" s="312">
        <v>0</v>
      </c>
      <c r="AM69" s="312">
        <v>0</v>
      </c>
      <c r="AN69" s="312">
        <v>0</v>
      </c>
      <c r="AO69" s="312">
        <v>0</v>
      </c>
      <c r="AP69" s="312">
        <v>0</v>
      </c>
      <c r="AQ69" s="312">
        <v>0</v>
      </c>
      <c r="AR69" s="313">
        <v>0</v>
      </c>
    </row>
    <row r="70" spans="1:44">
      <c r="A70" s="311" t="s">
        <v>724</v>
      </c>
      <c r="B70" s="312">
        <v>0</v>
      </c>
      <c r="C70" s="312">
        <v>0</v>
      </c>
      <c r="D70" s="312">
        <v>0</v>
      </c>
      <c r="E70" s="312">
        <v>0</v>
      </c>
      <c r="F70" s="312">
        <v>0</v>
      </c>
      <c r="G70" s="312">
        <v>0</v>
      </c>
      <c r="H70" s="312">
        <v>0</v>
      </c>
      <c r="I70" s="312">
        <v>0</v>
      </c>
      <c r="J70" s="312">
        <v>0</v>
      </c>
      <c r="K70" s="312">
        <v>0</v>
      </c>
      <c r="L70" s="312">
        <v>0</v>
      </c>
      <c r="M70" s="312">
        <v>0</v>
      </c>
      <c r="N70" s="312">
        <v>0</v>
      </c>
      <c r="O70" s="312">
        <v>0</v>
      </c>
      <c r="P70" s="312">
        <v>0</v>
      </c>
      <c r="Q70" s="312">
        <v>0</v>
      </c>
      <c r="R70" s="312">
        <v>0</v>
      </c>
      <c r="S70" s="312">
        <v>0</v>
      </c>
      <c r="T70" s="312">
        <v>0</v>
      </c>
      <c r="U70" s="312">
        <v>0</v>
      </c>
      <c r="V70" s="312">
        <v>0</v>
      </c>
      <c r="W70" s="312">
        <v>0</v>
      </c>
      <c r="X70" s="312">
        <v>0</v>
      </c>
      <c r="Y70" s="312">
        <v>0</v>
      </c>
      <c r="Z70" s="312">
        <v>0</v>
      </c>
      <c r="AA70" s="312">
        <v>0</v>
      </c>
      <c r="AB70" s="312">
        <v>0</v>
      </c>
      <c r="AC70" s="312">
        <v>0</v>
      </c>
      <c r="AD70" s="312">
        <v>0</v>
      </c>
      <c r="AE70" s="312">
        <v>0</v>
      </c>
      <c r="AF70" s="312">
        <v>0</v>
      </c>
      <c r="AG70" s="312">
        <v>0</v>
      </c>
      <c r="AH70" s="312">
        <v>0</v>
      </c>
      <c r="AI70" s="312">
        <v>0</v>
      </c>
      <c r="AJ70" s="312">
        <v>0</v>
      </c>
      <c r="AK70" s="312">
        <v>0</v>
      </c>
      <c r="AL70" s="312">
        <v>0</v>
      </c>
      <c r="AM70" s="312">
        <v>0</v>
      </c>
      <c r="AN70" s="312">
        <v>0</v>
      </c>
      <c r="AO70" s="312">
        <v>0</v>
      </c>
      <c r="AP70" s="312">
        <v>0</v>
      </c>
      <c r="AQ70" s="312">
        <v>0</v>
      </c>
      <c r="AR70" s="313">
        <v>0</v>
      </c>
    </row>
    <row r="71" spans="1:44">
      <c r="A71" s="311" t="s">
        <v>725</v>
      </c>
      <c r="B71" s="312">
        <v>0</v>
      </c>
      <c r="C71" s="312">
        <v>1</v>
      </c>
      <c r="D71" s="312">
        <v>0</v>
      </c>
      <c r="E71" s="312">
        <v>0</v>
      </c>
      <c r="F71" s="312">
        <v>0</v>
      </c>
      <c r="G71" s="312">
        <v>0</v>
      </c>
      <c r="H71" s="312">
        <v>0</v>
      </c>
      <c r="I71" s="312">
        <v>0</v>
      </c>
      <c r="J71" s="312">
        <v>0</v>
      </c>
      <c r="K71" s="312">
        <v>0</v>
      </c>
      <c r="L71" s="312">
        <v>0</v>
      </c>
      <c r="M71" s="312">
        <v>0</v>
      </c>
      <c r="N71" s="312">
        <v>0</v>
      </c>
      <c r="O71" s="312">
        <v>0</v>
      </c>
      <c r="P71" s="312">
        <v>0</v>
      </c>
      <c r="Q71" s="312">
        <v>0</v>
      </c>
      <c r="R71" s="312">
        <v>0</v>
      </c>
      <c r="S71" s="312">
        <v>0</v>
      </c>
      <c r="T71" s="312">
        <v>0</v>
      </c>
      <c r="U71" s="312">
        <v>0</v>
      </c>
      <c r="V71" s="312">
        <v>0</v>
      </c>
      <c r="W71" s="312">
        <v>0</v>
      </c>
      <c r="X71" s="312">
        <v>0</v>
      </c>
      <c r="Y71" s="312">
        <v>0</v>
      </c>
      <c r="Z71" s="312">
        <v>0</v>
      </c>
      <c r="AA71" s="312">
        <v>0</v>
      </c>
      <c r="AB71" s="312">
        <v>0</v>
      </c>
      <c r="AC71" s="312">
        <v>0</v>
      </c>
      <c r="AD71" s="312">
        <v>0</v>
      </c>
      <c r="AE71" s="312">
        <v>0</v>
      </c>
      <c r="AF71" s="312">
        <v>0</v>
      </c>
      <c r="AG71" s="312">
        <v>0</v>
      </c>
      <c r="AH71" s="312">
        <v>0</v>
      </c>
      <c r="AI71" s="312">
        <v>0</v>
      </c>
      <c r="AJ71" s="312">
        <v>0</v>
      </c>
      <c r="AK71" s="312">
        <v>0</v>
      </c>
      <c r="AL71" s="312">
        <v>0</v>
      </c>
      <c r="AM71" s="312">
        <v>0</v>
      </c>
      <c r="AN71" s="312">
        <v>0</v>
      </c>
      <c r="AO71" s="312">
        <v>0</v>
      </c>
      <c r="AP71" s="312">
        <v>0</v>
      </c>
      <c r="AQ71" s="312">
        <v>1</v>
      </c>
      <c r="AR71" s="313">
        <v>1.3698630136986301E-2</v>
      </c>
    </row>
    <row r="72" spans="1:44">
      <c r="A72" s="311" t="s">
        <v>726</v>
      </c>
      <c r="B72" s="312">
        <v>0</v>
      </c>
      <c r="C72" s="312">
        <v>0</v>
      </c>
      <c r="D72" s="312">
        <v>0</v>
      </c>
      <c r="E72" s="312">
        <v>0</v>
      </c>
      <c r="F72" s="312">
        <v>0</v>
      </c>
      <c r="G72" s="312">
        <v>0</v>
      </c>
      <c r="H72" s="312">
        <v>0</v>
      </c>
      <c r="I72" s="312">
        <v>0</v>
      </c>
      <c r="J72" s="312">
        <v>0</v>
      </c>
      <c r="K72" s="312">
        <v>0</v>
      </c>
      <c r="L72" s="312">
        <v>0</v>
      </c>
      <c r="M72" s="312">
        <v>0</v>
      </c>
      <c r="N72" s="312">
        <v>0</v>
      </c>
      <c r="O72" s="312">
        <v>0</v>
      </c>
      <c r="P72" s="312">
        <v>0</v>
      </c>
      <c r="Q72" s="312">
        <v>0</v>
      </c>
      <c r="R72" s="312">
        <v>0</v>
      </c>
      <c r="S72" s="312">
        <v>0</v>
      </c>
      <c r="T72" s="312">
        <v>0</v>
      </c>
      <c r="U72" s="312">
        <v>0</v>
      </c>
      <c r="V72" s="312">
        <v>0</v>
      </c>
      <c r="W72" s="312">
        <v>0</v>
      </c>
      <c r="X72" s="312">
        <v>0</v>
      </c>
      <c r="Y72" s="312">
        <v>0</v>
      </c>
      <c r="Z72" s="312">
        <v>0</v>
      </c>
      <c r="AA72" s="312">
        <v>0</v>
      </c>
      <c r="AB72" s="312">
        <v>0</v>
      </c>
      <c r="AC72" s="312">
        <v>0</v>
      </c>
      <c r="AD72" s="312">
        <v>0</v>
      </c>
      <c r="AE72" s="312">
        <v>0</v>
      </c>
      <c r="AF72" s="312">
        <v>0</v>
      </c>
      <c r="AG72" s="312">
        <v>0</v>
      </c>
      <c r="AH72" s="312">
        <v>0</v>
      </c>
      <c r="AI72" s="312">
        <v>0</v>
      </c>
      <c r="AJ72" s="312">
        <v>0</v>
      </c>
      <c r="AK72" s="312">
        <v>0</v>
      </c>
      <c r="AL72" s="312">
        <v>0</v>
      </c>
      <c r="AM72" s="312">
        <v>0</v>
      </c>
      <c r="AN72" s="312">
        <v>0</v>
      </c>
      <c r="AO72" s="312">
        <v>0</v>
      </c>
      <c r="AP72" s="312">
        <v>0</v>
      </c>
      <c r="AQ72" s="312">
        <v>0</v>
      </c>
      <c r="AR72" s="313">
        <v>0</v>
      </c>
    </row>
    <row r="73" spans="1:44">
      <c r="A73" s="311" t="s">
        <v>727</v>
      </c>
      <c r="B73" s="312">
        <v>0</v>
      </c>
      <c r="C73" s="312">
        <v>0</v>
      </c>
      <c r="D73" s="312">
        <v>0</v>
      </c>
      <c r="E73" s="312">
        <v>0</v>
      </c>
      <c r="F73" s="312">
        <v>0</v>
      </c>
      <c r="G73" s="312">
        <v>0</v>
      </c>
      <c r="H73" s="312">
        <v>0</v>
      </c>
      <c r="I73" s="312">
        <v>0</v>
      </c>
      <c r="J73" s="312">
        <v>0</v>
      </c>
      <c r="K73" s="312">
        <v>0</v>
      </c>
      <c r="L73" s="312">
        <v>0</v>
      </c>
      <c r="M73" s="312">
        <v>0</v>
      </c>
      <c r="N73" s="312">
        <v>0</v>
      </c>
      <c r="O73" s="312">
        <v>0</v>
      </c>
      <c r="P73" s="312">
        <v>0</v>
      </c>
      <c r="Q73" s="312">
        <v>0</v>
      </c>
      <c r="R73" s="312">
        <v>0</v>
      </c>
      <c r="S73" s="312">
        <v>0</v>
      </c>
      <c r="T73" s="312">
        <v>0</v>
      </c>
      <c r="U73" s="312">
        <v>0</v>
      </c>
      <c r="V73" s="312">
        <v>0</v>
      </c>
      <c r="W73" s="312">
        <v>0</v>
      </c>
      <c r="X73" s="312">
        <v>0</v>
      </c>
      <c r="Y73" s="312">
        <v>0</v>
      </c>
      <c r="Z73" s="312">
        <v>0</v>
      </c>
      <c r="AA73" s="312">
        <v>0</v>
      </c>
      <c r="AB73" s="312">
        <v>0</v>
      </c>
      <c r="AC73" s="312">
        <v>0</v>
      </c>
      <c r="AD73" s="312">
        <v>0</v>
      </c>
      <c r="AE73" s="312">
        <v>0</v>
      </c>
      <c r="AF73" s="312">
        <v>0</v>
      </c>
      <c r="AG73" s="312">
        <v>0</v>
      </c>
      <c r="AH73" s="312">
        <v>0</v>
      </c>
      <c r="AI73" s="312">
        <v>0</v>
      </c>
      <c r="AJ73" s="312">
        <v>0</v>
      </c>
      <c r="AK73" s="312">
        <v>0</v>
      </c>
      <c r="AL73" s="312">
        <v>0</v>
      </c>
      <c r="AM73" s="312">
        <v>0</v>
      </c>
      <c r="AN73" s="312">
        <v>0</v>
      </c>
      <c r="AO73" s="312">
        <v>0</v>
      </c>
      <c r="AP73" s="312">
        <v>0</v>
      </c>
      <c r="AQ73" s="312">
        <v>0</v>
      </c>
      <c r="AR73" s="313">
        <v>0</v>
      </c>
    </row>
    <row r="74" spans="1:44">
      <c r="A74" s="311" t="s">
        <v>728</v>
      </c>
      <c r="B74" s="312">
        <v>0</v>
      </c>
      <c r="C74" s="312">
        <v>1</v>
      </c>
      <c r="D74" s="312">
        <v>0</v>
      </c>
      <c r="E74" s="312">
        <v>0</v>
      </c>
      <c r="F74" s="312">
        <v>0</v>
      </c>
      <c r="G74" s="312">
        <v>0</v>
      </c>
      <c r="H74" s="312">
        <v>0</v>
      </c>
      <c r="I74" s="312">
        <v>0</v>
      </c>
      <c r="J74" s="312">
        <v>0</v>
      </c>
      <c r="K74" s="312">
        <v>0</v>
      </c>
      <c r="L74" s="312">
        <v>0</v>
      </c>
      <c r="M74" s="312">
        <v>0</v>
      </c>
      <c r="N74" s="312">
        <v>0</v>
      </c>
      <c r="O74" s="312">
        <v>0</v>
      </c>
      <c r="P74" s="312">
        <v>0</v>
      </c>
      <c r="Q74" s="312">
        <v>0</v>
      </c>
      <c r="R74" s="312">
        <v>0</v>
      </c>
      <c r="S74" s="312">
        <v>0</v>
      </c>
      <c r="T74" s="312">
        <v>0</v>
      </c>
      <c r="U74" s="312">
        <v>0</v>
      </c>
      <c r="V74" s="312">
        <v>0</v>
      </c>
      <c r="W74" s="312">
        <v>0</v>
      </c>
      <c r="X74" s="312">
        <v>0</v>
      </c>
      <c r="Y74" s="312">
        <v>0</v>
      </c>
      <c r="Z74" s="312">
        <v>0</v>
      </c>
      <c r="AA74" s="312">
        <v>0</v>
      </c>
      <c r="AB74" s="312">
        <v>0</v>
      </c>
      <c r="AC74" s="312">
        <v>0</v>
      </c>
      <c r="AD74" s="312">
        <v>0</v>
      </c>
      <c r="AE74" s="312">
        <v>0</v>
      </c>
      <c r="AF74" s="312">
        <v>0</v>
      </c>
      <c r="AG74" s="312">
        <v>0</v>
      </c>
      <c r="AH74" s="312">
        <v>0</v>
      </c>
      <c r="AI74" s="312">
        <v>0</v>
      </c>
      <c r="AJ74" s="312">
        <v>0</v>
      </c>
      <c r="AK74" s="312">
        <v>0</v>
      </c>
      <c r="AL74" s="312">
        <v>0</v>
      </c>
      <c r="AM74" s="312">
        <v>0</v>
      </c>
      <c r="AN74" s="312">
        <v>0</v>
      </c>
      <c r="AO74" s="312">
        <v>0</v>
      </c>
      <c r="AP74" s="312">
        <v>0</v>
      </c>
      <c r="AQ74" s="312">
        <v>1</v>
      </c>
      <c r="AR74" s="313">
        <v>1.3698630136986301E-2</v>
      </c>
    </row>
    <row r="75" spans="1:44">
      <c r="A75" s="311" t="s">
        <v>729</v>
      </c>
      <c r="B75" s="312">
        <v>0</v>
      </c>
      <c r="C75" s="312">
        <v>1</v>
      </c>
      <c r="D75" s="312">
        <v>0</v>
      </c>
      <c r="E75" s="312">
        <v>0</v>
      </c>
      <c r="F75" s="312">
        <v>0</v>
      </c>
      <c r="G75" s="312">
        <v>0</v>
      </c>
      <c r="H75" s="312">
        <v>0</v>
      </c>
      <c r="I75" s="312">
        <v>0</v>
      </c>
      <c r="J75" s="312">
        <v>0</v>
      </c>
      <c r="K75" s="312">
        <v>0</v>
      </c>
      <c r="L75" s="312">
        <v>0</v>
      </c>
      <c r="M75" s="312">
        <v>0</v>
      </c>
      <c r="N75" s="312">
        <v>0</v>
      </c>
      <c r="O75" s="312">
        <v>0</v>
      </c>
      <c r="P75" s="312">
        <v>0</v>
      </c>
      <c r="Q75" s="312">
        <v>0</v>
      </c>
      <c r="R75" s="312">
        <v>0</v>
      </c>
      <c r="S75" s="312">
        <v>0</v>
      </c>
      <c r="T75" s="312">
        <v>0</v>
      </c>
      <c r="U75" s="312">
        <v>0</v>
      </c>
      <c r="V75" s="312">
        <v>0</v>
      </c>
      <c r="W75" s="312">
        <v>0</v>
      </c>
      <c r="X75" s="312">
        <v>0</v>
      </c>
      <c r="Y75" s="312">
        <v>0</v>
      </c>
      <c r="Z75" s="312">
        <v>0</v>
      </c>
      <c r="AA75" s="312">
        <v>0</v>
      </c>
      <c r="AB75" s="312">
        <v>0</v>
      </c>
      <c r="AC75" s="312">
        <v>0</v>
      </c>
      <c r="AD75" s="312">
        <v>0</v>
      </c>
      <c r="AE75" s="312">
        <v>0</v>
      </c>
      <c r="AF75" s="312">
        <v>0</v>
      </c>
      <c r="AG75" s="312">
        <v>0</v>
      </c>
      <c r="AH75" s="312">
        <v>0</v>
      </c>
      <c r="AI75" s="312">
        <v>0</v>
      </c>
      <c r="AJ75" s="312">
        <v>0</v>
      </c>
      <c r="AK75" s="312">
        <v>0</v>
      </c>
      <c r="AL75" s="312">
        <v>0</v>
      </c>
      <c r="AM75" s="312">
        <v>0</v>
      </c>
      <c r="AN75" s="312">
        <v>0</v>
      </c>
      <c r="AO75" s="312">
        <v>0</v>
      </c>
      <c r="AP75" s="312">
        <v>0</v>
      </c>
      <c r="AQ75" s="312">
        <v>1</v>
      </c>
      <c r="AR75" s="313">
        <v>1.3698630136986301E-2</v>
      </c>
    </row>
    <row r="76" spans="1:44">
      <c r="A76" s="311" t="s">
        <v>730</v>
      </c>
      <c r="B76" s="312">
        <v>0</v>
      </c>
      <c r="C76" s="312">
        <v>1</v>
      </c>
      <c r="D76" s="312">
        <v>0</v>
      </c>
      <c r="E76" s="312">
        <v>0</v>
      </c>
      <c r="F76" s="312">
        <v>0</v>
      </c>
      <c r="G76" s="312">
        <v>0</v>
      </c>
      <c r="H76" s="312">
        <v>0</v>
      </c>
      <c r="I76" s="312">
        <v>0</v>
      </c>
      <c r="J76" s="312">
        <v>0</v>
      </c>
      <c r="K76" s="312">
        <v>0</v>
      </c>
      <c r="L76" s="312">
        <v>0</v>
      </c>
      <c r="M76" s="312">
        <v>0</v>
      </c>
      <c r="N76" s="312">
        <v>0</v>
      </c>
      <c r="O76" s="312">
        <v>0</v>
      </c>
      <c r="P76" s="312">
        <v>0</v>
      </c>
      <c r="Q76" s="312">
        <v>0</v>
      </c>
      <c r="R76" s="312">
        <v>0</v>
      </c>
      <c r="S76" s="312">
        <v>0</v>
      </c>
      <c r="T76" s="312">
        <v>0</v>
      </c>
      <c r="U76" s="312">
        <v>0</v>
      </c>
      <c r="V76" s="312">
        <v>0</v>
      </c>
      <c r="W76" s="312">
        <v>0</v>
      </c>
      <c r="X76" s="312">
        <v>0</v>
      </c>
      <c r="Y76" s="312">
        <v>0</v>
      </c>
      <c r="Z76" s="312">
        <v>0</v>
      </c>
      <c r="AA76" s="312">
        <v>0</v>
      </c>
      <c r="AB76" s="312">
        <v>0</v>
      </c>
      <c r="AC76" s="312">
        <v>0</v>
      </c>
      <c r="AD76" s="312">
        <v>0</v>
      </c>
      <c r="AE76" s="312">
        <v>0</v>
      </c>
      <c r="AF76" s="312">
        <v>0</v>
      </c>
      <c r="AG76" s="312">
        <v>0</v>
      </c>
      <c r="AH76" s="312">
        <v>0</v>
      </c>
      <c r="AI76" s="312">
        <v>0</v>
      </c>
      <c r="AJ76" s="312">
        <v>0</v>
      </c>
      <c r="AK76" s="312">
        <v>0</v>
      </c>
      <c r="AL76" s="312">
        <v>0</v>
      </c>
      <c r="AM76" s="312">
        <v>0</v>
      </c>
      <c r="AN76" s="312">
        <v>0</v>
      </c>
      <c r="AO76" s="312">
        <v>0</v>
      </c>
      <c r="AP76" s="312">
        <v>0</v>
      </c>
      <c r="AQ76" s="312">
        <v>1</v>
      </c>
      <c r="AR76" s="313">
        <v>1.3698630136986301E-2</v>
      </c>
    </row>
    <row r="77" spans="1:44">
      <c r="A77" s="311" t="s">
        <v>731</v>
      </c>
      <c r="B77" s="312">
        <v>0</v>
      </c>
      <c r="C77" s="312">
        <v>7</v>
      </c>
      <c r="D77" s="312">
        <v>0</v>
      </c>
      <c r="E77" s="312">
        <v>0</v>
      </c>
      <c r="F77" s="312">
        <v>0</v>
      </c>
      <c r="G77" s="312">
        <v>0</v>
      </c>
      <c r="H77" s="312">
        <v>0</v>
      </c>
      <c r="I77" s="312">
        <v>0</v>
      </c>
      <c r="J77" s="312">
        <v>0</v>
      </c>
      <c r="K77" s="312">
        <v>0</v>
      </c>
      <c r="L77" s="312">
        <v>0</v>
      </c>
      <c r="M77" s="312">
        <v>0</v>
      </c>
      <c r="N77" s="312">
        <v>0</v>
      </c>
      <c r="O77" s="312">
        <v>0</v>
      </c>
      <c r="P77" s="312">
        <v>0</v>
      </c>
      <c r="Q77" s="312">
        <v>0</v>
      </c>
      <c r="R77" s="312">
        <v>0</v>
      </c>
      <c r="S77" s="312">
        <v>0</v>
      </c>
      <c r="T77" s="312">
        <v>0</v>
      </c>
      <c r="U77" s="312">
        <v>0</v>
      </c>
      <c r="V77" s="312">
        <v>0</v>
      </c>
      <c r="W77" s="312">
        <v>0</v>
      </c>
      <c r="X77" s="312">
        <v>0</v>
      </c>
      <c r="Y77" s="312">
        <v>0</v>
      </c>
      <c r="Z77" s="312">
        <v>0</v>
      </c>
      <c r="AA77" s="312">
        <v>0</v>
      </c>
      <c r="AB77" s="312">
        <v>0</v>
      </c>
      <c r="AC77" s="312">
        <v>0</v>
      </c>
      <c r="AD77" s="312">
        <v>0</v>
      </c>
      <c r="AE77" s="312">
        <v>0</v>
      </c>
      <c r="AF77" s="312">
        <v>0</v>
      </c>
      <c r="AG77" s="312">
        <v>0</v>
      </c>
      <c r="AH77" s="312">
        <v>0</v>
      </c>
      <c r="AI77" s="312">
        <v>0</v>
      </c>
      <c r="AJ77" s="312">
        <v>0</v>
      </c>
      <c r="AK77" s="312">
        <v>0</v>
      </c>
      <c r="AL77" s="312">
        <v>0</v>
      </c>
      <c r="AM77" s="312">
        <v>0</v>
      </c>
      <c r="AN77" s="312">
        <v>0</v>
      </c>
      <c r="AO77" s="312">
        <v>0</v>
      </c>
      <c r="AP77" s="312">
        <v>0</v>
      </c>
      <c r="AQ77" s="312">
        <v>7</v>
      </c>
      <c r="AR77" s="313">
        <v>9.5890410958904104E-2</v>
      </c>
    </row>
    <row r="78" spans="1:44">
      <c r="A78" s="311" t="s">
        <v>732</v>
      </c>
      <c r="B78" s="312">
        <v>0</v>
      </c>
      <c r="C78" s="312">
        <v>3</v>
      </c>
      <c r="D78" s="312">
        <v>0</v>
      </c>
      <c r="E78" s="312">
        <v>0</v>
      </c>
      <c r="F78" s="312">
        <v>0</v>
      </c>
      <c r="G78" s="312">
        <v>0</v>
      </c>
      <c r="H78" s="312">
        <v>0</v>
      </c>
      <c r="I78" s="312">
        <v>0</v>
      </c>
      <c r="J78" s="312">
        <v>0</v>
      </c>
      <c r="K78" s="312">
        <v>0</v>
      </c>
      <c r="L78" s="312">
        <v>0</v>
      </c>
      <c r="M78" s="312">
        <v>0</v>
      </c>
      <c r="N78" s="312">
        <v>0</v>
      </c>
      <c r="O78" s="312">
        <v>0</v>
      </c>
      <c r="P78" s="312">
        <v>0</v>
      </c>
      <c r="Q78" s="312">
        <v>0</v>
      </c>
      <c r="R78" s="312">
        <v>0</v>
      </c>
      <c r="S78" s="312">
        <v>0</v>
      </c>
      <c r="T78" s="312">
        <v>0</v>
      </c>
      <c r="U78" s="312">
        <v>0</v>
      </c>
      <c r="V78" s="312">
        <v>0</v>
      </c>
      <c r="W78" s="312">
        <v>0</v>
      </c>
      <c r="X78" s="312">
        <v>0</v>
      </c>
      <c r="Y78" s="312">
        <v>0</v>
      </c>
      <c r="Z78" s="312">
        <v>0</v>
      </c>
      <c r="AA78" s="312">
        <v>0</v>
      </c>
      <c r="AB78" s="312">
        <v>0</v>
      </c>
      <c r="AC78" s="312">
        <v>0</v>
      </c>
      <c r="AD78" s="312">
        <v>0</v>
      </c>
      <c r="AE78" s="312">
        <v>0</v>
      </c>
      <c r="AF78" s="312">
        <v>0</v>
      </c>
      <c r="AG78" s="312">
        <v>0</v>
      </c>
      <c r="AH78" s="312">
        <v>0</v>
      </c>
      <c r="AI78" s="312">
        <v>0</v>
      </c>
      <c r="AJ78" s="312">
        <v>0</v>
      </c>
      <c r="AK78" s="312">
        <v>0</v>
      </c>
      <c r="AL78" s="312">
        <v>0</v>
      </c>
      <c r="AM78" s="312">
        <v>0</v>
      </c>
      <c r="AN78" s="312">
        <v>0</v>
      </c>
      <c r="AO78" s="312">
        <v>0</v>
      </c>
      <c r="AP78" s="312">
        <v>0</v>
      </c>
      <c r="AQ78" s="312">
        <v>3</v>
      </c>
      <c r="AR78" s="313">
        <v>4.1095890410958902E-2</v>
      </c>
    </row>
    <row r="79" spans="1:44">
      <c r="A79" s="311" t="s">
        <v>733</v>
      </c>
      <c r="B79" s="312">
        <v>0</v>
      </c>
      <c r="C79" s="312">
        <v>59</v>
      </c>
      <c r="D79" s="312">
        <v>0</v>
      </c>
      <c r="E79" s="312">
        <v>0</v>
      </c>
      <c r="F79" s="312">
        <v>0</v>
      </c>
      <c r="G79" s="312">
        <v>0</v>
      </c>
      <c r="H79" s="312">
        <v>0</v>
      </c>
      <c r="I79" s="312">
        <v>0</v>
      </c>
      <c r="J79" s="312">
        <v>0</v>
      </c>
      <c r="K79" s="312">
        <v>0</v>
      </c>
      <c r="L79" s="312">
        <v>0</v>
      </c>
      <c r="M79" s="312">
        <v>0</v>
      </c>
      <c r="N79" s="312">
        <v>0</v>
      </c>
      <c r="O79" s="312">
        <v>0</v>
      </c>
      <c r="P79" s="312">
        <v>0</v>
      </c>
      <c r="Q79" s="312">
        <v>0</v>
      </c>
      <c r="R79" s="312">
        <v>0</v>
      </c>
      <c r="S79" s="312">
        <v>0</v>
      </c>
      <c r="T79" s="312">
        <v>0</v>
      </c>
      <c r="U79" s="312">
        <v>0</v>
      </c>
      <c r="V79" s="312">
        <v>0</v>
      </c>
      <c r="W79" s="312">
        <v>0</v>
      </c>
      <c r="X79" s="312">
        <v>0</v>
      </c>
      <c r="Y79" s="312">
        <v>0</v>
      </c>
      <c r="Z79" s="312">
        <v>0</v>
      </c>
      <c r="AA79" s="312">
        <v>0</v>
      </c>
      <c r="AB79" s="312">
        <v>0</v>
      </c>
      <c r="AC79" s="312">
        <v>0</v>
      </c>
      <c r="AD79" s="312">
        <v>0</v>
      </c>
      <c r="AE79" s="312">
        <v>0</v>
      </c>
      <c r="AF79" s="312">
        <v>0</v>
      </c>
      <c r="AG79" s="312">
        <v>0</v>
      </c>
      <c r="AH79" s="312">
        <v>0</v>
      </c>
      <c r="AI79" s="312">
        <v>0</v>
      </c>
      <c r="AJ79" s="312">
        <v>0</v>
      </c>
      <c r="AK79" s="312">
        <v>0</v>
      </c>
      <c r="AL79" s="312">
        <v>0</v>
      </c>
      <c r="AM79" s="312">
        <v>0</v>
      </c>
      <c r="AN79" s="312">
        <v>0</v>
      </c>
      <c r="AO79" s="312">
        <v>0</v>
      </c>
      <c r="AP79" s="312">
        <v>0</v>
      </c>
      <c r="AQ79" s="312">
        <v>59</v>
      </c>
      <c r="AR79" s="313">
        <v>0.80821917808219179</v>
      </c>
    </row>
    <row r="80" spans="1:44">
      <c r="A80" s="314" t="s">
        <v>156</v>
      </c>
      <c r="B80" s="315">
        <v>0</v>
      </c>
      <c r="C80" s="315">
        <v>73</v>
      </c>
      <c r="D80" s="315">
        <v>0</v>
      </c>
      <c r="E80" s="315">
        <v>0</v>
      </c>
      <c r="F80" s="315">
        <v>0</v>
      </c>
      <c r="G80" s="315">
        <v>0</v>
      </c>
      <c r="H80" s="315">
        <v>0</v>
      </c>
      <c r="I80" s="315">
        <v>0</v>
      </c>
      <c r="J80" s="315">
        <v>0</v>
      </c>
      <c r="K80" s="315">
        <v>0</v>
      </c>
      <c r="L80" s="315">
        <v>0</v>
      </c>
      <c r="M80" s="315">
        <v>0</v>
      </c>
      <c r="N80" s="315">
        <v>0</v>
      </c>
      <c r="O80" s="315">
        <v>0</v>
      </c>
      <c r="P80" s="315">
        <v>0</v>
      </c>
      <c r="Q80" s="315">
        <v>0</v>
      </c>
      <c r="R80" s="315">
        <v>0</v>
      </c>
      <c r="S80" s="315">
        <v>0</v>
      </c>
      <c r="T80" s="315">
        <v>0</v>
      </c>
      <c r="U80" s="315">
        <v>0</v>
      </c>
      <c r="V80" s="315">
        <v>0</v>
      </c>
      <c r="W80" s="315">
        <v>0</v>
      </c>
      <c r="X80" s="315">
        <v>0</v>
      </c>
      <c r="Y80" s="315">
        <v>0</v>
      </c>
      <c r="Z80" s="315">
        <v>0</v>
      </c>
      <c r="AA80" s="315">
        <v>0</v>
      </c>
      <c r="AB80" s="315">
        <v>0</v>
      </c>
      <c r="AC80" s="315">
        <v>0</v>
      </c>
      <c r="AD80" s="315">
        <v>0</v>
      </c>
      <c r="AE80" s="315">
        <v>0</v>
      </c>
      <c r="AF80" s="315">
        <v>0</v>
      </c>
      <c r="AG80" s="315">
        <v>0</v>
      </c>
      <c r="AH80" s="315">
        <v>0</v>
      </c>
      <c r="AI80" s="315">
        <v>0</v>
      </c>
      <c r="AJ80" s="315">
        <v>0</v>
      </c>
      <c r="AK80" s="315">
        <v>0</v>
      </c>
      <c r="AL80" s="315">
        <v>0</v>
      </c>
      <c r="AM80" s="315">
        <v>0</v>
      </c>
      <c r="AN80" s="315">
        <v>0</v>
      </c>
      <c r="AO80" s="315">
        <v>0</v>
      </c>
      <c r="AP80" s="315">
        <v>0</v>
      </c>
      <c r="AQ80" s="315">
        <v>73</v>
      </c>
      <c r="AR80" s="316">
        <v>1</v>
      </c>
    </row>
    <row r="81" spans="1:44">
      <c r="A81" s="318" t="s">
        <v>734</v>
      </c>
      <c r="B81" s="160">
        <v>0</v>
      </c>
      <c r="C81" s="160">
        <v>1</v>
      </c>
      <c r="D81" s="160">
        <v>0</v>
      </c>
      <c r="E81" s="160">
        <v>0</v>
      </c>
      <c r="F81" s="160">
        <v>0</v>
      </c>
      <c r="G81" s="160">
        <v>0</v>
      </c>
      <c r="H81" s="160">
        <v>0</v>
      </c>
      <c r="I81" s="160">
        <v>0</v>
      </c>
      <c r="J81" s="160">
        <v>0</v>
      </c>
      <c r="K81" s="160">
        <v>0</v>
      </c>
      <c r="L81" s="160">
        <v>0</v>
      </c>
      <c r="M81" s="160">
        <v>0</v>
      </c>
      <c r="N81" s="160">
        <v>0</v>
      </c>
      <c r="O81" s="160">
        <v>0</v>
      </c>
      <c r="P81" s="160">
        <v>0</v>
      </c>
      <c r="Q81" s="160">
        <v>0</v>
      </c>
      <c r="R81" s="160">
        <v>0</v>
      </c>
      <c r="S81" s="160">
        <v>0</v>
      </c>
      <c r="T81" s="160">
        <v>0</v>
      </c>
      <c r="U81" s="160">
        <v>0</v>
      </c>
      <c r="V81" s="160">
        <v>0</v>
      </c>
      <c r="W81" s="160">
        <v>0</v>
      </c>
      <c r="X81" s="160">
        <v>0</v>
      </c>
      <c r="Y81" s="160">
        <v>0</v>
      </c>
      <c r="Z81" s="160">
        <v>0</v>
      </c>
      <c r="AA81" s="160">
        <v>0</v>
      </c>
      <c r="AB81" s="160">
        <v>0</v>
      </c>
      <c r="AC81" s="160">
        <v>0</v>
      </c>
      <c r="AD81" s="160">
        <v>0</v>
      </c>
      <c r="AE81" s="160">
        <v>0</v>
      </c>
      <c r="AF81" s="160">
        <v>0</v>
      </c>
      <c r="AG81" s="160">
        <v>0</v>
      </c>
      <c r="AH81" s="160">
        <v>0</v>
      </c>
      <c r="AI81" s="160">
        <v>0</v>
      </c>
      <c r="AJ81" s="160">
        <v>0</v>
      </c>
      <c r="AK81" s="160">
        <v>0</v>
      </c>
      <c r="AL81" s="160">
        <v>0</v>
      </c>
      <c r="AM81" s="160">
        <v>0</v>
      </c>
      <c r="AN81" s="160">
        <v>0</v>
      </c>
      <c r="AO81" s="160">
        <v>0</v>
      </c>
      <c r="AP81" s="160">
        <v>0</v>
      </c>
      <c r="AQ81" s="319">
        <v>1</v>
      </c>
      <c r="AR81" s="320"/>
    </row>
    <row r="82" spans="1:44" ht="15.75" thickBot="1">
      <c r="A82" s="321"/>
      <c r="B82" s="322"/>
      <c r="C82" s="322"/>
      <c r="D82" s="322"/>
      <c r="E82" s="322"/>
      <c r="F82" s="322"/>
      <c r="G82" s="322"/>
      <c r="H82" s="323"/>
      <c r="I82" s="323"/>
      <c r="J82" s="323"/>
      <c r="K82" s="323"/>
      <c r="L82" s="323"/>
      <c r="M82" s="322"/>
      <c r="N82" s="322"/>
      <c r="O82" s="322"/>
      <c r="P82" s="322"/>
      <c r="Q82" s="322"/>
      <c r="R82" s="322"/>
      <c r="S82" s="322"/>
      <c r="T82" s="322"/>
      <c r="U82" s="322"/>
      <c r="V82" s="324"/>
      <c r="W82" s="325"/>
      <c r="X82" s="325"/>
      <c r="Y82" s="325"/>
      <c r="Z82" s="325"/>
      <c r="AA82" s="325"/>
      <c r="AB82" s="324"/>
      <c r="AC82" s="324"/>
      <c r="AD82" s="324"/>
      <c r="AE82" s="324"/>
      <c r="AF82" s="324"/>
      <c r="AG82" s="324"/>
      <c r="AH82" s="324"/>
      <c r="AI82" s="324"/>
      <c r="AJ82" s="324"/>
      <c r="AK82" s="324"/>
      <c r="AL82" s="324"/>
      <c r="AM82" s="324"/>
      <c r="AN82" s="324"/>
      <c r="AO82" s="324"/>
      <c r="AP82" s="324"/>
      <c r="AQ82" s="324"/>
      <c r="AR82" s="326"/>
    </row>
    <row r="83" spans="1:44" ht="15.75" thickTop="1">
      <c r="A83" s="775" t="s">
        <v>1358</v>
      </c>
      <c r="B83" s="776"/>
      <c r="C83" s="776"/>
      <c r="D83" s="776"/>
      <c r="E83" s="776"/>
      <c r="F83" s="776"/>
      <c r="G83" s="776"/>
      <c r="H83" s="776"/>
      <c r="I83" s="776"/>
      <c r="J83" s="776"/>
      <c r="K83" s="776"/>
      <c r="L83" s="776"/>
      <c r="M83" s="776"/>
      <c r="N83" s="776"/>
      <c r="O83" s="776"/>
      <c r="P83" s="776"/>
      <c r="Q83" s="776"/>
      <c r="R83" s="776"/>
      <c r="S83" s="776"/>
      <c r="T83" s="776"/>
      <c r="U83" s="776"/>
      <c r="V83" s="776"/>
      <c r="W83" s="327"/>
      <c r="X83" s="327"/>
      <c r="Y83" s="327"/>
      <c r="Z83" s="327"/>
      <c r="AA83" s="327"/>
      <c r="AB83" s="327"/>
      <c r="AC83" s="327"/>
      <c r="AD83" s="327"/>
      <c r="AE83" s="327"/>
      <c r="AF83" s="327"/>
      <c r="AG83" s="327"/>
      <c r="AH83" s="327"/>
      <c r="AI83" s="327"/>
      <c r="AJ83" s="327"/>
      <c r="AK83" s="327"/>
      <c r="AL83" s="327"/>
      <c r="AM83" s="327"/>
      <c r="AN83" s="327"/>
      <c r="AO83" s="327"/>
      <c r="AP83" s="327"/>
      <c r="AQ83" s="327"/>
    </row>
    <row r="84" spans="1:44">
      <c r="A84" s="609"/>
      <c r="B84" s="609"/>
      <c r="C84" s="691"/>
      <c r="D84" s="685"/>
      <c r="E84" s="685"/>
      <c r="F84" s="685"/>
      <c r="G84" s="646"/>
      <c r="H84" s="609"/>
      <c r="I84" s="609"/>
      <c r="J84" s="609"/>
      <c r="K84" s="609"/>
      <c r="L84" s="609"/>
      <c r="M84" s="609"/>
      <c r="N84" s="609"/>
      <c r="O84" s="609"/>
      <c r="P84" s="609"/>
      <c r="Q84" s="609"/>
      <c r="R84" s="609"/>
      <c r="S84" s="609"/>
      <c r="T84" s="609"/>
      <c r="U84" s="609"/>
      <c r="V84" s="609"/>
      <c r="W84" s="609"/>
      <c r="X84" s="609"/>
      <c r="Y84" s="609"/>
      <c r="Z84" s="609"/>
      <c r="AA84" s="609"/>
      <c r="AB84" s="609"/>
      <c r="AC84" s="609"/>
      <c r="AD84" s="609"/>
      <c r="AE84" s="609"/>
      <c r="AF84" s="609"/>
      <c r="AG84" s="609"/>
      <c r="AH84" s="609"/>
      <c r="AI84" s="609"/>
      <c r="AJ84" s="609"/>
      <c r="AK84" s="650"/>
      <c r="AL84" s="650"/>
      <c r="AM84" s="660"/>
      <c r="AN84" s="660"/>
      <c r="AO84" s="674"/>
      <c r="AP84" s="609"/>
      <c r="AQ84" s="609"/>
      <c r="AR84" s="609"/>
    </row>
    <row r="85" spans="1:44" ht="30" customHeight="1">
      <c r="A85" s="718" t="s">
        <v>956</v>
      </c>
      <c r="B85" s="718"/>
      <c r="C85" s="718"/>
      <c r="D85" s="718"/>
      <c r="E85" s="718"/>
      <c r="F85" s="718"/>
      <c r="G85" s="718"/>
      <c r="H85" s="718"/>
      <c r="I85" s="718"/>
      <c r="J85" s="718"/>
      <c r="K85" s="718"/>
      <c r="L85" s="718"/>
      <c r="M85" s="718"/>
      <c r="N85" s="718"/>
      <c r="O85" s="718"/>
      <c r="P85" s="718"/>
      <c r="Q85" s="718"/>
      <c r="R85" s="718"/>
      <c r="S85" s="718"/>
      <c r="T85" s="718"/>
      <c r="U85" s="718"/>
      <c r="V85" s="718"/>
      <c r="W85" s="718"/>
      <c r="X85" s="718"/>
      <c r="Y85" s="718"/>
      <c r="Z85" s="718"/>
      <c r="AA85" s="718"/>
      <c r="AB85" s="718"/>
      <c r="AC85" s="718"/>
      <c r="AD85" s="718"/>
      <c r="AE85" s="718"/>
      <c r="AF85" s="718"/>
      <c r="AG85" s="718"/>
      <c r="AH85" s="718"/>
      <c r="AI85" s="718"/>
      <c r="AJ85" s="718"/>
      <c r="AK85" s="718"/>
      <c r="AL85" s="718"/>
      <c r="AM85" s="718"/>
      <c r="AN85" s="718"/>
      <c r="AO85" s="718"/>
      <c r="AP85" s="718"/>
      <c r="AQ85" s="718"/>
      <c r="AR85" s="718"/>
    </row>
    <row r="86" spans="1:44" ht="18">
      <c r="A86" s="719" t="s">
        <v>1002</v>
      </c>
      <c r="B86" s="719"/>
      <c r="C86" s="719"/>
      <c r="D86" s="719"/>
      <c r="E86" s="719"/>
      <c r="F86" s="719"/>
      <c r="G86" s="719"/>
      <c r="H86" s="719"/>
      <c r="I86" s="719"/>
      <c r="J86" s="719"/>
      <c r="K86" s="719"/>
      <c r="L86" s="719"/>
      <c r="M86" s="719"/>
      <c r="N86" s="719"/>
      <c r="O86" s="719"/>
      <c r="P86" s="719"/>
      <c r="Q86" s="719"/>
      <c r="R86" s="719"/>
      <c r="S86" s="719"/>
      <c r="T86" s="719"/>
      <c r="U86" s="719"/>
      <c r="V86" s="719"/>
      <c r="W86" s="719"/>
      <c r="X86" s="719"/>
      <c r="Y86" s="719"/>
      <c r="Z86" s="719"/>
      <c r="AA86" s="719"/>
      <c r="AB86" s="719"/>
      <c r="AC86" s="719"/>
      <c r="AD86" s="719"/>
      <c r="AE86" s="719"/>
      <c r="AF86" s="719"/>
      <c r="AG86" s="719"/>
      <c r="AH86" s="719"/>
      <c r="AI86" s="719"/>
      <c r="AJ86" s="719"/>
      <c r="AK86" s="719"/>
      <c r="AL86" s="719"/>
      <c r="AM86" s="719"/>
      <c r="AN86" s="719"/>
      <c r="AO86" s="719"/>
      <c r="AP86" s="719"/>
      <c r="AQ86" s="719"/>
      <c r="AR86" s="719"/>
    </row>
    <row r="87" spans="1:44" ht="18">
      <c r="A87" s="719" t="s">
        <v>1512</v>
      </c>
      <c r="B87" s="719"/>
      <c r="C87" s="719"/>
      <c r="D87" s="719"/>
      <c r="E87" s="719"/>
      <c r="F87" s="719"/>
      <c r="G87" s="719"/>
      <c r="H87" s="719"/>
      <c r="I87" s="719"/>
      <c r="J87" s="719"/>
      <c r="K87" s="719"/>
      <c r="L87" s="719"/>
      <c r="M87" s="719"/>
      <c r="N87" s="719"/>
      <c r="O87" s="719"/>
      <c r="P87" s="719"/>
      <c r="Q87" s="719"/>
      <c r="R87" s="719"/>
      <c r="S87" s="719"/>
      <c r="T87" s="719"/>
      <c r="U87" s="719"/>
      <c r="V87" s="719"/>
      <c r="W87" s="719"/>
      <c r="X87" s="719"/>
      <c r="Y87" s="719"/>
      <c r="Z87" s="719"/>
      <c r="AA87" s="719"/>
      <c r="AB87" s="719"/>
      <c r="AC87" s="719"/>
      <c r="AD87" s="719"/>
      <c r="AE87" s="719"/>
      <c r="AF87" s="719"/>
      <c r="AG87" s="719"/>
      <c r="AH87" s="719"/>
      <c r="AI87" s="719"/>
      <c r="AJ87" s="719"/>
      <c r="AK87" s="719"/>
      <c r="AL87" s="719"/>
      <c r="AM87" s="719"/>
      <c r="AN87" s="719"/>
      <c r="AO87" s="719"/>
      <c r="AP87" s="719"/>
      <c r="AQ87" s="719"/>
      <c r="AR87" s="719"/>
    </row>
    <row r="88" spans="1:44" ht="30" customHeight="1">
      <c r="A88" s="723" t="s">
        <v>508</v>
      </c>
      <c r="B88" s="723"/>
      <c r="C88" s="723"/>
      <c r="D88" s="723"/>
      <c r="E88" s="723"/>
      <c r="F88" s="723"/>
      <c r="G88" s="723"/>
      <c r="H88" s="723"/>
      <c r="I88" s="723"/>
      <c r="J88" s="723"/>
      <c r="K88" s="723"/>
      <c r="L88" s="723"/>
      <c r="M88" s="723"/>
      <c r="N88" s="723"/>
      <c r="O88" s="723"/>
      <c r="P88" s="723"/>
      <c r="Q88" s="723"/>
      <c r="R88" s="723"/>
      <c r="S88" s="723"/>
      <c r="T88" s="723"/>
      <c r="U88" s="723"/>
      <c r="V88" s="723"/>
      <c r="W88" s="723"/>
      <c r="X88" s="723"/>
      <c r="Y88" s="723"/>
      <c r="Z88" s="723"/>
      <c r="AA88" s="723"/>
      <c r="AB88" s="723"/>
      <c r="AC88" s="723"/>
      <c r="AD88" s="723"/>
      <c r="AE88" s="723"/>
      <c r="AF88" s="723"/>
      <c r="AG88" s="723"/>
      <c r="AH88" s="723"/>
      <c r="AI88" s="723"/>
      <c r="AJ88" s="723"/>
      <c r="AK88" s="723"/>
      <c r="AL88" s="723"/>
      <c r="AM88" s="723"/>
      <c r="AN88" s="723"/>
      <c r="AO88" s="723"/>
      <c r="AP88" s="723"/>
      <c r="AQ88" s="723"/>
      <c r="AR88" s="723"/>
    </row>
    <row r="89" spans="1:44">
      <c r="A89" s="213"/>
      <c r="B89" s="11"/>
      <c r="C89" s="11"/>
      <c r="D89" s="11"/>
      <c r="E89" s="11"/>
      <c r="F89" s="11"/>
      <c r="G89" s="11"/>
      <c r="H89" s="11"/>
      <c r="I89" s="11"/>
      <c r="J89" s="11"/>
      <c r="K89" s="11"/>
      <c r="L89" s="11"/>
      <c r="M89" s="11"/>
      <c r="N89" s="11"/>
      <c r="O89" s="11"/>
      <c r="P89" s="11"/>
      <c r="Q89" s="11"/>
      <c r="R89" s="11"/>
      <c r="S89" s="11"/>
      <c r="T89" s="11"/>
      <c r="U89" s="211"/>
      <c r="V89" s="98"/>
      <c r="W89" s="11"/>
      <c r="X89" s="11"/>
      <c r="Y89" s="11"/>
      <c r="Z89" s="11"/>
      <c r="AA89" s="11"/>
      <c r="AB89" s="11"/>
      <c r="AC89" s="11"/>
      <c r="AD89" s="11"/>
    </row>
    <row r="90" spans="1:44" ht="30" customHeight="1">
      <c r="A90" s="72" t="s">
        <v>718</v>
      </c>
      <c r="B90" s="73" t="s">
        <v>65</v>
      </c>
      <c r="C90" s="73" t="s">
        <v>66</v>
      </c>
      <c r="D90" s="73" t="s">
        <v>67</v>
      </c>
      <c r="E90" s="73" t="s">
        <v>68</v>
      </c>
      <c r="F90" s="73" t="s">
        <v>69</v>
      </c>
      <c r="G90" s="73" t="s">
        <v>70</v>
      </c>
      <c r="H90" s="73" t="s">
        <v>71</v>
      </c>
      <c r="I90" s="73" t="s">
        <v>72</v>
      </c>
      <c r="J90" s="73" t="s">
        <v>73</v>
      </c>
      <c r="K90" s="73" t="s">
        <v>74</v>
      </c>
      <c r="L90" s="73" t="s">
        <v>75</v>
      </c>
      <c r="M90" s="73" t="s">
        <v>76</v>
      </c>
      <c r="N90" s="73" t="s">
        <v>77</v>
      </c>
      <c r="O90" s="73" t="s">
        <v>78</v>
      </c>
      <c r="P90" s="73" t="s">
        <v>79</v>
      </c>
      <c r="Q90" s="73" t="s">
        <v>80</v>
      </c>
      <c r="R90" s="73" t="s">
        <v>81</v>
      </c>
      <c r="S90" s="73" t="s">
        <v>82</v>
      </c>
      <c r="T90" s="73" t="s">
        <v>83</v>
      </c>
      <c r="U90" s="73" t="s">
        <v>84</v>
      </c>
      <c r="V90" s="73" t="s">
        <v>85</v>
      </c>
      <c r="W90" s="73" t="s">
        <v>86</v>
      </c>
      <c r="X90" s="73" t="s">
        <v>87</v>
      </c>
      <c r="Y90" s="73" t="s">
        <v>88</v>
      </c>
      <c r="Z90" s="73" t="s">
        <v>89</v>
      </c>
      <c r="AA90" s="73" t="s">
        <v>90</v>
      </c>
      <c r="AB90" s="73" t="s">
        <v>91</v>
      </c>
      <c r="AC90" s="73" t="s">
        <v>92</v>
      </c>
      <c r="AD90" s="73" t="s">
        <v>93</v>
      </c>
      <c r="AE90" s="73" t="s">
        <v>94</v>
      </c>
      <c r="AF90" s="73" t="s">
        <v>514</v>
      </c>
      <c r="AG90" s="73" t="s">
        <v>1266</v>
      </c>
      <c r="AH90" s="73" t="s">
        <v>1275</v>
      </c>
      <c r="AI90" s="73" t="s">
        <v>1276</v>
      </c>
      <c r="AJ90" s="73" t="s">
        <v>1286</v>
      </c>
      <c r="AK90" s="73" t="s">
        <v>1287</v>
      </c>
      <c r="AL90" s="73" t="s">
        <v>1376</v>
      </c>
      <c r="AM90" s="73" t="s">
        <v>1495</v>
      </c>
      <c r="AN90" s="73" t="s">
        <v>1408</v>
      </c>
      <c r="AO90" s="73" t="s">
        <v>1409</v>
      </c>
      <c r="AP90" s="73" t="s">
        <v>1410</v>
      </c>
      <c r="AQ90" s="176" t="s">
        <v>515</v>
      </c>
      <c r="AR90" s="309" t="s">
        <v>677</v>
      </c>
    </row>
    <row r="91" spans="1:44">
      <c r="A91" s="100" t="s">
        <v>720</v>
      </c>
      <c r="B91" s="95">
        <v>0</v>
      </c>
      <c r="C91" s="95">
        <v>15585.683710000001</v>
      </c>
      <c r="D91" s="95">
        <v>0</v>
      </c>
      <c r="E91" s="95">
        <v>0</v>
      </c>
      <c r="F91" s="95">
        <v>0</v>
      </c>
      <c r="G91" s="95">
        <v>0</v>
      </c>
      <c r="H91" s="95">
        <v>0</v>
      </c>
      <c r="I91" s="95">
        <v>0</v>
      </c>
      <c r="J91" s="95">
        <v>0</v>
      </c>
      <c r="K91" s="95">
        <v>0</v>
      </c>
      <c r="L91" s="95">
        <v>0</v>
      </c>
      <c r="M91" s="95">
        <v>0</v>
      </c>
      <c r="N91" s="95">
        <v>0</v>
      </c>
      <c r="O91" s="95">
        <v>0</v>
      </c>
      <c r="P91" s="95">
        <v>0</v>
      </c>
      <c r="Q91" s="95">
        <v>0</v>
      </c>
      <c r="R91" s="95">
        <v>0</v>
      </c>
      <c r="S91" s="95">
        <v>0</v>
      </c>
      <c r="T91" s="95">
        <v>0</v>
      </c>
      <c r="U91" s="95">
        <v>0</v>
      </c>
      <c r="V91" s="95">
        <v>0</v>
      </c>
      <c r="W91" s="95">
        <v>0</v>
      </c>
      <c r="X91" s="95">
        <v>0</v>
      </c>
      <c r="Y91" s="95">
        <v>0</v>
      </c>
      <c r="Z91" s="95">
        <v>0</v>
      </c>
      <c r="AA91" s="95">
        <v>0</v>
      </c>
      <c r="AB91" s="95">
        <v>0</v>
      </c>
      <c r="AC91" s="95">
        <v>0</v>
      </c>
      <c r="AD91" s="95">
        <v>0</v>
      </c>
      <c r="AE91" s="95">
        <v>0</v>
      </c>
      <c r="AF91" s="95">
        <v>0</v>
      </c>
      <c r="AG91" s="95">
        <v>0</v>
      </c>
      <c r="AH91" s="95">
        <v>0</v>
      </c>
      <c r="AI91" s="95">
        <v>0</v>
      </c>
      <c r="AJ91" s="95">
        <v>0</v>
      </c>
      <c r="AK91" s="95">
        <v>0</v>
      </c>
      <c r="AL91" s="95">
        <v>0</v>
      </c>
      <c r="AM91" s="95">
        <v>0</v>
      </c>
      <c r="AN91" s="95">
        <v>0</v>
      </c>
      <c r="AO91" s="95">
        <v>0</v>
      </c>
      <c r="AP91" s="95">
        <v>0</v>
      </c>
      <c r="AQ91" s="95">
        <v>15585.683710000001</v>
      </c>
      <c r="AR91" s="160">
        <v>6.9591171902682629E-3</v>
      </c>
    </row>
    <row r="92" spans="1:44">
      <c r="A92" s="100" t="s">
        <v>721</v>
      </c>
      <c r="B92" s="95">
        <v>11281.939829999999</v>
      </c>
      <c r="C92" s="95">
        <v>0</v>
      </c>
      <c r="D92" s="95">
        <v>0</v>
      </c>
      <c r="E92" s="95">
        <v>0</v>
      </c>
      <c r="F92" s="95">
        <v>0</v>
      </c>
      <c r="G92" s="95">
        <v>0</v>
      </c>
      <c r="H92" s="95">
        <v>0</v>
      </c>
      <c r="I92" s="95">
        <v>0</v>
      </c>
      <c r="J92" s="95">
        <v>0</v>
      </c>
      <c r="K92" s="95">
        <v>0</v>
      </c>
      <c r="L92" s="95">
        <v>0</v>
      </c>
      <c r="M92" s="95">
        <v>0</v>
      </c>
      <c r="N92" s="95">
        <v>0</v>
      </c>
      <c r="O92" s="95">
        <v>0</v>
      </c>
      <c r="P92" s="95">
        <v>0</v>
      </c>
      <c r="Q92" s="95">
        <v>0</v>
      </c>
      <c r="R92" s="95">
        <v>0</v>
      </c>
      <c r="S92" s="95">
        <v>0</v>
      </c>
      <c r="T92" s="95">
        <v>0</v>
      </c>
      <c r="U92" s="95">
        <v>0</v>
      </c>
      <c r="V92" s="95">
        <v>0</v>
      </c>
      <c r="W92" s="95">
        <v>0</v>
      </c>
      <c r="X92" s="95">
        <v>0</v>
      </c>
      <c r="Y92" s="95">
        <v>0</v>
      </c>
      <c r="Z92" s="95">
        <v>0</v>
      </c>
      <c r="AA92" s="95">
        <v>0</v>
      </c>
      <c r="AB92" s="95">
        <v>0</v>
      </c>
      <c r="AC92" s="95">
        <v>0</v>
      </c>
      <c r="AD92" s="95">
        <v>0</v>
      </c>
      <c r="AE92" s="95">
        <v>0</v>
      </c>
      <c r="AF92" s="95">
        <v>0</v>
      </c>
      <c r="AG92" s="95">
        <v>0</v>
      </c>
      <c r="AH92" s="95">
        <v>0</v>
      </c>
      <c r="AI92" s="95">
        <v>0</v>
      </c>
      <c r="AJ92" s="95">
        <v>0</v>
      </c>
      <c r="AK92" s="95">
        <v>0</v>
      </c>
      <c r="AL92" s="95">
        <v>0</v>
      </c>
      <c r="AM92" s="95">
        <v>0</v>
      </c>
      <c r="AN92" s="95">
        <v>0</v>
      </c>
      <c r="AO92" s="95">
        <v>0</v>
      </c>
      <c r="AP92" s="95">
        <v>0</v>
      </c>
      <c r="AQ92" s="95">
        <v>11281.939829999999</v>
      </c>
      <c r="AR92" s="160">
        <v>5.0374653349439229E-3</v>
      </c>
    </row>
    <row r="93" spans="1:44">
      <c r="A93" s="100" t="s">
        <v>722</v>
      </c>
      <c r="B93" s="95">
        <v>3887.8685699999996</v>
      </c>
      <c r="C93" s="95">
        <v>23590.207079999996</v>
      </c>
      <c r="D93" s="95">
        <v>0</v>
      </c>
      <c r="E93" s="95">
        <v>0</v>
      </c>
      <c r="F93" s="95">
        <v>0</v>
      </c>
      <c r="G93" s="95">
        <v>4261.8554299999996</v>
      </c>
      <c r="H93" s="95">
        <v>0</v>
      </c>
      <c r="I93" s="95">
        <v>0</v>
      </c>
      <c r="J93" s="95">
        <v>0</v>
      </c>
      <c r="K93" s="95">
        <v>0</v>
      </c>
      <c r="L93" s="95">
        <v>0</v>
      </c>
      <c r="M93" s="95">
        <v>0</v>
      </c>
      <c r="N93" s="95">
        <v>0</v>
      </c>
      <c r="O93" s="95">
        <v>0</v>
      </c>
      <c r="P93" s="95">
        <v>0</v>
      </c>
      <c r="Q93" s="95">
        <v>0</v>
      </c>
      <c r="R93" s="95">
        <v>0</v>
      </c>
      <c r="S93" s="95">
        <v>0</v>
      </c>
      <c r="T93" s="95">
        <v>0</v>
      </c>
      <c r="U93" s="95">
        <v>0</v>
      </c>
      <c r="V93" s="95">
        <v>0</v>
      </c>
      <c r="W93" s="95">
        <v>0</v>
      </c>
      <c r="X93" s="95">
        <v>0</v>
      </c>
      <c r="Y93" s="95">
        <v>0</v>
      </c>
      <c r="Z93" s="95">
        <v>0</v>
      </c>
      <c r="AA93" s="95">
        <v>7565.17065</v>
      </c>
      <c r="AB93" s="95">
        <v>0</v>
      </c>
      <c r="AC93" s="95">
        <v>0</v>
      </c>
      <c r="AD93" s="95">
        <v>0</v>
      </c>
      <c r="AE93" s="95">
        <v>0</v>
      </c>
      <c r="AF93" s="95">
        <v>0</v>
      </c>
      <c r="AG93" s="95">
        <v>0</v>
      </c>
      <c r="AH93" s="95">
        <v>0</v>
      </c>
      <c r="AI93" s="95">
        <v>0</v>
      </c>
      <c r="AJ93" s="95">
        <v>0</v>
      </c>
      <c r="AK93" s="95">
        <v>0</v>
      </c>
      <c r="AL93" s="95">
        <v>0</v>
      </c>
      <c r="AM93" s="95">
        <v>0</v>
      </c>
      <c r="AN93" s="95">
        <v>0</v>
      </c>
      <c r="AO93" s="95">
        <v>0</v>
      </c>
      <c r="AP93" s="95">
        <v>0</v>
      </c>
      <c r="AQ93" s="95">
        <v>39305.101729999995</v>
      </c>
      <c r="AR93" s="160">
        <v>1.7550003849942479E-2</v>
      </c>
    </row>
    <row r="94" spans="1:44">
      <c r="A94" s="100" t="s">
        <v>723</v>
      </c>
      <c r="B94" s="95">
        <v>6736.1217699999997</v>
      </c>
      <c r="C94" s="95">
        <v>16385.188890000001</v>
      </c>
      <c r="D94" s="95">
        <v>0</v>
      </c>
      <c r="E94" s="95">
        <v>0</v>
      </c>
      <c r="F94" s="95">
        <v>0</v>
      </c>
      <c r="G94" s="95">
        <v>0</v>
      </c>
      <c r="H94" s="95">
        <v>0</v>
      </c>
      <c r="I94" s="95">
        <v>0</v>
      </c>
      <c r="J94" s="95">
        <v>0</v>
      </c>
      <c r="K94" s="95">
        <v>0</v>
      </c>
      <c r="L94" s="95">
        <v>0</v>
      </c>
      <c r="M94" s="95">
        <v>0</v>
      </c>
      <c r="N94" s="95">
        <v>0</v>
      </c>
      <c r="O94" s="95">
        <v>0</v>
      </c>
      <c r="P94" s="95">
        <v>0</v>
      </c>
      <c r="Q94" s="95">
        <v>2101.0452200000004</v>
      </c>
      <c r="R94" s="95">
        <v>0</v>
      </c>
      <c r="S94" s="95">
        <v>0</v>
      </c>
      <c r="T94" s="95">
        <v>0</v>
      </c>
      <c r="U94" s="95">
        <v>0</v>
      </c>
      <c r="V94" s="95">
        <v>0</v>
      </c>
      <c r="W94" s="95">
        <v>0</v>
      </c>
      <c r="X94" s="95">
        <v>0</v>
      </c>
      <c r="Y94" s="95">
        <v>0</v>
      </c>
      <c r="Z94" s="95">
        <v>1610.64663</v>
      </c>
      <c r="AA94" s="95">
        <v>1556.6091699999999</v>
      </c>
      <c r="AB94" s="95">
        <v>0</v>
      </c>
      <c r="AC94" s="95">
        <v>0</v>
      </c>
      <c r="AD94" s="95">
        <v>0</v>
      </c>
      <c r="AE94" s="95">
        <v>0</v>
      </c>
      <c r="AF94" s="95">
        <v>0</v>
      </c>
      <c r="AG94" s="95">
        <v>0</v>
      </c>
      <c r="AH94" s="95">
        <v>0</v>
      </c>
      <c r="AI94" s="95">
        <v>0</v>
      </c>
      <c r="AJ94" s="95">
        <v>0</v>
      </c>
      <c r="AK94" s="95">
        <v>0</v>
      </c>
      <c r="AL94" s="95">
        <v>0</v>
      </c>
      <c r="AM94" s="95">
        <v>0</v>
      </c>
      <c r="AN94" s="95">
        <v>0</v>
      </c>
      <c r="AO94" s="95">
        <v>0</v>
      </c>
      <c r="AP94" s="95">
        <v>0</v>
      </c>
      <c r="AQ94" s="95">
        <v>28389.611679999998</v>
      </c>
      <c r="AR94" s="160">
        <v>1.2676160914299E-2</v>
      </c>
    </row>
    <row r="95" spans="1:44">
      <c r="A95" s="100" t="s">
        <v>724</v>
      </c>
      <c r="B95" s="95">
        <v>18174.066989999999</v>
      </c>
      <c r="C95" s="95">
        <v>14604.33454</v>
      </c>
      <c r="D95" s="95">
        <v>4033.47244</v>
      </c>
      <c r="E95" s="95">
        <v>0</v>
      </c>
      <c r="F95" s="95">
        <v>2750.0975800000001</v>
      </c>
      <c r="G95" s="95">
        <v>2949.4922099999999</v>
      </c>
      <c r="H95" s="95">
        <v>1081.4962600000001</v>
      </c>
      <c r="I95" s="95">
        <v>0</v>
      </c>
      <c r="J95" s="95">
        <v>1016.33514</v>
      </c>
      <c r="K95" s="95">
        <v>0</v>
      </c>
      <c r="L95" s="95">
        <v>1081.4733000000001</v>
      </c>
      <c r="M95" s="95">
        <v>0</v>
      </c>
      <c r="N95" s="95">
        <v>2017.72867</v>
      </c>
      <c r="O95" s="95">
        <v>1081.4745</v>
      </c>
      <c r="P95" s="95">
        <v>2125.55114</v>
      </c>
      <c r="Q95" s="95">
        <v>1969.5856299999998</v>
      </c>
      <c r="R95" s="95">
        <v>859.94002999999998</v>
      </c>
      <c r="S95" s="95">
        <v>0</v>
      </c>
      <c r="T95" s="95">
        <v>0</v>
      </c>
      <c r="U95" s="95">
        <v>0</v>
      </c>
      <c r="V95" s="95">
        <v>0</v>
      </c>
      <c r="W95" s="95">
        <v>0</v>
      </c>
      <c r="X95" s="95">
        <v>1802.3115299999999</v>
      </c>
      <c r="Y95" s="95">
        <v>0</v>
      </c>
      <c r="Z95" s="95">
        <v>0</v>
      </c>
      <c r="AA95" s="95">
        <v>4042.3350499999997</v>
      </c>
      <c r="AB95" s="95">
        <v>4057.8112599999999</v>
      </c>
      <c r="AC95" s="95">
        <v>4897.1185999999998</v>
      </c>
      <c r="AD95" s="95">
        <v>1530.90158</v>
      </c>
      <c r="AE95" s="95">
        <v>0</v>
      </c>
      <c r="AF95" s="95">
        <v>0</v>
      </c>
      <c r="AG95" s="95">
        <v>811.32656999999995</v>
      </c>
      <c r="AH95" s="95">
        <v>1071.5126499999999</v>
      </c>
      <c r="AI95" s="95">
        <v>0</v>
      </c>
      <c r="AJ95" s="95">
        <v>1102.60987</v>
      </c>
      <c r="AK95" s="95">
        <v>0</v>
      </c>
      <c r="AL95" s="95">
        <v>0</v>
      </c>
      <c r="AM95" s="95">
        <v>0</v>
      </c>
      <c r="AN95" s="95">
        <v>3349.82357</v>
      </c>
      <c r="AO95" s="95">
        <v>2078.6938799999998</v>
      </c>
      <c r="AP95" s="95">
        <v>0</v>
      </c>
      <c r="AQ95" s="95">
        <v>78489.492989999999</v>
      </c>
      <c r="AR95" s="160">
        <v>3.5046109627625006E-2</v>
      </c>
    </row>
    <row r="96" spans="1:44">
      <c r="A96" s="100" t="s">
        <v>725</v>
      </c>
      <c r="B96" s="95">
        <v>30122.910909999999</v>
      </c>
      <c r="C96" s="95">
        <v>17039.171870000002</v>
      </c>
      <c r="D96" s="95">
        <v>7148.4435199999998</v>
      </c>
      <c r="E96" s="95">
        <v>3946.8040699999997</v>
      </c>
      <c r="F96" s="95">
        <v>2638.6612599999999</v>
      </c>
      <c r="G96" s="95">
        <v>3520.32512</v>
      </c>
      <c r="H96" s="95">
        <v>2350.95246</v>
      </c>
      <c r="I96" s="95">
        <v>1365.4011200000002</v>
      </c>
      <c r="J96" s="95">
        <v>946.10593999999992</v>
      </c>
      <c r="K96" s="95">
        <v>0</v>
      </c>
      <c r="L96" s="95">
        <v>346.29028000000005</v>
      </c>
      <c r="M96" s="95">
        <v>0</v>
      </c>
      <c r="N96" s="95">
        <v>1872.0529899999999</v>
      </c>
      <c r="O96" s="95">
        <v>2843.4279999999999</v>
      </c>
      <c r="P96" s="95">
        <v>845.49830000000009</v>
      </c>
      <c r="Q96" s="95">
        <v>0</v>
      </c>
      <c r="R96" s="95">
        <v>858.36345999999992</v>
      </c>
      <c r="S96" s="95">
        <v>413.01499999999999</v>
      </c>
      <c r="T96" s="95">
        <v>441.63223999999997</v>
      </c>
      <c r="U96" s="95">
        <v>2554.5625099999997</v>
      </c>
      <c r="V96" s="95">
        <v>3754.75182</v>
      </c>
      <c r="W96" s="95">
        <v>1393.8303899999999</v>
      </c>
      <c r="X96" s="95">
        <v>541.53886</v>
      </c>
      <c r="Y96" s="95">
        <v>714.25360000000001</v>
      </c>
      <c r="Z96" s="95">
        <v>2574.3821899999998</v>
      </c>
      <c r="AA96" s="95">
        <v>833.11907999999994</v>
      </c>
      <c r="AB96" s="95">
        <v>4482.7277699999995</v>
      </c>
      <c r="AC96" s="95">
        <v>6314.8157999999994</v>
      </c>
      <c r="AD96" s="95">
        <v>1704.49541</v>
      </c>
      <c r="AE96" s="95">
        <v>5228.63238</v>
      </c>
      <c r="AF96" s="95">
        <v>697.75765000000001</v>
      </c>
      <c r="AG96" s="95">
        <v>435.86846999999995</v>
      </c>
      <c r="AH96" s="95">
        <v>404.68925999999999</v>
      </c>
      <c r="AI96" s="95">
        <v>0</v>
      </c>
      <c r="AJ96" s="95">
        <v>0</v>
      </c>
      <c r="AK96" s="95">
        <v>0</v>
      </c>
      <c r="AL96" s="95">
        <v>1237.13453</v>
      </c>
      <c r="AM96" s="95">
        <v>476.78075000000001</v>
      </c>
      <c r="AN96" s="95">
        <v>2611.4531499999998</v>
      </c>
      <c r="AO96" s="95">
        <v>1270.99191</v>
      </c>
      <c r="AP96" s="95">
        <v>0</v>
      </c>
      <c r="AQ96" s="95">
        <v>113930.84207</v>
      </c>
      <c r="AR96" s="160">
        <v>5.0870920795240207E-2</v>
      </c>
    </row>
    <row r="97" spans="1:44">
      <c r="A97" s="100" t="s">
        <v>726</v>
      </c>
      <c r="B97" s="95">
        <v>25472.214219999998</v>
      </c>
      <c r="C97" s="95">
        <v>14226.05401</v>
      </c>
      <c r="D97" s="95">
        <v>6228.0039699999998</v>
      </c>
      <c r="E97" s="95">
        <v>1673.6832199999999</v>
      </c>
      <c r="F97" s="95">
        <v>3144.18156</v>
      </c>
      <c r="G97" s="95">
        <v>6977.0045799999998</v>
      </c>
      <c r="H97" s="95">
        <v>1681.17417</v>
      </c>
      <c r="I97" s="95">
        <v>2307.7118</v>
      </c>
      <c r="J97" s="95">
        <v>247.11579999999998</v>
      </c>
      <c r="K97" s="95">
        <v>1855.1407300000001</v>
      </c>
      <c r="L97" s="95">
        <v>914.11518999999998</v>
      </c>
      <c r="M97" s="95">
        <v>1229.73677</v>
      </c>
      <c r="N97" s="95">
        <v>5594.6039500000006</v>
      </c>
      <c r="O97" s="95">
        <v>2619.34744</v>
      </c>
      <c r="P97" s="95">
        <v>949.43883999999991</v>
      </c>
      <c r="Q97" s="95">
        <v>209.17641</v>
      </c>
      <c r="R97" s="95">
        <v>1072.4895200000001</v>
      </c>
      <c r="S97" s="95">
        <v>3428.0449600000002</v>
      </c>
      <c r="T97" s="95">
        <v>267.73694</v>
      </c>
      <c r="U97" s="95">
        <v>3411.9721400000003</v>
      </c>
      <c r="V97" s="95">
        <v>7010.2771199999997</v>
      </c>
      <c r="W97" s="95">
        <v>2090.19355</v>
      </c>
      <c r="X97" s="95">
        <v>2299.7928999999999</v>
      </c>
      <c r="Y97" s="95">
        <v>519.81577000000004</v>
      </c>
      <c r="Z97" s="95">
        <v>3925.7263599999997</v>
      </c>
      <c r="AA97" s="95">
        <v>786.71571999999992</v>
      </c>
      <c r="AB97" s="95">
        <v>2573.2536299999997</v>
      </c>
      <c r="AC97" s="95">
        <v>7200.5708399999994</v>
      </c>
      <c r="AD97" s="95">
        <v>6616.5746900000004</v>
      </c>
      <c r="AE97" s="95">
        <v>2069.1101399999998</v>
      </c>
      <c r="AF97" s="95">
        <v>266.66134999999997</v>
      </c>
      <c r="AG97" s="95">
        <v>1037.85123</v>
      </c>
      <c r="AH97" s="95">
        <v>208.38421</v>
      </c>
      <c r="AI97" s="95">
        <v>0</v>
      </c>
      <c r="AJ97" s="95">
        <v>426.90699999999998</v>
      </c>
      <c r="AK97" s="95">
        <v>257.77192000000002</v>
      </c>
      <c r="AL97" s="95">
        <v>1680.69199</v>
      </c>
      <c r="AM97" s="95">
        <v>246.59604999999999</v>
      </c>
      <c r="AN97" s="95">
        <v>5736.9828699999998</v>
      </c>
      <c r="AO97" s="95">
        <v>867.84541999999999</v>
      </c>
      <c r="AP97" s="95">
        <v>212.87423999999999</v>
      </c>
      <c r="AQ97" s="95">
        <v>129543.54321999999</v>
      </c>
      <c r="AR97" s="160">
        <v>5.7842101462134803E-2</v>
      </c>
    </row>
    <row r="98" spans="1:44">
      <c r="A98" s="100" t="s">
        <v>727</v>
      </c>
      <c r="B98" s="95">
        <v>26052.40641</v>
      </c>
      <c r="C98" s="95">
        <v>15198.837609999999</v>
      </c>
      <c r="D98" s="95">
        <v>8618.375320000001</v>
      </c>
      <c r="E98" s="95">
        <v>2936.5079300000002</v>
      </c>
      <c r="F98" s="95">
        <v>3360.2647599999996</v>
      </c>
      <c r="G98" s="95">
        <v>6340.7683999999999</v>
      </c>
      <c r="H98" s="95">
        <v>2029.6303600000001</v>
      </c>
      <c r="I98" s="95">
        <v>2206.73423</v>
      </c>
      <c r="J98" s="95">
        <v>1330.9699599999999</v>
      </c>
      <c r="K98" s="95">
        <v>2871.47498</v>
      </c>
      <c r="L98" s="95">
        <v>657.99631000000011</v>
      </c>
      <c r="M98" s="95">
        <v>774.59938</v>
      </c>
      <c r="N98" s="95">
        <v>4383.5922399999999</v>
      </c>
      <c r="O98" s="95">
        <v>3014.1412799999998</v>
      </c>
      <c r="P98" s="95">
        <v>1771.5432800000001</v>
      </c>
      <c r="Q98" s="95">
        <v>637.10904000000005</v>
      </c>
      <c r="R98" s="95">
        <v>1653.0728999999999</v>
      </c>
      <c r="S98" s="95">
        <v>3340.4598900000001</v>
      </c>
      <c r="T98" s="95">
        <v>201.15225000000001</v>
      </c>
      <c r="U98" s="95">
        <v>4096.3101900000001</v>
      </c>
      <c r="V98" s="95">
        <v>9929.2210799999993</v>
      </c>
      <c r="W98" s="95">
        <v>1275.8184799999999</v>
      </c>
      <c r="X98" s="95">
        <v>2236.4159599999998</v>
      </c>
      <c r="Y98" s="95">
        <v>1274.1148500000002</v>
      </c>
      <c r="Z98" s="95">
        <v>2853.3936400000002</v>
      </c>
      <c r="AA98" s="95">
        <v>2153.9651699999999</v>
      </c>
      <c r="AB98" s="95">
        <v>3093.9014400000001</v>
      </c>
      <c r="AC98" s="95">
        <v>7862.82024</v>
      </c>
      <c r="AD98" s="95">
        <v>193.13643999999999</v>
      </c>
      <c r="AE98" s="95">
        <v>5982.2889000000005</v>
      </c>
      <c r="AF98" s="95">
        <v>1145.07143</v>
      </c>
      <c r="AG98" s="95">
        <v>2742.0506099999998</v>
      </c>
      <c r="AH98" s="95">
        <v>488.59290000000004</v>
      </c>
      <c r="AI98" s="95">
        <v>336.26678000000004</v>
      </c>
      <c r="AJ98" s="95">
        <v>881.45634999999993</v>
      </c>
      <c r="AK98" s="95">
        <v>0</v>
      </c>
      <c r="AL98" s="95">
        <v>2821.62327</v>
      </c>
      <c r="AM98" s="95">
        <v>521.17079000000001</v>
      </c>
      <c r="AN98" s="95">
        <v>5521.6202400000002</v>
      </c>
      <c r="AO98" s="95">
        <v>1116.45399</v>
      </c>
      <c r="AP98" s="95">
        <v>535.75237000000004</v>
      </c>
      <c r="AQ98" s="95">
        <v>144441.08165000001</v>
      </c>
      <c r="AR98" s="160">
        <v>6.4493956954003701E-2</v>
      </c>
    </row>
    <row r="99" spans="1:44">
      <c r="A99" s="100" t="s">
        <v>728</v>
      </c>
      <c r="B99" s="95">
        <v>19847.526449999998</v>
      </c>
      <c r="C99" s="95">
        <v>9647.8937899999983</v>
      </c>
      <c r="D99" s="95">
        <v>6161.2150300000003</v>
      </c>
      <c r="E99" s="95">
        <v>2558.6286099999998</v>
      </c>
      <c r="F99" s="95">
        <v>2094.8628799999997</v>
      </c>
      <c r="G99" s="95">
        <v>6074.8881700000002</v>
      </c>
      <c r="H99" s="95">
        <v>1487.0405700000001</v>
      </c>
      <c r="I99" s="95">
        <v>1348.0043700000001</v>
      </c>
      <c r="J99" s="95">
        <v>1614.6037699999999</v>
      </c>
      <c r="K99" s="95">
        <v>3378.1442900000002</v>
      </c>
      <c r="L99" s="95">
        <v>782.15264000000002</v>
      </c>
      <c r="M99" s="95">
        <v>1211.0111000000002</v>
      </c>
      <c r="N99" s="95">
        <v>4028.54682</v>
      </c>
      <c r="O99" s="95">
        <v>2717.0561200000002</v>
      </c>
      <c r="P99" s="95">
        <v>1732.55269</v>
      </c>
      <c r="Q99" s="95">
        <v>341.79212000000001</v>
      </c>
      <c r="R99" s="95">
        <v>1923.6454199999998</v>
      </c>
      <c r="S99" s="95">
        <v>3454.1134200000001</v>
      </c>
      <c r="T99" s="95">
        <v>550.88251000000002</v>
      </c>
      <c r="U99" s="95">
        <v>3792.8668499999999</v>
      </c>
      <c r="V99" s="95">
        <v>8667.7838300000003</v>
      </c>
      <c r="W99" s="95">
        <v>1999.2808300000002</v>
      </c>
      <c r="X99" s="95">
        <v>2248.31871</v>
      </c>
      <c r="Y99" s="95">
        <v>2349.6403399999999</v>
      </c>
      <c r="Z99" s="95">
        <v>2062.7538799999998</v>
      </c>
      <c r="AA99" s="95">
        <v>1071.52583</v>
      </c>
      <c r="AB99" s="95">
        <v>4102.2935699999998</v>
      </c>
      <c r="AC99" s="95">
        <v>5149.6474400000006</v>
      </c>
      <c r="AD99" s="95">
        <v>350.20553999999998</v>
      </c>
      <c r="AE99" s="95">
        <v>4849.5373600000003</v>
      </c>
      <c r="AF99" s="95">
        <v>110.63657000000001</v>
      </c>
      <c r="AG99" s="95">
        <v>1297.1481899999999</v>
      </c>
      <c r="AH99" s="95">
        <v>884.9058</v>
      </c>
      <c r="AI99" s="95">
        <v>107.65113000000001</v>
      </c>
      <c r="AJ99" s="95">
        <v>0</v>
      </c>
      <c r="AK99" s="95">
        <v>0</v>
      </c>
      <c r="AL99" s="95">
        <v>1416.60229</v>
      </c>
      <c r="AM99" s="95">
        <v>0</v>
      </c>
      <c r="AN99" s="95">
        <v>4689.1417799999999</v>
      </c>
      <c r="AO99" s="95">
        <v>1140.70171</v>
      </c>
      <c r="AP99" s="95">
        <v>688.96767</v>
      </c>
      <c r="AQ99" s="95">
        <v>117934.17009</v>
      </c>
      <c r="AR99" s="160">
        <v>5.265843486011177E-2</v>
      </c>
    </row>
    <row r="100" spans="1:44">
      <c r="A100" s="100" t="s">
        <v>729</v>
      </c>
      <c r="B100" s="95">
        <v>34281.505709999998</v>
      </c>
      <c r="C100" s="95">
        <v>13658.21457</v>
      </c>
      <c r="D100" s="95">
        <v>10713.827720000001</v>
      </c>
      <c r="E100" s="95">
        <v>2522.6800899999998</v>
      </c>
      <c r="F100" s="95">
        <v>4855.1573499999995</v>
      </c>
      <c r="G100" s="95">
        <v>10140.797279999999</v>
      </c>
      <c r="H100" s="95">
        <v>4287.4789000000001</v>
      </c>
      <c r="I100" s="95">
        <v>4281.5105000000003</v>
      </c>
      <c r="J100" s="95">
        <v>2467.1937400000002</v>
      </c>
      <c r="K100" s="95">
        <v>4669.3782799999999</v>
      </c>
      <c r="L100" s="95">
        <v>2162.0858900000003</v>
      </c>
      <c r="M100" s="95">
        <v>1427.35483</v>
      </c>
      <c r="N100" s="95">
        <v>8246.0870799999993</v>
      </c>
      <c r="O100" s="95">
        <v>4222.8109100000001</v>
      </c>
      <c r="P100" s="95">
        <v>4451.8312300000007</v>
      </c>
      <c r="Q100" s="95">
        <v>865.46656999999993</v>
      </c>
      <c r="R100" s="95">
        <v>2234.9398799999999</v>
      </c>
      <c r="S100" s="95">
        <v>5290.97199</v>
      </c>
      <c r="T100" s="95">
        <v>1178.7192399999999</v>
      </c>
      <c r="U100" s="95">
        <v>6816.6690699999999</v>
      </c>
      <c r="V100" s="95">
        <v>17663.722429999998</v>
      </c>
      <c r="W100" s="95">
        <v>3332.0753399999999</v>
      </c>
      <c r="X100" s="95">
        <v>3412.8004999999998</v>
      </c>
      <c r="Y100" s="95">
        <v>3784.5104200000001</v>
      </c>
      <c r="Z100" s="95">
        <v>3153.7287299999998</v>
      </c>
      <c r="AA100" s="95">
        <v>2180.3739399999999</v>
      </c>
      <c r="AB100" s="95">
        <v>9047.5439200000001</v>
      </c>
      <c r="AC100" s="95">
        <v>10000.08972</v>
      </c>
      <c r="AD100" s="95">
        <v>1693.76783</v>
      </c>
      <c r="AE100" s="95">
        <v>9330.2064900000005</v>
      </c>
      <c r="AF100" s="95">
        <v>1359.7533000000001</v>
      </c>
      <c r="AG100" s="95">
        <v>2575.4611500000001</v>
      </c>
      <c r="AH100" s="95">
        <v>888.80423999999994</v>
      </c>
      <c r="AI100" s="95">
        <v>380.60348999999997</v>
      </c>
      <c r="AJ100" s="95">
        <v>160.48284000000001</v>
      </c>
      <c r="AK100" s="95">
        <v>70.302779999999998</v>
      </c>
      <c r="AL100" s="95">
        <v>2379.3286899999998</v>
      </c>
      <c r="AM100" s="95">
        <v>647.40160000000003</v>
      </c>
      <c r="AN100" s="95">
        <v>7736.27009</v>
      </c>
      <c r="AO100" s="95">
        <v>928.57455000000004</v>
      </c>
      <c r="AP100" s="95">
        <v>438.75857000000002</v>
      </c>
      <c r="AQ100" s="95">
        <v>209939.24145</v>
      </c>
      <c r="AR100" s="160">
        <v>9.3739345111256228E-2</v>
      </c>
    </row>
    <row r="101" spans="1:44">
      <c r="A101" s="100" t="s">
        <v>730</v>
      </c>
      <c r="B101" s="95">
        <v>52797.468919999999</v>
      </c>
      <c r="C101" s="95">
        <v>19899.539129999997</v>
      </c>
      <c r="D101" s="95">
        <v>16089.64028</v>
      </c>
      <c r="E101" s="95">
        <v>5470.5856699999995</v>
      </c>
      <c r="F101" s="95">
        <v>7226.0941299999995</v>
      </c>
      <c r="G101" s="95">
        <v>19264.85842</v>
      </c>
      <c r="H101" s="95">
        <v>6540.2800999999999</v>
      </c>
      <c r="I101" s="95">
        <v>7423.7214199999999</v>
      </c>
      <c r="J101" s="95">
        <v>7116.8678300000001</v>
      </c>
      <c r="K101" s="95">
        <v>8764.078300000001</v>
      </c>
      <c r="L101" s="95">
        <v>3984.9091200000003</v>
      </c>
      <c r="M101" s="95">
        <v>2828.3541399999999</v>
      </c>
      <c r="N101" s="95">
        <v>16088.368480000001</v>
      </c>
      <c r="O101" s="95">
        <v>9018.1209999999992</v>
      </c>
      <c r="P101" s="95">
        <v>6304.3371999999999</v>
      </c>
      <c r="Q101" s="95">
        <v>2674.0351099999998</v>
      </c>
      <c r="R101" s="95">
        <v>3846.1357400000002</v>
      </c>
      <c r="S101" s="95">
        <v>10805.864079999999</v>
      </c>
      <c r="T101" s="95">
        <v>3104.4708300000002</v>
      </c>
      <c r="U101" s="95">
        <v>15037.56149</v>
      </c>
      <c r="V101" s="95">
        <v>33809.410929999998</v>
      </c>
      <c r="W101" s="95">
        <v>5678.1902099999998</v>
      </c>
      <c r="X101" s="95">
        <v>5133.0709500000003</v>
      </c>
      <c r="Y101" s="95">
        <v>5242.0709999999999</v>
      </c>
      <c r="Z101" s="95">
        <v>5243.3695599999992</v>
      </c>
      <c r="AA101" s="95">
        <v>4398.6895700000005</v>
      </c>
      <c r="AB101" s="95">
        <v>13680.58678</v>
      </c>
      <c r="AC101" s="95">
        <v>13761.44478</v>
      </c>
      <c r="AD101" s="95">
        <v>0</v>
      </c>
      <c r="AE101" s="95">
        <v>23314.076590000001</v>
      </c>
      <c r="AF101" s="95">
        <v>2536.9022200000004</v>
      </c>
      <c r="AG101" s="95">
        <v>4601.7057500000001</v>
      </c>
      <c r="AH101" s="95">
        <v>2094.50117</v>
      </c>
      <c r="AI101" s="95">
        <v>568.62842000000001</v>
      </c>
      <c r="AJ101" s="95">
        <v>533.87675000000002</v>
      </c>
      <c r="AK101" s="95">
        <v>229.71427</v>
      </c>
      <c r="AL101" s="95">
        <v>4655.3474999999999</v>
      </c>
      <c r="AM101" s="95">
        <v>424.77332000000001</v>
      </c>
      <c r="AN101" s="95">
        <v>13839.41646</v>
      </c>
      <c r="AO101" s="95">
        <v>3322.8229000000001</v>
      </c>
      <c r="AP101" s="95">
        <v>1449.79168</v>
      </c>
      <c r="AQ101" s="95">
        <v>368803.68219999998</v>
      </c>
      <c r="AR101" s="160">
        <v>0.16467343315747635</v>
      </c>
    </row>
    <row r="102" spans="1:44">
      <c r="A102" s="100" t="s">
        <v>731</v>
      </c>
      <c r="B102" s="95">
        <v>87668.371530000004</v>
      </c>
      <c r="C102" s="95">
        <v>32381.639910000002</v>
      </c>
      <c r="D102" s="95">
        <v>20275.286649999998</v>
      </c>
      <c r="E102" s="95">
        <v>7532.8607699999993</v>
      </c>
      <c r="F102" s="95">
        <v>10954.53514</v>
      </c>
      <c r="G102" s="95">
        <v>32975.501700000001</v>
      </c>
      <c r="H102" s="95">
        <v>11310.76122</v>
      </c>
      <c r="I102" s="95">
        <v>12621.97342</v>
      </c>
      <c r="J102" s="95">
        <v>11224.00801</v>
      </c>
      <c r="K102" s="95">
        <v>11983.78657</v>
      </c>
      <c r="L102" s="95">
        <v>8479.2608</v>
      </c>
      <c r="M102" s="95">
        <v>5774.2473300000001</v>
      </c>
      <c r="N102" s="95">
        <v>27111.326399999998</v>
      </c>
      <c r="O102" s="95">
        <v>13302.018900000001</v>
      </c>
      <c r="P102" s="95">
        <v>8377.45334</v>
      </c>
      <c r="Q102" s="95">
        <v>4197.00972</v>
      </c>
      <c r="R102" s="95">
        <v>7068.5300800000005</v>
      </c>
      <c r="S102" s="95">
        <v>14166.60556</v>
      </c>
      <c r="T102" s="95">
        <v>7603.4151099999999</v>
      </c>
      <c r="U102" s="95">
        <v>27611.229670000001</v>
      </c>
      <c r="V102" s="95">
        <v>58932.992559999999</v>
      </c>
      <c r="W102" s="95">
        <v>9653.6232200000013</v>
      </c>
      <c r="X102" s="95">
        <v>7151.1655999999994</v>
      </c>
      <c r="Y102" s="95">
        <v>10819.84347</v>
      </c>
      <c r="Z102" s="95">
        <v>7344.3984400000008</v>
      </c>
      <c r="AA102" s="95">
        <v>7106.18858</v>
      </c>
      <c r="AB102" s="95">
        <v>21884.175320000002</v>
      </c>
      <c r="AC102" s="95">
        <v>22515.066429999999</v>
      </c>
      <c r="AD102" s="95">
        <v>5065.2042899999997</v>
      </c>
      <c r="AE102" s="95">
        <v>46110.831009999994</v>
      </c>
      <c r="AF102" s="95">
        <v>4344.5004100000006</v>
      </c>
      <c r="AG102" s="95">
        <v>9591.8568599999999</v>
      </c>
      <c r="AH102" s="95">
        <v>3428.8081699999998</v>
      </c>
      <c r="AI102" s="95">
        <v>1078.8763100000001</v>
      </c>
      <c r="AJ102" s="95">
        <v>1181.8583899999999</v>
      </c>
      <c r="AK102" s="95">
        <v>388.28985999999998</v>
      </c>
      <c r="AL102" s="95">
        <v>6404.5726399999994</v>
      </c>
      <c r="AM102" s="95">
        <v>974.98288000000002</v>
      </c>
      <c r="AN102" s="95">
        <v>17109.861679999998</v>
      </c>
      <c r="AO102" s="95">
        <v>4688.7059900000004</v>
      </c>
      <c r="AP102" s="95">
        <v>2788.4582999999998</v>
      </c>
      <c r="AQ102" s="95">
        <v>611184.08224000002</v>
      </c>
      <c r="AR102" s="160">
        <v>0.27289798332079174</v>
      </c>
    </row>
    <row r="103" spans="1:44">
      <c r="A103" s="100" t="s">
        <v>732</v>
      </c>
      <c r="B103" s="95">
        <v>23989.3364</v>
      </c>
      <c r="C103" s="95">
        <v>6785.4340499999998</v>
      </c>
      <c r="D103" s="95">
        <v>3567.4994700000002</v>
      </c>
      <c r="E103" s="95">
        <v>1672.7618200000002</v>
      </c>
      <c r="F103" s="95">
        <v>1855.23197</v>
      </c>
      <c r="G103" s="95">
        <v>7807.9121799999994</v>
      </c>
      <c r="H103" s="95">
        <v>3055.7153199999998</v>
      </c>
      <c r="I103" s="95">
        <v>2489.57105</v>
      </c>
      <c r="J103" s="95">
        <v>2883.4479300000003</v>
      </c>
      <c r="K103" s="95">
        <v>2127.99341</v>
      </c>
      <c r="L103" s="95">
        <v>3135.4407500000002</v>
      </c>
      <c r="M103" s="95">
        <v>1287.9523899999999</v>
      </c>
      <c r="N103" s="95">
        <v>5892.1663200000003</v>
      </c>
      <c r="O103" s="95">
        <v>2463.8726099999999</v>
      </c>
      <c r="P103" s="95">
        <v>1485.84881</v>
      </c>
      <c r="Q103" s="95">
        <v>1172.27899</v>
      </c>
      <c r="R103" s="95">
        <v>2689.9621099999999</v>
      </c>
      <c r="S103" s="95">
        <v>2491.7066800000002</v>
      </c>
      <c r="T103" s="95">
        <v>1604.3240900000001</v>
      </c>
      <c r="U103" s="95">
        <v>7219.5757199999998</v>
      </c>
      <c r="V103" s="95">
        <v>14228.593720000001</v>
      </c>
      <c r="W103" s="95">
        <v>1902.3739800000001</v>
      </c>
      <c r="X103" s="95">
        <v>1458.6855600000001</v>
      </c>
      <c r="Y103" s="95">
        <v>2129.10194</v>
      </c>
      <c r="Z103" s="95">
        <v>1500.8341799999998</v>
      </c>
      <c r="AA103" s="95">
        <v>1579.8792699999999</v>
      </c>
      <c r="AB103" s="95">
        <v>4930.3092200000001</v>
      </c>
      <c r="AC103" s="95">
        <v>4072.2912799999999</v>
      </c>
      <c r="AD103" s="95">
        <v>729.62000999999998</v>
      </c>
      <c r="AE103" s="95">
        <v>6275.3802999999998</v>
      </c>
      <c r="AF103" s="95">
        <v>1363.8668400000001</v>
      </c>
      <c r="AG103" s="95">
        <v>2722.4502200000002</v>
      </c>
      <c r="AH103" s="95">
        <v>867.56140000000005</v>
      </c>
      <c r="AI103" s="95">
        <v>239.143</v>
      </c>
      <c r="AJ103" s="95">
        <v>342.16694000000001</v>
      </c>
      <c r="AK103" s="95">
        <v>117.01394000000001</v>
      </c>
      <c r="AL103" s="95">
        <v>1071.7261699999999</v>
      </c>
      <c r="AM103" s="95">
        <v>245.09016</v>
      </c>
      <c r="AN103" s="95">
        <v>3790.9832200000001</v>
      </c>
      <c r="AO103" s="95">
        <v>1256.6646799999999</v>
      </c>
      <c r="AP103" s="95">
        <v>759.25472000000002</v>
      </c>
      <c r="AQ103" s="95">
        <v>137261.02281999998</v>
      </c>
      <c r="AR103" s="160">
        <v>6.1288010281357504E-2</v>
      </c>
    </row>
    <row r="104" spans="1:44">
      <c r="A104" s="100" t="s">
        <v>733</v>
      </c>
      <c r="B104" s="95">
        <v>31177.093710000001</v>
      </c>
      <c r="C104" s="95">
        <v>11171.28715</v>
      </c>
      <c r="D104" s="95">
        <v>7137.1014999999998</v>
      </c>
      <c r="E104" s="95">
        <v>2834.9217699999999</v>
      </c>
      <c r="F104" s="95">
        <v>2827.4364</v>
      </c>
      <c r="G104" s="95">
        <v>20049.594960000002</v>
      </c>
      <c r="H104" s="95">
        <v>4969.3908799999999</v>
      </c>
      <c r="I104" s="95">
        <v>4443.5012999999999</v>
      </c>
      <c r="J104" s="95">
        <v>5524.9465899999996</v>
      </c>
      <c r="K104" s="95">
        <v>3199.6940600000003</v>
      </c>
      <c r="L104" s="95">
        <v>6052.5993699999999</v>
      </c>
      <c r="M104" s="95">
        <v>2065.98234</v>
      </c>
      <c r="N104" s="95">
        <v>8398.4425600000013</v>
      </c>
      <c r="O104" s="95">
        <v>3658.67841</v>
      </c>
      <c r="P104" s="95">
        <v>2375.9864600000001</v>
      </c>
      <c r="Q104" s="95">
        <v>4448.3045700000002</v>
      </c>
      <c r="R104" s="95">
        <v>3954.4590499999999</v>
      </c>
      <c r="S104" s="95">
        <v>3606.8586700000001</v>
      </c>
      <c r="T104" s="95">
        <v>2902.5970600000001</v>
      </c>
      <c r="U104" s="95">
        <v>13174.40194</v>
      </c>
      <c r="V104" s="95">
        <v>23504.818420000003</v>
      </c>
      <c r="W104" s="95">
        <v>2731.1638199999998</v>
      </c>
      <c r="X104" s="95">
        <v>2132.4879700000001</v>
      </c>
      <c r="Y104" s="95">
        <v>3162.3266400000002</v>
      </c>
      <c r="Z104" s="95">
        <v>3293.0694399999998</v>
      </c>
      <c r="AA104" s="95">
        <v>2583.6652400000003</v>
      </c>
      <c r="AB104" s="95">
        <v>7659.1333600000007</v>
      </c>
      <c r="AC104" s="95">
        <v>6172.2550300000003</v>
      </c>
      <c r="AD104" s="95">
        <v>2759.9908399999999</v>
      </c>
      <c r="AE104" s="95">
        <v>8126.2041799999997</v>
      </c>
      <c r="AF104" s="95">
        <v>3437.6986200000001</v>
      </c>
      <c r="AG104" s="95">
        <v>3528.9398999999999</v>
      </c>
      <c r="AH104" s="95">
        <v>2706.06711</v>
      </c>
      <c r="AI104" s="95">
        <v>568.36251000000004</v>
      </c>
      <c r="AJ104" s="95">
        <v>1003.9581800000001</v>
      </c>
      <c r="AK104" s="95">
        <v>423.18002000000001</v>
      </c>
      <c r="AL104" s="95">
        <v>2372.8483200000001</v>
      </c>
      <c r="AM104" s="95">
        <v>506.29903000000002</v>
      </c>
      <c r="AN104" s="95">
        <v>6327.9618700000001</v>
      </c>
      <c r="AO104" s="95">
        <v>4695.7982499999998</v>
      </c>
      <c r="AP104" s="95">
        <v>1847.4416999999999</v>
      </c>
      <c r="AQ104" s="95">
        <v>233516.94919999997</v>
      </c>
      <c r="AR104" s="160">
        <v>0.10426695714054884</v>
      </c>
    </row>
    <row r="105" spans="1:44">
      <c r="A105" s="72" t="s">
        <v>156</v>
      </c>
      <c r="B105" s="57">
        <v>371488.83142</v>
      </c>
      <c r="C105" s="57">
        <v>210173.48630999998</v>
      </c>
      <c r="D105" s="57">
        <v>89972.865900000004</v>
      </c>
      <c r="E105" s="57">
        <v>31149.433949999999</v>
      </c>
      <c r="F105" s="57">
        <v>41706.523029999997</v>
      </c>
      <c r="G105" s="57">
        <v>120362.99845000001</v>
      </c>
      <c r="H105" s="57">
        <v>38793.920239999999</v>
      </c>
      <c r="I105" s="57">
        <v>38488.129209999999</v>
      </c>
      <c r="J105" s="57">
        <v>34371.594710000005</v>
      </c>
      <c r="K105" s="57">
        <v>38849.690620000008</v>
      </c>
      <c r="L105" s="57">
        <v>27596.323650000002</v>
      </c>
      <c r="M105" s="57">
        <v>16599.238280000001</v>
      </c>
      <c r="N105" s="57">
        <v>83632.915510000006</v>
      </c>
      <c r="O105" s="57">
        <v>44940.94917</v>
      </c>
      <c r="P105" s="57">
        <v>30420.041289999997</v>
      </c>
      <c r="Q105" s="57">
        <v>18615.803380000001</v>
      </c>
      <c r="R105" s="57">
        <v>26161.538190000003</v>
      </c>
      <c r="S105" s="57">
        <v>46997.640250000004</v>
      </c>
      <c r="T105" s="57">
        <v>17854.930269999997</v>
      </c>
      <c r="U105" s="57">
        <v>83715.149579999998</v>
      </c>
      <c r="V105" s="57">
        <v>177501.57191</v>
      </c>
      <c r="W105" s="57">
        <v>30056.54982</v>
      </c>
      <c r="X105" s="57">
        <v>28416.588540000004</v>
      </c>
      <c r="Y105" s="57">
        <v>29995.678029999999</v>
      </c>
      <c r="Z105" s="57">
        <v>33562.303049999995</v>
      </c>
      <c r="AA105" s="57">
        <v>35858.237270000005</v>
      </c>
      <c r="AB105" s="57">
        <v>75511.736270000009</v>
      </c>
      <c r="AC105" s="57">
        <v>87946.120160000006</v>
      </c>
      <c r="AD105" s="57">
        <v>20643.896629999999</v>
      </c>
      <c r="AE105" s="57">
        <v>111286.26734999999</v>
      </c>
      <c r="AF105" s="57">
        <v>15262.848390000003</v>
      </c>
      <c r="AG105" s="57">
        <v>29344.658950000001</v>
      </c>
      <c r="AH105" s="57">
        <v>13043.82691</v>
      </c>
      <c r="AI105" s="57">
        <v>3279.5316400000002</v>
      </c>
      <c r="AJ105" s="57">
        <v>5633.3163199999999</v>
      </c>
      <c r="AK105" s="57">
        <v>1486.27279</v>
      </c>
      <c r="AL105" s="57">
        <v>24039.875400000001</v>
      </c>
      <c r="AM105" s="57">
        <v>4043.0945800000009</v>
      </c>
      <c r="AN105" s="57">
        <v>70713.514930000005</v>
      </c>
      <c r="AO105" s="57">
        <v>21367.253280000001</v>
      </c>
      <c r="AP105" s="57">
        <v>8721.29925</v>
      </c>
      <c r="AQ105" s="57">
        <v>2239606.4448800003</v>
      </c>
      <c r="AR105" s="161">
        <v>1</v>
      </c>
    </row>
    <row r="106" spans="1:44">
      <c r="A106" s="54" t="s">
        <v>734</v>
      </c>
      <c r="B106" s="160">
        <v>0.16587237113434214</v>
      </c>
      <c r="C106" s="160">
        <v>9.3843937085679008E-2</v>
      </c>
      <c r="D106" s="160">
        <v>4.0173516246878281E-2</v>
      </c>
      <c r="E106" s="160">
        <v>1.3908440932205394E-2</v>
      </c>
      <c r="F106" s="160">
        <v>1.8622255318717241E-2</v>
      </c>
      <c r="G106" s="160">
        <v>5.3742923773578061E-2</v>
      </c>
      <c r="H106" s="160">
        <v>1.7321757726089508E-2</v>
      </c>
      <c r="I106" s="160">
        <v>1.7185219884497262E-2</v>
      </c>
      <c r="J106" s="160">
        <v>1.5347158331579841E-2</v>
      </c>
      <c r="K106" s="160">
        <v>1.7346659592275642E-2</v>
      </c>
      <c r="L106" s="160">
        <v>1.2321952239907326E-2</v>
      </c>
      <c r="M106" s="160">
        <v>7.4116764210728995E-3</v>
      </c>
      <c r="N106" s="160">
        <v>3.7342683890374817E-2</v>
      </c>
      <c r="O106" s="160">
        <v>2.0066449296366428E-2</v>
      </c>
      <c r="P106" s="160">
        <v>1.3582761989073452E-2</v>
      </c>
      <c r="Q106" s="160">
        <v>8.3120868948014879E-3</v>
      </c>
      <c r="R106" s="160">
        <v>1.1681310459615934E-2</v>
      </c>
      <c r="S106" s="160">
        <v>2.0984776301855201E-2</v>
      </c>
      <c r="T106" s="160">
        <v>7.9723517097472357E-3</v>
      </c>
      <c r="U106" s="160">
        <v>3.7379401979924877E-2</v>
      </c>
      <c r="V106" s="160">
        <v>7.9255697944515716E-2</v>
      </c>
      <c r="W106" s="160">
        <v>1.3420460495955775E-2</v>
      </c>
      <c r="X106" s="160">
        <v>1.2688206271670461E-2</v>
      </c>
      <c r="Y106" s="160">
        <v>1.3393280814392007E-2</v>
      </c>
      <c r="Z106" s="160">
        <v>1.4985803924045363E-2</v>
      </c>
      <c r="AA106" s="160">
        <v>1.6010954671065575E-2</v>
      </c>
      <c r="AB106" s="160">
        <v>3.3716520347862267E-2</v>
      </c>
      <c r="AC106" s="160">
        <v>3.926856004592013E-2</v>
      </c>
      <c r="AD106" s="160">
        <v>9.2176447684343549E-3</v>
      </c>
      <c r="AE106" s="160">
        <v>4.9690099617463276E-2</v>
      </c>
      <c r="AF106" s="160">
        <v>6.8149689535376371E-3</v>
      </c>
      <c r="AG106" s="160">
        <v>1.3102596224923933E-2</v>
      </c>
      <c r="AH106" s="160">
        <v>5.8241602848659859E-3</v>
      </c>
      <c r="AI106" s="160">
        <v>1.464333900046318E-3</v>
      </c>
      <c r="AJ106" s="160">
        <v>2.515315283575118E-3</v>
      </c>
      <c r="AK106" s="160">
        <v>6.6363123458489397E-4</v>
      </c>
      <c r="AL106" s="160">
        <v>1.0733973129501364E-2</v>
      </c>
      <c r="AM106" s="160">
        <v>1.8052701130785648E-3</v>
      </c>
      <c r="AN106" s="160">
        <v>3.1574080835344659E-2</v>
      </c>
      <c r="AO106" s="160">
        <v>9.5406285907276324E-3</v>
      </c>
      <c r="AP106" s="160">
        <v>3.8941213399067949E-3</v>
      </c>
      <c r="AQ106" s="160">
        <v>1</v>
      </c>
      <c r="AR106" s="160"/>
    </row>
    <row r="107" spans="1:44" ht="30" customHeight="1">
      <c r="A107" s="433" t="s">
        <v>737</v>
      </c>
      <c r="B107" s="73" t="s">
        <v>65</v>
      </c>
      <c r="C107" s="73" t="s">
        <v>66</v>
      </c>
      <c r="D107" s="73" t="s">
        <v>67</v>
      </c>
      <c r="E107" s="73" t="s">
        <v>68</v>
      </c>
      <c r="F107" s="73" t="s">
        <v>69</v>
      </c>
      <c r="G107" s="73" t="s">
        <v>70</v>
      </c>
      <c r="H107" s="73" t="s">
        <v>71</v>
      </c>
      <c r="I107" s="73" t="s">
        <v>72</v>
      </c>
      <c r="J107" s="73" t="s">
        <v>73</v>
      </c>
      <c r="K107" s="73" t="s">
        <v>74</v>
      </c>
      <c r="L107" s="73" t="s">
        <v>75</v>
      </c>
      <c r="M107" s="73" t="s">
        <v>76</v>
      </c>
      <c r="N107" s="73" t="s">
        <v>77</v>
      </c>
      <c r="O107" s="73" t="s">
        <v>78</v>
      </c>
      <c r="P107" s="73" t="s">
        <v>79</v>
      </c>
      <c r="Q107" s="73" t="s">
        <v>80</v>
      </c>
      <c r="R107" s="73" t="s">
        <v>81</v>
      </c>
      <c r="S107" s="73" t="s">
        <v>82</v>
      </c>
      <c r="T107" s="73" t="s">
        <v>83</v>
      </c>
      <c r="U107" s="73" t="s">
        <v>84</v>
      </c>
      <c r="V107" s="73" t="s">
        <v>85</v>
      </c>
      <c r="W107" s="73" t="s">
        <v>86</v>
      </c>
      <c r="X107" s="73" t="s">
        <v>87</v>
      </c>
      <c r="Y107" s="73" t="s">
        <v>88</v>
      </c>
      <c r="Z107" s="73" t="s">
        <v>89</v>
      </c>
      <c r="AA107" s="73" t="s">
        <v>90</v>
      </c>
      <c r="AB107" s="73" t="s">
        <v>91</v>
      </c>
      <c r="AC107" s="73" t="s">
        <v>92</v>
      </c>
      <c r="AD107" s="73" t="s">
        <v>93</v>
      </c>
      <c r="AE107" s="73" t="s">
        <v>94</v>
      </c>
      <c r="AF107" s="73" t="s">
        <v>514</v>
      </c>
      <c r="AG107" s="73" t="s">
        <v>1266</v>
      </c>
      <c r="AH107" s="73" t="s">
        <v>1275</v>
      </c>
      <c r="AI107" s="73" t="s">
        <v>1276</v>
      </c>
      <c r="AJ107" s="73" t="s">
        <v>1286</v>
      </c>
      <c r="AK107" s="73" t="s">
        <v>1287</v>
      </c>
      <c r="AL107" s="73" t="s">
        <v>1376</v>
      </c>
      <c r="AM107" s="73" t="s">
        <v>1495</v>
      </c>
      <c r="AN107" s="73" t="s">
        <v>1408</v>
      </c>
      <c r="AO107" s="73" t="s">
        <v>1409</v>
      </c>
      <c r="AP107" s="73" t="s">
        <v>1410</v>
      </c>
      <c r="AQ107" s="176" t="s">
        <v>515</v>
      </c>
      <c r="AR107" s="309" t="s">
        <v>677</v>
      </c>
    </row>
    <row r="108" spans="1:44">
      <c r="A108" s="100" t="s">
        <v>720</v>
      </c>
      <c r="B108" s="95">
        <v>0</v>
      </c>
      <c r="C108" s="95">
        <v>1</v>
      </c>
      <c r="D108" s="95">
        <v>0</v>
      </c>
      <c r="E108" s="95">
        <v>0</v>
      </c>
      <c r="F108" s="95">
        <v>0</v>
      </c>
      <c r="G108" s="95">
        <v>0</v>
      </c>
      <c r="H108" s="95">
        <v>0</v>
      </c>
      <c r="I108" s="95">
        <v>0</v>
      </c>
      <c r="J108" s="95">
        <v>0</v>
      </c>
      <c r="K108" s="95">
        <v>0</v>
      </c>
      <c r="L108" s="95">
        <v>0</v>
      </c>
      <c r="M108" s="95">
        <v>0</v>
      </c>
      <c r="N108" s="95">
        <v>0</v>
      </c>
      <c r="O108" s="95">
        <v>0</v>
      </c>
      <c r="P108" s="95">
        <v>0</v>
      </c>
      <c r="Q108" s="95">
        <v>0</v>
      </c>
      <c r="R108" s="95">
        <v>0</v>
      </c>
      <c r="S108" s="95">
        <v>0</v>
      </c>
      <c r="T108" s="95">
        <v>0</v>
      </c>
      <c r="U108" s="95">
        <v>0</v>
      </c>
      <c r="V108" s="95">
        <v>0</v>
      </c>
      <c r="W108" s="95">
        <v>0</v>
      </c>
      <c r="X108" s="95">
        <v>0</v>
      </c>
      <c r="Y108" s="95">
        <v>0</v>
      </c>
      <c r="Z108" s="95">
        <v>0</v>
      </c>
      <c r="AA108" s="95">
        <v>0</v>
      </c>
      <c r="AB108" s="95">
        <v>0</v>
      </c>
      <c r="AC108" s="95">
        <v>0</v>
      </c>
      <c r="AD108" s="95">
        <v>0</v>
      </c>
      <c r="AE108" s="95">
        <v>0</v>
      </c>
      <c r="AF108" s="95">
        <v>0</v>
      </c>
      <c r="AG108" s="95">
        <v>0</v>
      </c>
      <c r="AH108" s="95">
        <v>0</v>
      </c>
      <c r="AI108" s="95">
        <v>0</v>
      </c>
      <c r="AJ108" s="95">
        <v>0</v>
      </c>
      <c r="AK108" s="95">
        <v>0</v>
      </c>
      <c r="AL108" s="95">
        <v>0</v>
      </c>
      <c r="AM108" s="95">
        <v>0</v>
      </c>
      <c r="AN108" s="95">
        <v>0</v>
      </c>
      <c r="AO108" s="95">
        <v>0</v>
      </c>
      <c r="AP108" s="95">
        <v>0</v>
      </c>
      <c r="AQ108" s="95">
        <v>1</v>
      </c>
      <c r="AR108" s="160">
        <v>9.4461977637071411E-7</v>
      </c>
    </row>
    <row r="109" spans="1:44">
      <c r="A109" s="100" t="s">
        <v>721</v>
      </c>
      <c r="B109" s="95">
        <v>1</v>
      </c>
      <c r="C109" s="95">
        <v>0</v>
      </c>
      <c r="D109" s="95">
        <v>0</v>
      </c>
      <c r="E109" s="95">
        <v>0</v>
      </c>
      <c r="F109" s="95">
        <v>0</v>
      </c>
      <c r="G109" s="95">
        <v>0</v>
      </c>
      <c r="H109" s="95">
        <v>0</v>
      </c>
      <c r="I109" s="95">
        <v>0</v>
      </c>
      <c r="J109" s="95">
        <v>0</v>
      </c>
      <c r="K109" s="95">
        <v>0</v>
      </c>
      <c r="L109" s="95">
        <v>0</v>
      </c>
      <c r="M109" s="95">
        <v>0</v>
      </c>
      <c r="N109" s="95">
        <v>0</v>
      </c>
      <c r="O109" s="95">
        <v>0</v>
      </c>
      <c r="P109" s="95">
        <v>0</v>
      </c>
      <c r="Q109" s="95">
        <v>0</v>
      </c>
      <c r="R109" s="95">
        <v>0</v>
      </c>
      <c r="S109" s="95">
        <v>0</v>
      </c>
      <c r="T109" s="95">
        <v>0</v>
      </c>
      <c r="U109" s="95">
        <v>0</v>
      </c>
      <c r="V109" s="95">
        <v>0</v>
      </c>
      <c r="W109" s="95">
        <v>0</v>
      </c>
      <c r="X109" s="95">
        <v>0</v>
      </c>
      <c r="Y109" s="95">
        <v>0</v>
      </c>
      <c r="Z109" s="95">
        <v>0</v>
      </c>
      <c r="AA109" s="95">
        <v>0</v>
      </c>
      <c r="AB109" s="95">
        <v>0</v>
      </c>
      <c r="AC109" s="95">
        <v>0</v>
      </c>
      <c r="AD109" s="95">
        <v>0</v>
      </c>
      <c r="AE109" s="95">
        <v>0</v>
      </c>
      <c r="AF109" s="95">
        <v>0</v>
      </c>
      <c r="AG109" s="95">
        <v>0</v>
      </c>
      <c r="AH109" s="95">
        <v>0</v>
      </c>
      <c r="AI109" s="95">
        <v>0</v>
      </c>
      <c r="AJ109" s="95">
        <v>0</v>
      </c>
      <c r="AK109" s="95">
        <v>0</v>
      </c>
      <c r="AL109" s="95">
        <v>0</v>
      </c>
      <c r="AM109" s="95">
        <v>0</v>
      </c>
      <c r="AN109" s="95">
        <v>0</v>
      </c>
      <c r="AO109" s="95">
        <v>0</v>
      </c>
      <c r="AP109" s="95">
        <v>0</v>
      </c>
      <c r="AQ109" s="95">
        <v>1</v>
      </c>
      <c r="AR109" s="160">
        <v>9.4461977637071411E-7</v>
      </c>
    </row>
    <row r="110" spans="1:44">
      <c r="A110" s="100" t="s">
        <v>722</v>
      </c>
      <c r="B110" s="95">
        <v>1</v>
      </c>
      <c r="C110" s="95">
        <v>5</v>
      </c>
      <c r="D110" s="95">
        <v>0</v>
      </c>
      <c r="E110" s="95">
        <v>0</v>
      </c>
      <c r="F110" s="95">
        <v>0</v>
      </c>
      <c r="G110" s="95">
        <v>1</v>
      </c>
      <c r="H110" s="95">
        <v>0</v>
      </c>
      <c r="I110" s="95">
        <v>0</v>
      </c>
      <c r="J110" s="95">
        <v>0</v>
      </c>
      <c r="K110" s="95">
        <v>0</v>
      </c>
      <c r="L110" s="95">
        <v>0</v>
      </c>
      <c r="M110" s="95">
        <v>0</v>
      </c>
      <c r="N110" s="95">
        <v>0</v>
      </c>
      <c r="O110" s="95">
        <v>0</v>
      </c>
      <c r="P110" s="95">
        <v>0</v>
      </c>
      <c r="Q110" s="95">
        <v>0</v>
      </c>
      <c r="R110" s="95">
        <v>0</v>
      </c>
      <c r="S110" s="95">
        <v>0</v>
      </c>
      <c r="T110" s="95">
        <v>0</v>
      </c>
      <c r="U110" s="95">
        <v>0</v>
      </c>
      <c r="V110" s="95">
        <v>0</v>
      </c>
      <c r="W110" s="95">
        <v>0</v>
      </c>
      <c r="X110" s="95">
        <v>0</v>
      </c>
      <c r="Y110" s="95">
        <v>0</v>
      </c>
      <c r="Z110" s="95">
        <v>0</v>
      </c>
      <c r="AA110" s="95">
        <v>2</v>
      </c>
      <c r="AB110" s="95">
        <v>0</v>
      </c>
      <c r="AC110" s="95">
        <v>0</v>
      </c>
      <c r="AD110" s="95">
        <v>0</v>
      </c>
      <c r="AE110" s="95">
        <v>0</v>
      </c>
      <c r="AF110" s="95">
        <v>0</v>
      </c>
      <c r="AG110" s="95">
        <v>0</v>
      </c>
      <c r="AH110" s="95">
        <v>0</v>
      </c>
      <c r="AI110" s="95">
        <v>0</v>
      </c>
      <c r="AJ110" s="95">
        <v>0</v>
      </c>
      <c r="AK110" s="95">
        <v>0</v>
      </c>
      <c r="AL110" s="95">
        <v>0</v>
      </c>
      <c r="AM110" s="95">
        <v>0</v>
      </c>
      <c r="AN110" s="95">
        <v>0</v>
      </c>
      <c r="AO110" s="95">
        <v>0</v>
      </c>
      <c r="AP110" s="95">
        <v>0</v>
      </c>
      <c r="AQ110" s="95">
        <v>9</v>
      </c>
      <c r="AR110" s="160">
        <v>8.501577987336427E-6</v>
      </c>
    </row>
    <row r="111" spans="1:44">
      <c r="A111" s="100" t="s">
        <v>723</v>
      </c>
      <c r="B111" s="95">
        <v>3</v>
      </c>
      <c r="C111" s="95">
        <v>8</v>
      </c>
      <c r="D111" s="95">
        <v>0</v>
      </c>
      <c r="E111" s="95">
        <v>0</v>
      </c>
      <c r="F111" s="95">
        <v>0</v>
      </c>
      <c r="G111" s="95">
        <v>0</v>
      </c>
      <c r="H111" s="95">
        <v>0</v>
      </c>
      <c r="I111" s="95">
        <v>0</v>
      </c>
      <c r="J111" s="95">
        <v>0</v>
      </c>
      <c r="K111" s="95">
        <v>0</v>
      </c>
      <c r="L111" s="95">
        <v>0</v>
      </c>
      <c r="M111" s="95">
        <v>0</v>
      </c>
      <c r="N111" s="95">
        <v>0</v>
      </c>
      <c r="O111" s="95">
        <v>0</v>
      </c>
      <c r="P111" s="95">
        <v>0</v>
      </c>
      <c r="Q111" s="95">
        <v>1</v>
      </c>
      <c r="R111" s="95">
        <v>0</v>
      </c>
      <c r="S111" s="95">
        <v>0</v>
      </c>
      <c r="T111" s="95">
        <v>0</v>
      </c>
      <c r="U111" s="95">
        <v>0</v>
      </c>
      <c r="V111" s="95">
        <v>0</v>
      </c>
      <c r="W111" s="95">
        <v>0</v>
      </c>
      <c r="X111" s="95">
        <v>0</v>
      </c>
      <c r="Y111" s="95">
        <v>0</v>
      </c>
      <c r="Z111" s="95">
        <v>1</v>
      </c>
      <c r="AA111" s="95">
        <v>1</v>
      </c>
      <c r="AB111" s="95">
        <v>0</v>
      </c>
      <c r="AC111" s="95">
        <v>0</v>
      </c>
      <c r="AD111" s="95">
        <v>0</v>
      </c>
      <c r="AE111" s="95">
        <v>0</v>
      </c>
      <c r="AF111" s="95">
        <v>0</v>
      </c>
      <c r="AG111" s="95">
        <v>0</v>
      </c>
      <c r="AH111" s="95">
        <v>0</v>
      </c>
      <c r="AI111" s="95">
        <v>0</v>
      </c>
      <c r="AJ111" s="95">
        <v>0</v>
      </c>
      <c r="AK111" s="95">
        <v>0</v>
      </c>
      <c r="AL111" s="95">
        <v>0</v>
      </c>
      <c r="AM111" s="95">
        <v>0</v>
      </c>
      <c r="AN111" s="95">
        <v>0</v>
      </c>
      <c r="AO111" s="95">
        <v>0</v>
      </c>
      <c r="AP111" s="95">
        <v>0</v>
      </c>
      <c r="AQ111" s="95">
        <v>14</v>
      </c>
      <c r="AR111" s="160">
        <v>1.3224676869189998E-5</v>
      </c>
    </row>
    <row r="112" spans="1:44">
      <c r="A112" s="100" t="s">
        <v>724</v>
      </c>
      <c r="B112" s="95">
        <v>20</v>
      </c>
      <c r="C112" s="95">
        <v>16</v>
      </c>
      <c r="D112" s="95">
        <v>4</v>
      </c>
      <c r="E112" s="95">
        <v>0</v>
      </c>
      <c r="F112" s="95">
        <v>3</v>
      </c>
      <c r="G112" s="95">
        <v>3</v>
      </c>
      <c r="H112" s="95">
        <v>1</v>
      </c>
      <c r="I112" s="95">
        <v>0</v>
      </c>
      <c r="J112" s="95">
        <v>1</v>
      </c>
      <c r="K112" s="95">
        <v>0</v>
      </c>
      <c r="L112" s="95">
        <v>1</v>
      </c>
      <c r="M112" s="95">
        <v>0</v>
      </c>
      <c r="N112" s="95">
        <v>2</v>
      </c>
      <c r="O112" s="95">
        <v>1</v>
      </c>
      <c r="P112" s="95">
        <v>2</v>
      </c>
      <c r="Q112" s="95">
        <v>2</v>
      </c>
      <c r="R112" s="95">
        <v>1</v>
      </c>
      <c r="S112" s="95">
        <v>0</v>
      </c>
      <c r="T112" s="95">
        <v>0</v>
      </c>
      <c r="U112" s="95">
        <v>0</v>
      </c>
      <c r="V112" s="95">
        <v>0</v>
      </c>
      <c r="W112" s="95">
        <v>0</v>
      </c>
      <c r="X112" s="95">
        <v>2</v>
      </c>
      <c r="Y112" s="95">
        <v>0</v>
      </c>
      <c r="Z112" s="95">
        <v>0</v>
      </c>
      <c r="AA112" s="95">
        <v>4</v>
      </c>
      <c r="AB112" s="95">
        <v>4</v>
      </c>
      <c r="AC112" s="95">
        <v>5</v>
      </c>
      <c r="AD112" s="95">
        <v>2</v>
      </c>
      <c r="AE112" s="95">
        <v>0</v>
      </c>
      <c r="AF112" s="95">
        <v>0</v>
      </c>
      <c r="AG112" s="95">
        <v>1</v>
      </c>
      <c r="AH112" s="95">
        <v>1</v>
      </c>
      <c r="AI112" s="95">
        <v>0</v>
      </c>
      <c r="AJ112" s="95">
        <v>1</v>
      </c>
      <c r="AK112" s="95">
        <v>0</v>
      </c>
      <c r="AL112" s="95">
        <v>0</v>
      </c>
      <c r="AM112" s="95">
        <v>0</v>
      </c>
      <c r="AN112" s="95">
        <v>4</v>
      </c>
      <c r="AO112" s="95">
        <v>2</v>
      </c>
      <c r="AP112" s="95">
        <v>0</v>
      </c>
      <c r="AQ112" s="95">
        <v>83</v>
      </c>
      <c r="AR112" s="160">
        <v>7.8403441438769275E-5</v>
      </c>
    </row>
    <row r="113" spans="1:44">
      <c r="A113" s="100" t="s">
        <v>725</v>
      </c>
      <c r="B113" s="95">
        <v>66</v>
      </c>
      <c r="C113" s="95">
        <v>35</v>
      </c>
      <c r="D113" s="95">
        <v>15</v>
      </c>
      <c r="E113" s="95">
        <v>9</v>
      </c>
      <c r="F113" s="95">
        <v>6</v>
      </c>
      <c r="G113" s="95">
        <v>9</v>
      </c>
      <c r="H113" s="95">
        <v>5</v>
      </c>
      <c r="I113" s="95">
        <v>3</v>
      </c>
      <c r="J113" s="95">
        <v>2</v>
      </c>
      <c r="K113" s="95">
        <v>0</v>
      </c>
      <c r="L113" s="95">
        <v>1</v>
      </c>
      <c r="M113" s="95">
        <v>0</v>
      </c>
      <c r="N113" s="95">
        <v>4</v>
      </c>
      <c r="O113" s="95">
        <v>6</v>
      </c>
      <c r="P113" s="95">
        <v>2</v>
      </c>
      <c r="Q113" s="95">
        <v>0</v>
      </c>
      <c r="R113" s="95">
        <v>2</v>
      </c>
      <c r="S113" s="95">
        <v>1</v>
      </c>
      <c r="T113" s="95">
        <v>1</v>
      </c>
      <c r="U113" s="95">
        <v>6</v>
      </c>
      <c r="V113" s="95">
        <v>9</v>
      </c>
      <c r="W113" s="95">
        <v>3</v>
      </c>
      <c r="X113" s="95">
        <v>1</v>
      </c>
      <c r="Y113" s="95">
        <v>2</v>
      </c>
      <c r="Z113" s="95">
        <v>6</v>
      </c>
      <c r="AA113" s="95">
        <v>2</v>
      </c>
      <c r="AB113" s="95">
        <v>9</v>
      </c>
      <c r="AC113" s="95">
        <v>13</v>
      </c>
      <c r="AD113" s="95">
        <v>3</v>
      </c>
      <c r="AE113" s="95">
        <v>11</v>
      </c>
      <c r="AF113" s="95">
        <v>2</v>
      </c>
      <c r="AG113" s="95">
        <v>1</v>
      </c>
      <c r="AH113" s="95">
        <v>1</v>
      </c>
      <c r="AI113" s="95">
        <v>0</v>
      </c>
      <c r="AJ113" s="95">
        <v>0</v>
      </c>
      <c r="AK113" s="95">
        <v>0</v>
      </c>
      <c r="AL113" s="95">
        <v>3</v>
      </c>
      <c r="AM113" s="95">
        <v>1</v>
      </c>
      <c r="AN113" s="95">
        <v>6</v>
      </c>
      <c r="AO113" s="95">
        <v>3</v>
      </c>
      <c r="AP113" s="95">
        <v>0</v>
      </c>
      <c r="AQ113" s="95">
        <v>249</v>
      </c>
      <c r="AR113" s="160">
        <v>2.3521032431630782E-4</v>
      </c>
    </row>
    <row r="114" spans="1:44">
      <c r="A114" s="100" t="s">
        <v>726</v>
      </c>
      <c r="B114" s="95">
        <v>98</v>
      </c>
      <c r="C114" s="95">
        <v>54</v>
      </c>
      <c r="D114" s="95">
        <v>24</v>
      </c>
      <c r="E114" s="95">
        <v>6</v>
      </c>
      <c r="F114" s="95">
        <v>12</v>
      </c>
      <c r="G114" s="95">
        <v>27</v>
      </c>
      <c r="H114" s="95">
        <v>6</v>
      </c>
      <c r="I114" s="95">
        <v>10</v>
      </c>
      <c r="J114" s="95">
        <v>1</v>
      </c>
      <c r="K114" s="95">
        <v>7</v>
      </c>
      <c r="L114" s="95">
        <v>4</v>
      </c>
      <c r="M114" s="95">
        <v>5</v>
      </c>
      <c r="N114" s="95">
        <v>22</v>
      </c>
      <c r="O114" s="95">
        <v>10</v>
      </c>
      <c r="P114" s="95">
        <v>4</v>
      </c>
      <c r="Q114" s="95">
        <v>1</v>
      </c>
      <c r="R114" s="95">
        <v>4</v>
      </c>
      <c r="S114" s="95">
        <v>13</v>
      </c>
      <c r="T114" s="95">
        <v>1</v>
      </c>
      <c r="U114" s="95">
        <v>13</v>
      </c>
      <c r="V114" s="95">
        <v>28</v>
      </c>
      <c r="W114" s="95">
        <v>8</v>
      </c>
      <c r="X114" s="95">
        <v>9</v>
      </c>
      <c r="Y114" s="95">
        <v>2</v>
      </c>
      <c r="Z114" s="95">
        <v>15</v>
      </c>
      <c r="AA114" s="95">
        <v>3</v>
      </c>
      <c r="AB114" s="95">
        <v>10</v>
      </c>
      <c r="AC114" s="95">
        <v>29</v>
      </c>
      <c r="AD114" s="95">
        <v>24</v>
      </c>
      <c r="AE114" s="95">
        <v>8</v>
      </c>
      <c r="AF114" s="95">
        <v>1</v>
      </c>
      <c r="AG114" s="95">
        <v>4</v>
      </c>
      <c r="AH114" s="95">
        <v>1</v>
      </c>
      <c r="AI114" s="95">
        <v>0</v>
      </c>
      <c r="AJ114" s="95">
        <v>2</v>
      </c>
      <c r="AK114" s="95">
        <v>1</v>
      </c>
      <c r="AL114" s="95">
        <v>6</v>
      </c>
      <c r="AM114" s="95">
        <v>1</v>
      </c>
      <c r="AN114" s="95">
        <v>22</v>
      </c>
      <c r="AO114" s="95">
        <v>3</v>
      </c>
      <c r="AP114" s="95">
        <v>1</v>
      </c>
      <c r="AQ114" s="95">
        <v>500</v>
      </c>
      <c r="AR114" s="160">
        <v>4.723098881853571E-4</v>
      </c>
    </row>
    <row r="115" spans="1:44">
      <c r="A115" s="100" t="s">
        <v>727</v>
      </c>
      <c r="B115" s="95">
        <v>157</v>
      </c>
      <c r="C115" s="95">
        <v>90</v>
      </c>
      <c r="D115" s="95">
        <v>53</v>
      </c>
      <c r="E115" s="95">
        <v>18</v>
      </c>
      <c r="F115" s="95">
        <v>21</v>
      </c>
      <c r="G115" s="95">
        <v>38</v>
      </c>
      <c r="H115" s="95">
        <v>12</v>
      </c>
      <c r="I115" s="95">
        <v>13</v>
      </c>
      <c r="J115" s="95">
        <v>8</v>
      </c>
      <c r="K115" s="95">
        <v>18</v>
      </c>
      <c r="L115" s="95">
        <v>4</v>
      </c>
      <c r="M115" s="95">
        <v>5</v>
      </c>
      <c r="N115" s="95">
        <v>27</v>
      </c>
      <c r="O115" s="95">
        <v>18</v>
      </c>
      <c r="P115" s="95">
        <v>11</v>
      </c>
      <c r="Q115" s="95">
        <v>4</v>
      </c>
      <c r="R115" s="95">
        <v>10</v>
      </c>
      <c r="S115" s="95">
        <v>20</v>
      </c>
      <c r="T115" s="95">
        <v>1</v>
      </c>
      <c r="U115" s="95">
        <v>25</v>
      </c>
      <c r="V115" s="95">
        <v>61</v>
      </c>
      <c r="W115" s="95">
        <v>8</v>
      </c>
      <c r="X115" s="95">
        <v>13</v>
      </c>
      <c r="Y115" s="95">
        <v>8</v>
      </c>
      <c r="Z115" s="95">
        <v>17</v>
      </c>
      <c r="AA115" s="95">
        <v>13</v>
      </c>
      <c r="AB115" s="95">
        <v>18</v>
      </c>
      <c r="AC115" s="95">
        <v>47</v>
      </c>
      <c r="AD115" s="95">
        <v>1</v>
      </c>
      <c r="AE115" s="95">
        <v>36</v>
      </c>
      <c r="AF115" s="95">
        <v>7</v>
      </c>
      <c r="AG115" s="95">
        <v>18</v>
      </c>
      <c r="AH115" s="95">
        <v>3</v>
      </c>
      <c r="AI115" s="95">
        <v>2</v>
      </c>
      <c r="AJ115" s="95">
        <v>5</v>
      </c>
      <c r="AK115" s="95">
        <v>0</v>
      </c>
      <c r="AL115" s="95">
        <v>17</v>
      </c>
      <c r="AM115" s="95">
        <v>3</v>
      </c>
      <c r="AN115" s="95">
        <v>33</v>
      </c>
      <c r="AO115" s="95">
        <v>7</v>
      </c>
      <c r="AP115" s="95">
        <v>3</v>
      </c>
      <c r="AQ115" s="95">
        <v>873</v>
      </c>
      <c r="AR115" s="160">
        <v>8.2465306477163343E-4</v>
      </c>
    </row>
    <row r="116" spans="1:44">
      <c r="A116" s="100" t="s">
        <v>728</v>
      </c>
      <c r="B116" s="95">
        <v>169</v>
      </c>
      <c r="C116" s="95">
        <v>82</v>
      </c>
      <c r="D116" s="95">
        <v>51</v>
      </c>
      <c r="E116" s="95">
        <v>22</v>
      </c>
      <c r="F116" s="95">
        <v>18</v>
      </c>
      <c r="G116" s="95">
        <v>51</v>
      </c>
      <c r="H116" s="95">
        <v>13</v>
      </c>
      <c r="I116" s="95">
        <v>11</v>
      </c>
      <c r="J116" s="95">
        <v>14</v>
      </c>
      <c r="K116" s="95">
        <v>29</v>
      </c>
      <c r="L116" s="95">
        <v>7</v>
      </c>
      <c r="M116" s="95">
        <v>10</v>
      </c>
      <c r="N116" s="95">
        <v>35</v>
      </c>
      <c r="O116" s="95">
        <v>23</v>
      </c>
      <c r="P116" s="95">
        <v>15</v>
      </c>
      <c r="Q116" s="95">
        <v>3</v>
      </c>
      <c r="R116" s="95">
        <v>16</v>
      </c>
      <c r="S116" s="95">
        <v>29</v>
      </c>
      <c r="T116" s="95">
        <v>5</v>
      </c>
      <c r="U116" s="95">
        <v>33</v>
      </c>
      <c r="V116" s="95">
        <v>74</v>
      </c>
      <c r="W116" s="95">
        <v>17</v>
      </c>
      <c r="X116" s="95">
        <v>20</v>
      </c>
      <c r="Y116" s="95">
        <v>20</v>
      </c>
      <c r="Z116" s="95">
        <v>18</v>
      </c>
      <c r="AA116" s="95">
        <v>9</v>
      </c>
      <c r="AB116" s="95">
        <v>34</v>
      </c>
      <c r="AC116" s="95">
        <v>44</v>
      </c>
      <c r="AD116" s="95">
        <v>3</v>
      </c>
      <c r="AE116" s="95">
        <v>41</v>
      </c>
      <c r="AF116" s="95">
        <v>1</v>
      </c>
      <c r="AG116" s="95">
        <v>11</v>
      </c>
      <c r="AH116" s="95">
        <v>7</v>
      </c>
      <c r="AI116" s="95">
        <v>1</v>
      </c>
      <c r="AJ116" s="95">
        <v>0</v>
      </c>
      <c r="AK116" s="95">
        <v>0</v>
      </c>
      <c r="AL116" s="95">
        <v>12</v>
      </c>
      <c r="AM116" s="95">
        <v>0</v>
      </c>
      <c r="AN116" s="95">
        <v>40</v>
      </c>
      <c r="AO116" s="95">
        <v>10</v>
      </c>
      <c r="AP116" s="95">
        <v>6</v>
      </c>
      <c r="AQ116" s="95">
        <v>1004</v>
      </c>
      <c r="AR116" s="160">
        <v>9.4839825547619698E-4</v>
      </c>
    </row>
    <row r="117" spans="1:44">
      <c r="A117" s="100" t="s">
        <v>729</v>
      </c>
      <c r="B117" s="95">
        <v>415</v>
      </c>
      <c r="C117" s="95">
        <v>162</v>
      </c>
      <c r="D117" s="95">
        <v>130</v>
      </c>
      <c r="E117" s="95">
        <v>30</v>
      </c>
      <c r="F117" s="95">
        <v>59</v>
      </c>
      <c r="G117" s="95">
        <v>124</v>
      </c>
      <c r="H117" s="95">
        <v>52</v>
      </c>
      <c r="I117" s="95">
        <v>53</v>
      </c>
      <c r="J117" s="95">
        <v>30</v>
      </c>
      <c r="K117" s="95">
        <v>56</v>
      </c>
      <c r="L117" s="95">
        <v>28</v>
      </c>
      <c r="M117" s="95">
        <v>17</v>
      </c>
      <c r="N117" s="95">
        <v>99</v>
      </c>
      <c r="O117" s="95">
        <v>51</v>
      </c>
      <c r="P117" s="95">
        <v>54</v>
      </c>
      <c r="Q117" s="95">
        <v>11</v>
      </c>
      <c r="R117" s="95">
        <v>28</v>
      </c>
      <c r="S117" s="95">
        <v>63</v>
      </c>
      <c r="T117" s="95">
        <v>15</v>
      </c>
      <c r="U117" s="95">
        <v>83</v>
      </c>
      <c r="V117" s="95">
        <v>214</v>
      </c>
      <c r="W117" s="95">
        <v>39</v>
      </c>
      <c r="X117" s="95">
        <v>40</v>
      </c>
      <c r="Y117" s="95">
        <v>48</v>
      </c>
      <c r="Z117" s="95">
        <v>39</v>
      </c>
      <c r="AA117" s="95">
        <v>25</v>
      </c>
      <c r="AB117" s="95">
        <v>109</v>
      </c>
      <c r="AC117" s="95">
        <v>121</v>
      </c>
      <c r="AD117" s="95">
        <v>20</v>
      </c>
      <c r="AE117" s="95">
        <v>114</v>
      </c>
      <c r="AF117" s="95">
        <v>17</v>
      </c>
      <c r="AG117" s="95">
        <v>31</v>
      </c>
      <c r="AH117" s="95">
        <v>11</v>
      </c>
      <c r="AI117" s="95">
        <v>5</v>
      </c>
      <c r="AJ117" s="95">
        <v>2</v>
      </c>
      <c r="AK117" s="95">
        <v>1</v>
      </c>
      <c r="AL117" s="95">
        <v>30</v>
      </c>
      <c r="AM117" s="95">
        <v>8</v>
      </c>
      <c r="AN117" s="95">
        <v>93</v>
      </c>
      <c r="AO117" s="95">
        <v>11</v>
      </c>
      <c r="AP117" s="95">
        <v>6</v>
      </c>
      <c r="AQ117" s="95">
        <v>2544</v>
      </c>
      <c r="AR117" s="160">
        <v>2.403112711087097E-3</v>
      </c>
    </row>
    <row r="118" spans="1:44">
      <c r="A118" s="100" t="s">
        <v>730</v>
      </c>
      <c r="B118" s="95">
        <v>1086</v>
      </c>
      <c r="C118" s="95">
        <v>411</v>
      </c>
      <c r="D118" s="95">
        <v>331</v>
      </c>
      <c r="E118" s="95">
        <v>115</v>
      </c>
      <c r="F118" s="95">
        <v>152</v>
      </c>
      <c r="G118" s="95">
        <v>402</v>
      </c>
      <c r="H118" s="95">
        <v>141</v>
      </c>
      <c r="I118" s="95">
        <v>159</v>
      </c>
      <c r="J118" s="95">
        <v>151</v>
      </c>
      <c r="K118" s="95">
        <v>186</v>
      </c>
      <c r="L118" s="95">
        <v>82</v>
      </c>
      <c r="M118" s="95">
        <v>61</v>
      </c>
      <c r="N118" s="95">
        <v>340</v>
      </c>
      <c r="O118" s="95">
        <v>187</v>
      </c>
      <c r="P118" s="95">
        <v>131</v>
      </c>
      <c r="Q118" s="95">
        <v>54</v>
      </c>
      <c r="R118" s="95">
        <v>85</v>
      </c>
      <c r="S118" s="95">
        <v>227</v>
      </c>
      <c r="T118" s="95">
        <v>67</v>
      </c>
      <c r="U118" s="95">
        <v>314</v>
      </c>
      <c r="V118" s="95">
        <v>707</v>
      </c>
      <c r="W118" s="95">
        <v>121</v>
      </c>
      <c r="X118" s="95">
        <v>108</v>
      </c>
      <c r="Y118" s="95">
        <v>113</v>
      </c>
      <c r="Z118" s="95">
        <v>111</v>
      </c>
      <c r="AA118" s="95">
        <v>94</v>
      </c>
      <c r="AB118" s="95">
        <v>288</v>
      </c>
      <c r="AC118" s="95">
        <v>291</v>
      </c>
      <c r="AD118" s="95">
        <v>0</v>
      </c>
      <c r="AE118" s="95">
        <v>480</v>
      </c>
      <c r="AF118" s="95">
        <v>52</v>
      </c>
      <c r="AG118" s="95">
        <v>95</v>
      </c>
      <c r="AH118" s="95">
        <v>47</v>
      </c>
      <c r="AI118" s="95">
        <v>12</v>
      </c>
      <c r="AJ118" s="95">
        <v>11</v>
      </c>
      <c r="AK118" s="95">
        <v>5</v>
      </c>
      <c r="AL118" s="95">
        <v>98</v>
      </c>
      <c r="AM118" s="95">
        <v>8</v>
      </c>
      <c r="AN118" s="95">
        <v>288</v>
      </c>
      <c r="AO118" s="95">
        <v>68</v>
      </c>
      <c r="AP118" s="95">
        <v>29</v>
      </c>
      <c r="AQ118" s="95">
        <v>7708</v>
      </c>
      <c r="AR118" s="160">
        <v>7.2811292362654646E-3</v>
      </c>
    </row>
    <row r="119" spans="1:44">
      <c r="A119" s="100" t="s">
        <v>731</v>
      </c>
      <c r="B119" s="95">
        <v>5936</v>
      </c>
      <c r="C119" s="95">
        <v>2115</v>
      </c>
      <c r="D119" s="95">
        <v>1273</v>
      </c>
      <c r="E119" s="95">
        <v>501</v>
      </c>
      <c r="F119" s="95">
        <v>707</v>
      </c>
      <c r="G119" s="95">
        <v>2217</v>
      </c>
      <c r="H119" s="95">
        <v>788</v>
      </c>
      <c r="I119" s="95">
        <v>841</v>
      </c>
      <c r="J119" s="95">
        <v>768</v>
      </c>
      <c r="K119" s="95">
        <v>753</v>
      </c>
      <c r="L119" s="95">
        <v>604</v>
      </c>
      <c r="M119" s="95">
        <v>383</v>
      </c>
      <c r="N119" s="95">
        <v>1800</v>
      </c>
      <c r="O119" s="95">
        <v>876</v>
      </c>
      <c r="P119" s="95">
        <v>563</v>
      </c>
      <c r="Q119" s="95">
        <v>285</v>
      </c>
      <c r="R119" s="95">
        <v>452</v>
      </c>
      <c r="S119" s="95">
        <v>906</v>
      </c>
      <c r="T119" s="95">
        <v>516</v>
      </c>
      <c r="U119" s="95">
        <v>1874</v>
      </c>
      <c r="V119" s="95">
        <v>3930</v>
      </c>
      <c r="W119" s="95">
        <v>621</v>
      </c>
      <c r="X119" s="95">
        <v>462</v>
      </c>
      <c r="Y119" s="95">
        <v>718</v>
      </c>
      <c r="Z119" s="95">
        <v>470</v>
      </c>
      <c r="AA119" s="95">
        <v>467</v>
      </c>
      <c r="AB119" s="95">
        <v>1450</v>
      </c>
      <c r="AC119" s="95">
        <v>1477</v>
      </c>
      <c r="AD119" s="95">
        <v>258</v>
      </c>
      <c r="AE119" s="95">
        <v>2900</v>
      </c>
      <c r="AF119" s="95">
        <v>305</v>
      </c>
      <c r="AG119" s="95">
        <v>679</v>
      </c>
      <c r="AH119" s="95">
        <v>221</v>
      </c>
      <c r="AI119" s="95">
        <v>72</v>
      </c>
      <c r="AJ119" s="95">
        <v>80</v>
      </c>
      <c r="AK119" s="95">
        <v>25</v>
      </c>
      <c r="AL119" s="95">
        <v>425</v>
      </c>
      <c r="AM119" s="95">
        <v>62</v>
      </c>
      <c r="AN119" s="95">
        <v>1107</v>
      </c>
      <c r="AO119" s="95">
        <v>319</v>
      </c>
      <c r="AP119" s="95">
        <v>198</v>
      </c>
      <c r="AQ119" s="95">
        <v>40404</v>
      </c>
      <c r="AR119" s="160">
        <v>3.8166417444482334E-2</v>
      </c>
    </row>
    <row r="120" spans="1:44">
      <c r="A120" s="100" t="s">
        <v>732</v>
      </c>
      <c r="B120" s="95">
        <v>4912</v>
      </c>
      <c r="C120" s="95">
        <v>1401</v>
      </c>
      <c r="D120" s="95">
        <v>738</v>
      </c>
      <c r="E120" s="95">
        <v>346</v>
      </c>
      <c r="F120" s="95">
        <v>383</v>
      </c>
      <c r="G120" s="95">
        <v>1619</v>
      </c>
      <c r="H120" s="95">
        <v>629</v>
      </c>
      <c r="I120" s="95">
        <v>503</v>
      </c>
      <c r="J120" s="95">
        <v>600</v>
      </c>
      <c r="K120" s="95">
        <v>431</v>
      </c>
      <c r="L120" s="95">
        <v>654</v>
      </c>
      <c r="M120" s="95">
        <v>265</v>
      </c>
      <c r="N120" s="95">
        <v>1198</v>
      </c>
      <c r="O120" s="95">
        <v>504</v>
      </c>
      <c r="P120" s="95">
        <v>300</v>
      </c>
      <c r="Q120" s="95">
        <v>244</v>
      </c>
      <c r="R120" s="95">
        <v>555</v>
      </c>
      <c r="S120" s="95">
        <v>505</v>
      </c>
      <c r="T120" s="95">
        <v>331</v>
      </c>
      <c r="U120" s="95">
        <v>1492</v>
      </c>
      <c r="V120" s="95">
        <v>2948</v>
      </c>
      <c r="W120" s="95">
        <v>383</v>
      </c>
      <c r="X120" s="95">
        <v>305</v>
      </c>
      <c r="Y120" s="95">
        <v>434</v>
      </c>
      <c r="Z120" s="95">
        <v>318</v>
      </c>
      <c r="AA120" s="95">
        <v>327</v>
      </c>
      <c r="AB120" s="95">
        <v>1015</v>
      </c>
      <c r="AC120" s="95">
        <v>851</v>
      </c>
      <c r="AD120" s="95">
        <v>152</v>
      </c>
      <c r="AE120" s="95">
        <v>1257</v>
      </c>
      <c r="AF120" s="95">
        <v>288</v>
      </c>
      <c r="AG120" s="95">
        <v>548</v>
      </c>
      <c r="AH120" s="95">
        <v>176</v>
      </c>
      <c r="AI120" s="95">
        <v>50</v>
      </c>
      <c r="AJ120" s="95">
        <v>72</v>
      </c>
      <c r="AK120" s="95">
        <v>26</v>
      </c>
      <c r="AL120" s="95">
        <v>219</v>
      </c>
      <c r="AM120" s="95">
        <v>51</v>
      </c>
      <c r="AN120" s="95">
        <v>778</v>
      </c>
      <c r="AO120" s="95">
        <v>259</v>
      </c>
      <c r="AP120" s="95">
        <v>158</v>
      </c>
      <c r="AQ120" s="95">
        <v>28225</v>
      </c>
      <c r="AR120" s="160">
        <v>2.6661893188063408E-2</v>
      </c>
    </row>
    <row r="121" spans="1:44">
      <c r="A121" s="100" t="s">
        <v>733</v>
      </c>
      <c r="B121" s="95">
        <v>193472</v>
      </c>
      <c r="C121" s="95">
        <v>89995</v>
      </c>
      <c r="D121" s="95">
        <v>31378</v>
      </c>
      <c r="E121" s="95">
        <v>13859</v>
      </c>
      <c r="F121" s="95">
        <v>11442</v>
      </c>
      <c r="G121" s="95">
        <v>40597</v>
      </c>
      <c r="H121" s="95">
        <v>18130</v>
      </c>
      <c r="I121" s="95">
        <v>18580</v>
      </c>
      <c r="J121" s="95">
        <v>24741</v>
      </c>
      <c r="K121" s="95">
        <v>12989</v>
      </c>
      <c r="L121" s="95">
        <v>18788</v>
      </c>
      <c r="M121" s="95">
        <v>11511</v>
      </c>
      <c r="N121" s="95">
        <v>24768</v>
      </c>
      <c r="O121" s="95">
        <v>15720</v>
      </c>
      <c r="P121" s="95">
        <v>10621</v>
      </c>
      <c r="Q121" s="95">
        <v>29686</v>
      </c>
      <c r="R121" s="95">
        <v>13436</v>
      </c>
      <c r="S121" s="95">
        <v>16432</v>
      </c>
      <c r="T121" s="95">
        <v>9368</v>
      </c>
      <c r="U121" s="95">
        <v>29676</v>
      </c>
      <c r="V121" s="95">
        <v>45306</v>
      </c>
      <c r="W121" s="95">
        <v>13926</v>
      </c>
      <c r="X121" s="95">
        <v>13559</v>
      </c>
      <c r="Y121" s="95">
        <v>14396</v>
      </c>
      <c r="Z121" s="95">
        <v>18041</v>
      </c>
      <c r="AA121" s="95">
        <v>8827</v>
      </c>
      <c r="AB121" s="95">
        <v>29119</v>
      </c>
      <c r="AC121" s="95">
        <v>38721</v>
      </c>
      <c r="AD121" s="95">
        <v>26744</v>
      </c>
      <c r="AE121" s="95">
        <v>25653</v>
      </c>
      <c r="AF121" s="95">
        <v>7498</v>
      </c>
      <c r="AG121" s="95">
        <v>7305</v>
      </c>
      <c r="AH121" s="95">
        <v>17533</v>
      </c>
      <c r="AI121" s="95">
        <v>5033</v>
      </c>
      <c r="AJ121" s="95">
        <v>4586</v>
      </c>
      <c r="AK121" s="95">
        <v>3763</v>
      </c>
      <c r="AL121" s="95">
        <v>15207</v>
      </c>
      <c r="AM121" s="95">
        <v>2684</v>
      </c>
      <c r="AN121" s="95">
        <v>18720</v>
      </c>
      <c r="AO121" s="95">
        <v>20838</v>
      </c>
      <c r="AP121" s="95">
        <v>4364</v>
      </c>
      <c r="AQ121" s="95">
        <v>977012</v>
      </c>
      <c r="AR121" s="160">
        <v>0.92290485695150415</v>
      </c>
    </row>
    <row r="122" spans="1:44">
      <c r="A122" s="72" t="s">
        <v>156</v>
      </c>
      <c r="B122" s="57">
        <v>206336</v>
      </c>
      <c r="C122" s="57">
        <v>94375</v>
      </c>
      <c r="D122" s="57">
        <v>33997</v>
      </c>
      <c r="E122" s="57">
        <v>14906</v>
      </c>
      <c r="F122" s="57">
        <v>12803</v>
      </c>
      <c r="G122" s="57">
        <v>45088</v>
      </c>
      <c r="H122" s="57">
        <v>19777</v>
      </c>
      <c r="I122" s="57">
        <v>20173</v>
      </c>
      <c r="J122" s="57">
        <v>26316</v>
      </c>
      <c r="K122" s="57">
        <v>14469</v>
      </c>
      <c r="L122" s="57">
        <v>20173</v>
      </c>
      <c r="M122" s="57">
        <v>12257</v>
      </c>
      <c r="N122" s="57">
        <v>28295</v>
      </c>
      <c r="O122" s="57">
        <v>17396</v>
      </c>
      <c r="P122" s="57">
        <v>11703</v>
      </c>
      <c r="Q122" s="57">
        <v>30291</v>
      </c>
      <c r="R122" s="57">
        <v>14589</v>
      </c>
      <c r="S122" s="57">
        <v>18196</v>
      </c>
      <c r="T122" s="57">
        <v>10305</v>
      </c>
      <c r="U122" s="57">
        <v>33516</v>
      </c>
      <c r="V122" s="57">
        <v>53277</v>
      </c>
      <c r="W122" s="57">
        <v>15126</v>
      </c>
      <c r="X122" s="57">
        <v>14519</v>
      </c>
      <c r="Y122" s="57">
        <v>15741</v>
      </c>
      <c r="Z122" s="57">
        <v>19036</v>
      </c>
      <c r="AA122" s="57">
        <v>9774</v>
      </c>
      <c r="AB122" s="57">
        <v>32056</v>
      </c>
      <c r="AC122" s="57">
        <v>41599</v>
      </c>
      <c r="AD122" s="57">
        <v>27207</v>
      </c>
      <c r="AE122" s="57">
        <v>30500</v>
      </c>
      <c r="AF122" s="57">
        <v>8171</v>
      </c>
      <c r="AG122" s="57">
        <v>8693</v>
      </c>
      <c r="AH122" s="57">
        <v>18001</v>
      </c>
      <c r="AI122" s="57">
        <v>5175</v>
      </c>
      <c r="AJ122" s="57">
        <v>4759</v>
      </c>
      <c r="AK122" s="57">
        <v>3821</v>
      </c>
      <c r="AL122" s="57">
        <v>16017</v>
      </c>
      <c r="AM122" s="57">
        <v>2818</v>
      </c>
      <c r="AN122" s="57">
        <v>21091</v>
      </c>
      <c r="AO122" s="57">
        <v>21520</v>
      </c>
      <c r="AP122" s="57">
        <v>4765</v>
      </c>
      <c r="AQ122" s="57">
        <v>1058627</v>
      </c>
      <c r="AR122" s="161">
        <v>1</v>
      </c>
    </row>
    <row r="123" spans="1:44">
      <c r="A123" s="54" t="s">
        <v>734</v>
      </c>
      <c r="B123" s="160">
        <v>0.19490906617722767</v>
      </c>
      <c r="C123" s="160">
        <v>8.9148491394986151E-2</v>
      </c>
      <c r="D123" s="160">
        <v>3.2114238537275172E-2</v>
      </c>
      <c r="E123" s="160">
        <v>1.4080502386581865E-2</v>
      </c>
      <c r="F123" s="160">
        <v>1.2093966996874253E-2</v>
      </c>
      <c r="G123" s="160">
        <v>4.2591016477002759E-2</v>
      </c>
      <c r="H123" s="160">
        <v>1.8681745317283612E-2</v>
      </c>
      <c r="I123" s="160">
        <v>1.9055814748726415E-2</v>
      </c>
      <c r="J123" s="160">
        <v>2.4858614034971714E-2</v>
      </c>
      <c r="K123" s="160">
        <v>1.3667703544307862E-2</v>
      </c>
      <c r="L123" s="160">
        <v>1.9055814748726415E-2</v>
      </c>
      <c r="M123" s="160">
        <v>1.1578204598975843E-2</v>
      </c>
      <c r="N123" s="160">
        <v>2.6728016572409356E-2</v>
      </c>
      <c r="O123" s="160">
        <v>1.6432605629744943E-2</v>
      </c>
      <c r="P123" s="160">
        <v>1.1054885242866467E-2</v>
      </c>
      <c r="Q123" s="160">
        <v>2.8613477646045302E-2</v>
      </c>
      <c r="R123" s="160">
        <v>1.3781057917472349E-2</v>
      </c>
      <c r="S123" s="160">
        <v>1.7188301450841513E-2</v>
      </c>
      <c r="T123" s="160">
        <v>9.734306795500209E-3</v>
      </c>
      <c r="U123" s="160">
        <v>3.1659876424840853E-2</v>
      </c>
      <c r="V123" s="160">
        <v>5.0326507825702541E-2</v>
      </c>
      <c r="W123" s="160">
        <v>1.4288318737383423E-2</v>
      </c>
      <c r="X123" s="160">
        <v>1.3714934533126399E-2</v>
      </c>
      <c r="Y123" s="160">
        <v>1.4869259899851411E-2</v>
      </c>
      <c r="Z123" s="160">
        <v>1.7981782062992915E-2</v>
      </c>
      <c r="AA123" s="160">
        <v>9.2327136942473593E-3</v>
      </c>
      <c r="AB123" s="160">
        <v>3.0280731551339611E-2</v>
      </c>
      <c r="AC123" s="160">
        <v>3.9295238077245338E-2</v>
      </c>
      <c r="AD123" s="160">
        <v>2.570027025571802E-2</v>
      </c>
      <c r="AE123" s="160">
        <v>2.881090317930678E-2</v>
      </c>
      <c r="AF123" s="160">
        <v>7.7184881927251049E-3</v>
      </c>
      <c r="AG123" s="160">
        <v>8.2115797159906176E-3</v>
      </c>
      <c r="AH123" s="160">
        <v>1.7004100594449224E-2</v>
      </c>
      <c r="AI123" s="160">
        <v>4.8884073427184456E-3</v>
      </c>
      <c r="AJ123" s="160">
        <v>4.4954455157482287E-3</v>
      </c>
      <c r="AK123" s="160">
        <v>3.6093921655124986E-3</v>
      </c>
      <c r="AL123" s="160">
        <v>1.5129974958129729E-2</v>
      </c>
      <c r="AM123" s="160">
        <v>2.6619385298126724E-3</v>
      </c>
      <c r="AN123" s="160">
        <v>1.9922975703434733E-2</v>
      </c>
      <c r="AO123" s="160">
        <v>2.0328217587497768E-2</v>
      </c>
      <c r="AP123" s="160">
        <v>4.5011132344064527E-3</v>
      </c>
      <c r="AQ123" s="160">
        <v>1</v>
      </c>
      <c r="AR123" s="160"/>
    </row>
    <row r="124" spans="1:44" ht="15.75" thickBot="1">
      <c r="A124" s="527"/>
      <c r="B124" s="528"/>
      <c r="C124" s="528"/>
      <c r="D124" s="528"/>
      <c r="E124" s="528"/>
      <c r="F124" s="528"/>
      <c r="G124" s="528"/>
      <c r="H124" s="529"/>
      <c r="I124" s="529"/>
      <c r="J124" s="529"/>
      <c r="K124" s="529"/>
      <c r="L124" s="529"/>
      <c r="M124" s="528"/>
      <c r="N124" s="528"/>
      <c r="O124" s="528"/>
      <c r="P124" s="528"/>
      <c r="Q124" s="528"/>
      <c r="R124" s="528"/>
      <c r="S124" s="528"/>
      <c r="T124" s="528"/>
      <c r="U124" s="528"/>
      <c r="V124" s="530"/>
      <c r="W124" s="530"/>
      <c r="X124" s="530"/>
      <c r="Y124" s="530"/>
      <c r="Z124" s="530"/>
      <c r="AA124" s="530"/>
      <c r="AB124" s="530"/>
      <c r="AC124" s="530"/>
      <c r="AD124" s="530"/>
      <c r="AE124" s="531"/>
      <c r="AF124" s="531"/>
      <c r="AG124" s="531"/>
      <c r="AH124" s="531"/>
      <c r="AI124" s="531"/>
      <c r="AJ124" s="531"/>
      <c r="AK124" s="531"/>
      <c r="AL124" s="531"/>
      <c r="AM124" s="531"/>
      <c r="AN124" s="531"/>
      <c r="AO124" s="531"/>
      <c r="AP124" s="531"/>
      <c r="AQ124" s="531"/>
      <c r="AR124" s="531"/>
    </row>
    <row r="125" spans="1:44" ht="15" customHeight="1">
      <c r="A125" s="765" t="s">
        <v>1366</v>
      </c>
      <c r="B125" s="765"/>
      <c r="C125" s="765"/>
      <c r="D125" s="765"/>
      <c r="E125" s="765"/>
      <c r="F125" s="765"/>
      <c r="G125" s="765"/>
      <c r="H125" s="765"/>
      <c r="I125" s="765"/>
      <c r="J125" s="765"/>
      <c r="K125" s="765"/>
      <c r="L125" s="765"/>
      <c r="M125" s="765"/>
      <c r="N125" s="765"/>
      <c r="O125" s="765"/>
      <c r="P125" s="765"/>
      <c r="Q125" s="765"/>
      <c r="R125" s="765"/>
      <c r="S125" s="765"/>
      <c r="T125" s="765"/>
      <c r="U125" s="765"/>
      <c r="V125" s="765"/>
      <c r="W125" s="765"/>
      <c r="X125" s="765"/>
      <c r="Y125" s="765"/>
      <c r="Z125" s="765"/>
      <c r="AA125" s="765"/>
      <c r="AB125" s="765"/>
      <c r="AC125" s="765"/>
      <c r="AD125" s="765"/>
      <c r="AE125" s="765"/>
      <c r="AF125" s="765"/>
      <c r="AG125" s="765"/>
      <c r="AH125" s="765"/>
      <c r="AI125" s="765"/>
      <c r="AJ125" s="765"/>
      <c r="AK125" s="765"/>
      <c r="AL125" s="765"/>
      <c r="AM125" s="765"/>
      <c r="AN125" s="765"/>
      <c r="AO125" s="765"/>
      <c r="AP125" s="765"/>
      <c r="AQ125" s="765"/>
      <c r="AR125" s="765"/>
    </row>
    <row r="126" spans="1:44">
      <c r="A126" s="209"/>
      <c r="B126" s="210"/>
      <c r="C126" s="210"/>
      <c r="D126" s="210"/>
      <c r="E126" s="210"/>
      <c r="F126" s="210"/>
      <c r="G126" s="210"/>
      <c r="H126" s="210"/>
      <c r="I126" s="210"/>
      <c r="J126" s="210"/>
      <c r="K126" s="210"/>
      <c r="L126" s="210"/>
      <c r="M126" s="210"/>
      <c r="N126" s="210"/>
      <c r="O126" s="210"/>
      <c r="P126" s="210"/>
      <c r="Q126" s="210"/>
      <c r="R126" s="210"/>
      <c r="S126" s="210"/>
      <c r="T126" s="210"/>
      <c r="U126" s="210"/>
      <c r="V126" s="11"/>
      <c r="W126" s="11"/>
      <c r="X126" s="11"/>
      <c r="Y126" s="11"/>
      <c r="Z126" s="11"/>
      <c r="AA126" s="11"/>
      <c r="AB126" s="11"/>
      <c r="AC126" s="11"/>
      <c r="AD126" s="11"/>
    </row>
    <row r="127" spans="1:44" ht="30" customHeight="1">
      <c r="A127" s="718" t="s">
        <v>956</v>
      </c>
      <c r="B127" s="718"/>
      <c r="C127" s="718"/>
      <c r="D127" s="718"/>
      <c r="E127" s="718"/>
      <c r="F127" s="718"/>
      <c r="G127" s="718"/>
      <c r="H127" s="718"/>
      <c r="I127" s="718"/>
      <c r="J127" s="718"/>
      <c r="K127" s="718"/>
      <c r="L127" s="718"/>
      <c r="M127" s="718"/>
      <c r="N127" s="718"/>
      <c r="O127" s="718"/>
      <c r="P127" s="718"/>
      <c r="Q127" s="718"/>
      <c r="R127" s="718"/>
      <c r="S127" s="718"/>
      <c r="T127" s="718"/>
      <c r="U127" s="718"/>
      <c r="V127" s="718"/>
      <c r="W127" s="718"/>
      <c r="X127" s="718"/>
      <c r="Y127" s="718"/>
      <c r="Z127" s="718"/>
      <c r="AA127" s="718"/>
      <c r="AB127" s="718"/>
      <c r="AC127" s="718"/>
      <c r="AD127" s="718"/>
      <c r="AE127" s="718"/>
      <c r="AF127" s="718"/>
      <c r="AG127" s="718"/>
      <c r="AH127" s="718"/>
      <c r="AI127" s="718"/>
      <c r="AJ127" s="718"/>
      <c r="AK127" s="718"/>
      <c r="AL127" s="718"/>
      <c r="AM127" s="718"/>
      <c r="AN127" s="718"/>
      <c r="AO127" s="718"/>
      <c r="AP127" s="718"/>
      <c r="AQ127" s="718"/>
      <c r="AR127" s="718"/>
    </row>
    <row r="128" spans="1:44" ht="18">
      <c r="A128" s="719" t="s">
        <v>1003</v>
      </c>
      <c r="B128" s="719"/>
      <c r="C128" s="719"/>
      <c r="D128" s="719"/>
      <c r="E128" s="719"/>
      <c r="F128" s="719"/>
      <c r="G128" s="719"/>
      <c r="H128" s="719"/>
      <c r="I128" s="719"/>
      <c r="J128" s="719"/>
      <c r="K128" s="719"/>
      <c r="L128" s="719"/>
      <c r="M128" s="719"/>
      <c r="N128" s="719"/>
      <c r="O128" s="719"/>
      <c r="P128" s="719"/>
      <c r="Q128" s="719"/>
      <c r="R128" s="719"/>
      <c r="S128" s="719"/>
      <c r="T128" s="719"/>
      <c r="U128" s="719"/>
      <c r="V128" s="719"/>
      <c r="W128" s="719"/>
      <c r="X128" s="719"/>
      <c r="Y128" s="719"/>
      <c r="Z128" s="719"/>
      <c r="AA128" s="719"/>
      <c r="AB128" s="719"/>
      <c r="AC128" s="719"/>
      <c r="AD128" s="719"/>
      <c r="AE128" s="719"/>
      <c r="AF128" s="719"/>
      <c r="AG128" s="719"/>
      <c r="AH128" s="719"/>
      <c r="AI128" s="719"/>
      <c r="AJ128" s="719"/>
      <c r="AK128" s="719"/>
      <c r="AL128" s="719"/>
      <c r="AM128" s="719"/>
      <c r="AN128" s="719"/>
      <c r="AO128" s="719"/>
      <c r="AP128" s="719"/>
      <c r="AQ128" s="719"/>
      <c r="AR128" s="719"/>
    </row>
    <row r="129" spans="1:44" ht="18">
      <c r="A129" s="719" t="s">
        <v>1512</v>
      </c>
      <c r="B129" s="719"/>
      <c r="C129" s="719"/>
      <c r="D129" s="719"/>
      <c r="E129" s="719"/>
      <c r="F129" s="719"/>
      <c r="G129" s="719"/>
      <c r="H129" s="719"/>
      <c r="I129" s="719"/>
      <c r="J129" s="719"/>
      <c r="K129" s="719"/>
      <c r="L129" s="719"/>
      <c r="M129" s="719"/>
      <c r="N129" s="719"/>
      <c r="O129" s="719"/>
      <c r="P129" s="719"/>
      <c r="Q129" s="719"/>
      <c r="R129" s="719"/>
      <c r="S129" s="719"/>
      <c r="T129" s="719"/>
      <c r="U129" s="719"/>
      <c r="V129" s="719"/>
      <c r="W129" s="719"/>
      <c r="X129" s="719"/>
      <c r="Y129" s="719"/>
      <c r="Z129" s="719"/>
      <c r="AA129" s="719"/>
      <c r="AB129" s="719"/>
      <c r="AC129" s="719"/>
      <c r="AD129" s="719"/>
      <c r="AE129" s="719"/>
      <c r="AF129" s="719"/>
      <c r="AG129" s="719"/>
      <c r="AH129" s="719"/>
      <c r="AI129" s="719"/>
      <c r="AJ129" s="719"/>
      <c r="AK129" s="719"/>
      <c r="AL129" s="719"/>
      <c r="AM129" s="719"/>
      <c r="AN129" s="719"/>
      <c r="AO129" s="719"/>
      <c r="AP129" s="719"/>
      <c r="AQ129" s="719"/>
      <c r="AR129" s="719"/>
    </row>
    <row r="130" spans="1:44" ht="30" customHeight="1">
      <c r="A130" s="723" t="s">
        <v>508</v>
      </c>
      <c r="B130" s="723"/>
      <c r="C130" s="723"/>
      <c r="D130" s="723"/>
      <c r="E130" s="723"/>
      <c r="F130" s="723"/>
      <c r="G130" s="723"/>
      <c r="H130" s="723"/>
      <c r="I130" s="723"/>
      <c r="J130" s="723"/>
      <c r="K130" s="723"/>
      <c r="L130" s="723"/>
      <c r="M130" s="723"/>
      <c r="N130" s="723"/>
      <c r="O130" s="723"/>
      <c r="P130" s="723"/>
      <c r="Q130" s="723"/>
      <c r="R130" s="723"/>
      <c r="S130" s="723"/>
      <c r="T130" s="723"/>
      <c r="U130" s="723"/>
      <c r="V130" s="723"/>
      <c r="W130" s="723"/>
      <c r="X130" s="723"/>
      <c r="Y130" s="723"/>
      <c r="Z130" s="723"/>
      <c r="AA130" s="723"/>
      <c r="AB130" s="723"/>
      <c r="AC130" s="723"/>
      <c r="AD130" s="723"/>
      <c r="AE130" s="723"/>
      <c r="AF130" s="723"/>
      <c r="AG130" s="723"/>
      <c r="AH130" s="723"/>
      <c r="AI130" s="723"/>
      <c r="AJ130" s="723"/>
      <c r="AK130" s="723"/>
      <c r="AL130" s="723"/>
      <c r="AM130" s="723"/>
      <c r="AN130" s="723"/>
      <c r="AO130" s="723"/>
      <c r="AP130" s="723"/>
      <c r="AQ130" s="723"/>
      <c r="AR130" s="723"/>
    </row>
    <row r="131" spans="1:44">
      <c r="A131" s="213"/>
      <c r="B131" s="11"/>
      <c r="C131" s="11"/>
      <c r="D131" s="11"/>
      <c r="E131" s="11"/>
      <c r="F131" s="11"/>
      <c r="G131" s="11"/>
      <c r="H131" s="11"/>
      <c r="I131" s="11"/>
      <c r="J131" s="11"/>
      <c r="K131" s="11"/>
      <c r="L131" s="11"/>
      <c r="M131" s="11"/>
      <c r="N131" s="11"/>
      <c r="O131" s="11"/>
      <c r="P131" s="11"/>
      <c r="Q131" s="11"/>
      <c r="R131" s="11"/>
      <c r="S131" s="11"/>
      <c r="T131" s="11"/>
      <c r="U131" s="211"/>
      <c r="V131" s="98"/>
      <c r="W131" s="11"/>
      <c r="X131" s="11"/>
      <c r="Y131" s="11"/>
      <c r="Z131" s="11"/>
      <c r="AA131" s="11"/>
      <c r="AB131" s="11"/>
      <c r="AC131" s="11"/>
      <c r="AD131" s="11"/>
    </row>
    <row r="132" spans="1:44" ht="30" customHeight="1">
      <c r="A132" s="72" t="s">
        <v>718</v>
      </c>
      <c r="B132" s="73" t="s">
        <v>65</v>
      </c>
      <c r="C132" s="73" t="s">
        <v>66</v>
      </c>
      <c r="D132" s="73" t="s">
        <v>67</v>
      </c>
      <c r="E132" s="73" t="s">
        <v>68</v>
      </c>
      <c r="F132" s="73" t="s">
        <v>69</v>
      </c>
      <c r="G132" s="73" t="s">
        <v>70</v>
      </c>
      <c r="H132" s="73" t="s">
        <v>71</v>
      </c>
      <c r="I132" s="73" t="s">
        <v>72</v>
      </c>
      <c r="J132" s="73" t="s">
        <v>73</v>
      </c>
      <c r="K132" s="73" t="s">
        <v>74</v>
      </c>
      <c r="L132" s="73" t="s">
        <v>75</v>
      </c>
      <c r="M132" s="73" t="s">
        <v>76</v>
      </c>
      <c r="N132" s="73" t="s">
        <v>77</v>
      </c>
      <c r="O132" s="73" t="s">
        <v>78</v>
      </c>
      <c r="P132" s="73" t="s">
        <v>79</v>
      </c>
      <c r="Q132" s="73" t="s">
        <v>80</v>
      </c>
      <c r="R132" s="73" t="s">
        <v>81</v>
      </c>
      <c r="S132" s="73" t="s">
        <v>82</v>
      </c>
      <c r="T132" s="73" t="s">
        <v>83</v>
      </c>
      <c r="U132" s="73" t="s">
        <v>84</v>
      </c>
      <c r="V132" s="73" t="s">
        <v>85</v>
      </c>
      <c r="W132" s="73" t="s">
        <v>86</v>
      </c>
      <c r="X132" s="73" t="s">
        <v>87</v>
      </c>
      <c r="Y132" s="73" t="s">
        <v>88</v>
      </c>
      <c r="Z132" s="73" t="s">
        <v>89</v>
      </c>
      <c r="AA132" s="73" t="s">
        <v>90</v>
      </c>
      <c r="AB132" s="73" t="s">
        <v>91</v>
      </c>
      <c r="AC132" s="73" t="s">
        <v>92</v>
      </c>
      <c r="AD132" s="73" t="s">
        <v>93</v>
      </c>
      <c r="AE132" s="73" t="s">
        <v>94</v>
      </c>
      <c r="AF132" s="73" t="s">
        <v>514</v>
      </c>
      <c r="AG132" s="73" t="s">
        <v>1266</v>
      </c>
      <c r="AH132" s="73" t="s">
        <v>1275</v>
      </c>
      <c r="AI132" s="73" t="s">
        <v>1276</v>
      </c>
      <c r="AJ132" s="73" t="s">
        <v>1286</v>
      </c>
      <c r="AK132" s="73" t="s">
        <v>1287</v>
      </c>
      <c r="AL132" s="73" t="s">
        <v>1376</v>
      </c>
      <c r="AM132" s="73" t="s">
        <v>1495</v>
      </c>
      <c r="AN132" s="73" t="s">
        <v>1408</v>
      </c>
      <c r="AO132" s="73" t="s">
        <v>1409</v>
      </c>
      <c r="AP132" s="73" t="s">
        <v>1410</v>
      </c>
      <c r="AQ132" s="176" t="s">
        <v>515</v>
      </c>
      <c r="AR132" s="309" t="s">
        <v>677</v>
      </c>
    </row>
    <row r="133" spans="1:44">
      <c r="A133" s="100" t="s">
        <v>720</v>
      </c>
      <c r="B133" s="95">
        <v>0</v>
      </c>
      <c r="C133" s="95">
        <v>0</v>
      </c>
      <c r="D133" s="95">
        <v>0</v>
      </c>
      <c r="E133" s="95">
        <v>0</v>
      </c>
      <c r="F133" s="95">
        <v>0</v>
      </c>
      <c r="G133" s="95">
        <v>0</v>
      </c>
      <c r="H133" s="95">
        <v>0</v>
      </c>
      <c r="I133" s="95">
        <v>0</v>
      </c>
      <c r="J133" s="95">
        <v>0</v>
      </c>
      <c r="K133" s="95">
        <v>0</v>
      </c>
      <c r="L133" s="95">
        <v>0</v>
      </c>
      <c r="M133" s="95">
        <v>0</v>
      </c>
      <c r="N133" s="95">
        <v>0</v>
      </c>
      <c r="O133" s="95">
        <v>0</v>
      </c>
      <c r="P133" s="95">
        <v>0</v>
      </c>
      <c r="Q133" s="95">
        <v>0</v>
      </c>
      <c r="R133" s="95">
        <v>0</v>
      </c>
      <c r="S133" s="95">
        <v>0</v>
      </c>
      <c r="T133" s="95">
        <v>0</v>
      </c>
      <c r="U133" s="95">
        <v>0</v>
      </c>
      <c r="V133" s="95">
        <v>0</v>
      </c>
      <c r="W133" s="95">
        <v>0</v>
      </c>
      <c r="X133" s="95">
        <v>0</v>
      </c>
      <c r="Y133" s="95">
        <v>0</v>
      </c>
      <c r="Z133" s="95">
        <v>0</v>
      </c>
      <c r="AA133" s="95">
        <v>0</v>
      </c>
      <c r="AB133" s="95">
        <v>0</v>
      </c>
      <c r="AC133" s="95">
        <v>0</v>
      </c>
      <c r="AD133" s="95">
        <v>0</v>
      </c>
      <c r="AE133" s="95">
        <v>0</v>
      </c>
      <c r="AF133" s="95">
        <v>0</v>
      </c>
      <c r="AG133" s="95">
        <v>0</v>
      </c>
      <c r="AH133" s="95">
        <v>0</v>
      </c>
      <c r="AI133" s="95">
        <v>0</v>
      </c>
      <c r="AJ133" s="95">
        <v>0</v>
      </c>
      <c r="AK133" s="95">
        <v>0</v>
      </c>
      <c r="AL133" s="95">
        <v>0</v>
      </c>
      <c r="AM133" s="95">
        <v>0</v>
      </c>
      <c r="AN133" s="95">
        <v>0</v>
      </c>
      <c r="AO133" s="95">
        <v>0</v>
      </c>
      <c r="AP133" s="95">
        <v>0</v>
      </c>
      <c r="AQ133" s="95">
        <v>0</v>
      </c>
      <c r="AR133" s="160">
        <v>0</v>
      </c>
    </row>
    <row r="134" spans="1:44">
      <c r="A134" s="100" t="s">
        <v>721</v>
      </c>
      <c r="B134" s="95">
        <v>23529.990570000002</v>
      </c>
      <c r="C134" s="95">
        <v>7000</v>
      </c>
      <c r="D134" s="95">
        <v>0</v>
      </c>
      <c r="E134" s="95">
        <v>0</v>
      </c>
      <c r="F134" s="95">
        <v>0</v>
      </c>
      <c r="G134" s="95">
        <v>0</v>
      </c>
      <c r="H134" s="95">
        <v>0</v>
      </c>
      <c r="I134" s="95">
        <v>0</v>
      </c>
      <c r="J134" s="95">
        <v>0</v>
      </c>
      <c r="K134" s="95">
        <v>0</v>
      </c>
      <c r="L134" s="95">
        <v>0</v>
      </c>
      <c r="M134" s="95">
        <v>0</v>
      </c>
      <c r="N134" s="95">
        <v>0</v>
      </c>
      <c r="O134" s="95">
        <v>0</v>
      </c>
      <c r="P134" s="95">
        <v>0</v>
      </c>
      <c r="Q134" s="95">
        <v>0</v>
      </c>
      <c r="R134" s="95">
        <v>0</v>
      </c>
      <c r="S134" s="95">
        <v>0</v>
      </c>
      <c r="T134" s="95">
        <v>0</v>
      </c>
      <c r="U134" s="95">
        <v>0</v>
      </c>
      <c r="V134" s="95">
        <v>0</v>
      </c>
      <c r="W134" s="95">
        <v>0</v>
      </c>
      <c r="X134" s="95">
        <v>0</v>
      </c>
      <c r="Y134" s="95">
        <v>0</v>
      </c>
      <c r="Z134" s="95">
        <v>7000</v>
      </c>
      <c r="AA134" s="95">
        <v>0</v>
      </c>
      <c r="AB134" s="95">
        <v>0</v>
      </c>
      <c r="AC134" s="95">
        <v>0</v>
      </c>
      <c r="AD134" s="95">
        <v>0</v>
      </c>
      <c r="AE134" s="95">
        <v>0</v>
      </c>
      <c r="AF134" s="95">
        <v>0</v>
      </c>
      <c r="AG134" s="95">
        <v>0</v>
      </c>
      <c r="AH134" s="95">
        <v>0</v>
      </c>
      <c r="AI134" s="95">
        <v>0</v>
      </c>
      <c r="AJ134" s="95">
        <v>0</v>
      </c>
      <c r="AK134" s="95">
        <v>0</v>
      </c>
      <c r="AL134" s="95">
        <v>0</v>
      </c>
      <c r="AM134" s="95">
        <v>0</v>
      </c>
      <c r="AN134" s="95">
        <v>0</v>
      </c>
      <c r="AO134" s="95">
        <v>0</v>
      </c>
      <c r="AP134" s="95">
        <v>0</v>
      </c>
      <c r="AQ134" s="95">
        <v>37529.990570000002</v>
      </c>
      <c r="AR134" s="160">
        <v>7.6092803752880848E-3</v>
      </c>
    </row>
    <row r="135" spans="1:44">
      <c r="A135" s="100" t="s">
        <v>722</v>
      </c>
      <c r="B135" s="95">
        <v>73424.203150000001</v>
      </c>
      <c r="C135" s="95">
        <v>73539.689959999989</v>
      </c>
      <c r="D135" s="95">
        <v>3737.3122200000003</v>
      </c>
      <c r="E135" s="95">
        <v>0</v>
      </c>
      <c r="F135" s="95">
        <v>0</v>
      </c>
      <c r="G135" s="95">
        <v>11868</v>
      </c>
      <c r="H135" s="95">
        <v>5000</v>
      </c>
      <c r="I135" s="95">
        <v>0</v>
      </c>
      <c r="J135" s="95">
        <v>0</v>
      </c>
      <c r="K135" s="95">
        <v>0</v>
      </c>
      <c r="L135" s="95">
        <v>0</v>
      </c>
      <c r="M135" s="95">
        <v>0</v>
      </c>
      <c r="N135" s="95">
        <v>0</v>
      </c>
      <c r="O135" s="95">
        <v>0</v>
      </c>
      <c r="P135" s="95">
        <v>0</v>
      </c>
      <c r="Q135" s="95">
        <v>0</v>
      </c>
      <c r="R135" s="95">
        <v>0</v>
      </c>
      <c r="S135" s="95">
        <v>0</v>
      </c>
      <c r="T135" s="95">
        <v>0</v>
      </c>
      <c r="U135" s="95">
        <v>0</v>
      </c>
      <c r="V135" s="95">
        <v>0</v>
      </c>
      <c r="W135" s="95">
        <v>0</v>
      </c>
      <c r="X135" s="95">
        <v>3475</v>
      </c>
      <c r="Y135" s="95">
        <v>0</v>
      </c>
      <c r="Z135" s="95">
        <v>7931.1374000000005</v>
      </c>
      <c r="AA135" s="95">
        <v>10500</v>
      </c>
      <c r="AB135" s="95">
        <v>0</v>
      </c>
      <c r="AC135" s="95">
        <v>0</v>
      </c>
      <c r="AD135" s="95">
        <v>0</v>
      </c>
      <c r="AE135" s="95">
        <v>0</v>
      </c>
      <c r="AF135" s="95">
        <v>0</v>
      </c>
      <c r="AG135" s="95">
        <v>0</v>
      </c>
      <c r="AH135" s="95">
        <v>0</v>
      </c>
      <c r="AI135" s="95">
        <v>0</v>
      </c>
      <c r="AJ135" s="95">
        <v>0</v>
      </c>
      <c r="AK135" s="95">
        <v>0</v>
      </c>
      <c r="AL135" s="95">
        <v>0</v>
      </c>
      <c r="AM135" s="95">
        <v>0</v>
      </c>
      <c r="AN135" s="95">
        <v>8500</v>
      </c>
      <c r="AO135" s="95">
        <v>4000</v>
      </c>
      <c r="AP135" s="95">
        <v>0</v>
      </c>
      <c r="AQ135" s="95">
        <v>201975.34272999997</v>
      </c>
      <c r="AR135" s="160">
        <v>4.0950903221276078E-2</v>
      </c>
    </row>
    <row r="136" spans="1:44">
      <c r="A136" s="100" t="s">
        <v>723</v>
      </c>
      <c r="B136" s="95">
        <v>112584.91879000001</v>
      </c>
      <c r="C136" s="95">
        <v>79449.701540000009</v>
      </c>
      <c r="D136" s="95">
        <v>45785.348619999997</v>
      </c>
      <c r="E136" s="95">
        <v>8793.0986699999994</v>
      </c>
      <c r="F136" s="95">
        <v>43256.226729999995</v>
      </c>
      <c r="G136" s="95">
        <v>8579.3733300000004</v>
      </c>
      <c r="H136" s="95">
        <v>17100.477300000002</v>
      </c>
      <c r="I136" s="95">
        <v>8727.5408399999997</v>
      </c>
      <c r="J136" s="95">
        <v>13872.586070000001</v>
      </c>
      <c r="K136" s="95">
        <v>2058</v>
      </c>
      <c r="L136" s="95">
        <v>2000</v>
      </c>
      <c r="M136" s="95">
        <v>0</v>
      </c>
      <c r="N136" s="95">
        <v>3683.3</v>
      </c>
      <c r="O136" s="95">
        <v>5221.3999999999996</v>
      </c>
      <c r="P136" s="95">
        <v>1685.2205800000002</v>
      </c>
      <c r="Q136" s="95">
        <v>4500</v>
      </c>
      <c r="R136" s="95">
        <v>0</v>
      </c>
      <c r="S136" s="95">
        <v>3457.3382299999998</v>
      </c>
      <c r="T136" s="95">
        <v>0</v>
      </c>
      <c r="U136" s="95">
        <v>5216</v>
      </c>
      <c r="V136" s="95">
        <v>0</v>
      </c>
      <c r="W136" s="95">
        <v>7357.8981699999995</v>
      </c>
      <c r="X136" s="95">
        <v>21121.965899999999</v>
      </c>
      <c r="Y136" s="95">
        <v>1507.1</v>
      </c>
      <c r="Z136" s="95">
        <v>42434.621880000006</v>
      </c>
      <c r="AA136" s="95">
        <v>9062</v>
      </c>
      <c r="AB136" s="95">
        <v>11379.123800000001</v>
      </c>
      <c r="AC136" s="95">
        <v>11924.791640000001</v>
      </c>
      <c r="AD136" s="95">
        <v>0</v>
      </c>
      <c r="AE136" s="95">
        <v>5076.4019500000004</v>
      </c>
      <c r="AF136" s="95">
        <v>0</v>
      </c>
      <c r="AG136" s="95">
        <v>0</v>
      </c>
      <c r="AH136" s="95">
        <v>0</v>
      </c>
      <c r="AI136" s="95">
        <v>0</v>
      </c>
      <c r="AJ136" s="95">
        <v>6711</v>
      </c>
      <c r="AK136" s="95">
        <v>0</v>
      </c>
      <c r="AL136" s="95">
        <v>0</v>
      </c>
      <c r="AM136" s="95">
        <v>0</v>
      </c>
      <c r="AN136" s="95">
        <v>3400</v>
      </c>
      <c r="AO136" s="95">
        <v>0</v>
      </c>
      <c r="AP136" s="95">
        <v>0</v>
      </c>
      <c r="AQ136" s="95">
        <v>485945.43404000002</v>
      </c>
      <c r="AR136" s="160">
        <v>9.8526405110722692E-2</v>
      </c>
    </row>
    <row r="137" spans="1:44">
      <c r="A137" s="100" t="s">
        <v>724</v>
      </c>
      <c r="B137" s="95">
        <v>101748.1254</v>
      </c>
      <c r="C137" s="95">
        <v>91474.368650000004</v>
      </c>
      <c r="D137" s="95">
        <v>46670.265890000002</v>
      </c>
      <c r="E137" s="95">
        <v>8315.1071699999993</v>
      </c>
      <c r="F137" s="95">
        <v>23498.054260000001</v>
      </c>
      <c r="G137" s="95">
        <v>12577.714739999999</v>
      </c>
      <c r="H137" s="95">
        <v>20302.977859999999</v>
      </c>
      <c r="I137" s="95">
        <v>9040.2253199999996</v>
      </c>
      <c r="J137" s="95">
        <v>17807.361140000001</v>
      </c>
      <c r="K137" s="95">
        <v>1800</v>
      </c>
      <c r="L137" s="95">
        <v>0</v>
      </c>
      <c r="M137" s="95">
        <v>7533.1279999999997</v>
      </c>
      <c r="N137" s="95">
        <v>11690.45494</v>
      </c>
      <c r="O137" s="95">
        <v>12533.952009999999</v>
      </c>
      <c r="P137" s="95">
        <v>1244.7458100000001</v>
      </c>
      <c r="Q137" s="95">
        <v>8392.5499999999993</v>
      </c>
      <c r="R137" s="95">
        <v>4000.4123100000002</v>
      </c>
      <c r="S137" s="95">
        <v>4184.6000000000004</v>
      </c>
      <c r="T137" s="95">
        <v>855.88310999999999</v>
      </c>
      <c r="U137" s="95">
        <v>7004.5932999999995</v>
      </c>
      <c r="V137" s="95">
        <v>3659.67319</v>
      </c>
      <c r="W137" s="95">
        <v>13151.36634</v>
      </c>
      <c r="X137" s="95">
        <v>27176.59359</v>
      </c>
      <c r="Y137" s="95">
        <v>1626.3119999999999</v>
      </c>
      <c r="Z137" s="95">
        <v>29075.670750000001</v>
      </c>
      <c r="AA137" s="95">
        <v>13395.484899999999</v>
      </c>
      <c r="AB137" s="95">
        <v>13618.04623</v>
      </c>
      <c r="AC137" s="95">
        <v>12488.068929999999</v>
      </c>
      <c r="AD137" s="95">
        <v>8727.3376199999984</v>
      </c>
      <c r="AE137" s="95">
        <v>1574.615</v>
      </c>
      <c r="AF137" s="95">
        <v>0</v>
      </c>
      <c r="AG137" s="95">
        <v>2000</v>
      </c>
      <c r="AH137" s="95">
        <v>3150</v>
      </c>
      <c r="AI137" s="95">
        <v>1372</v>
      </c>
      <c r="AJ137" s="95">
        <v>5879.9361500000005</v>
      </c>
      <c r="AK137" s="95">
        <v>0</v>
      </c>
      <c r="AL137" s="95">
        <v>5880.7642599999999</v>
      </c>
      <c r="AM137" s="95">
        <v>0</v>
      </c>
      <c r="AN137" s="95">
        <v>3734.7052999999996</v>
      </c>
      <c r="AO137" s="95">
        <v>5750.20136</v>
      </c>
      <c r="AP137" s="95">
        <v>0</v>
      </c>
      <c r="AQ137" s="95">
        <v>542935.29553</v>
      </c>
      <c r="AR137" s="160">
        <v>0.11008121309335213</v>
      </c>
    </row>
    <row r="138" spans="1:44">
      <c r="A138" s="100" t="s">
        <v>725</v>
      </c>
      <c r="B138" s="95">
        <v>110070.77956</v>
      </c>
      <c r="C138" s="95">
        <v>104391.38537999999</v>
      </c>
      <c r="D138" s="95">
        <v>48470.485869999997</v>
      </c>
      <c r="E138" s="95">
        <v>15418.69341</v>
      </c>
      <c r="F138" s="95">
        <v>24745.98819</v>
      </c>
      <c r="G138" s="95">
        <v>15513.361359999999</v>
      </c>
      <c r="H138" s="95">
        <v>18269.131300000001</v>
      </c>
      <c r="I138" s="95">
        <v>17430.574399999998</v>
      </c>
      <c r="J138" s="95">
        <v>15174.39841</v>
      </c>
      <c r="K138" s="95">
        <v>2457.4852799999999</v>
      </c>
      <c r="L138" s="95">
        <v>3524.4942799999999</v>
      </c>
      <c r="M138" s="95">
        <v>5771.3767099999995</v>
      </c>
      <c r="N138" s="95">
        <v>17509.587210000002</v>
      </c>
      <c r="O138" s="95">
        <v>13175.32955</v>
      </c>
      <c r="P138" s="95">
        <v>2031</v>
      </c>
      <c r="Q138" s="95">
        <v>12159.561369999999</v>
      </c>
      <c r="R138" s="95">
        <v>7456.43822</v>
      </c>
      <c r="S138" s="95">
        <v>12853.04862</v>
      </c>
      <c r="T138" s="95">
        <v>4265.5264800000004</v>
      </c>
      <c r="U138" s="95">
        <v>26755.145660000002</v>
      </c>
      <c r="V138" s="95">
        <v>8705.9177100000015</v>
      </c>
      <c r="W138" s="95">
        <v>6069.7755299999999</v>
      </c>
      <c r="X138" s="95">
        <v>40953.806369999998</v>
      </c>
      <c r="Y138" s="95">
        <v>5762.1612800000003</v>
      </c>
      <c r="Z138" s="95">
        <v>27433.3825</v>
      </c>
      <c r="AA138" s="95">
        <v>6718.9602699999996</v>
      </c>
      <c r="AB138" s="95">
        <v>19805.9375</v>
      </c>
      <c r="AC138" s="95">
        <v>27746.14589</v>
      </c>
      <c r="AD138" s="95">
        <v>6974.4725499999995</v>
      </c>
      <c r="AE138" s="95">
        <v>9614.4477799999986</v>
      </c>
      <c r="AF138" s="95">
        <v>1070.37093</v>
      </c>
      <c r="AG138" s="95">
        <v>5444.12716</v>
      </c>
      <c r="AH138" s="95">
        <v>6480.4737400000004</v>
      </c>
      <c r="AI138" s="95">
        <v>617.4</v>
      </c>
      <c r="AJ138" s="95">
        <v>3099.3263299999999</v>
      </c>
      <c r="AK138" s="95">
        <v>937.23906999999997</v>
      </c>
      <c r="AL138" s="95">
        <v>11099.01008</v>
      </c>
      <c r="AM138" s="95">
        <v>3436.84375</v>
      </c>
      <c r="AN138" s="95">
        <v>8606.4594699999998</v>
      </c>
      <c r="AO138" s="95">
        <v>8552.8055700000004</v>
      </c>
      <c r="AP138" s="95">
        <v>686</v>
      </c>
      <c r="AQ138" s="95">
        <v>687258.85473999998</v>
      </c>
      <c r="AR138" s="160">
        <v>0.13934310232138292</v>
      </c>
    </row>
    <row r="139" spans="1:44">
      <c r="A139" s="100" t="s">
        <v>726</v>
      </c>
      <c r="B139" s="95">
        <v>102898.61587000001</v>
      </c>
      <c r="C139" s="95">
        <v>72279.602419999996</v>
      </c>
      <c r="D139" s="95">
        <v>44037.387299999995</v>
      </c>
      <c r="E139" s="95">
        <v>6424.0113499999998</v>
      </c>
      <c r="F139" s="95">
        <v>16898.996800000001</v>
      </c>
      <c r="G139" s="95">
        <v>18744.390239999997</v>
      </c>
      <c r="H139" s="95">
        <v>8845.8278000000009</v>
      </c>
      <c r="I139" s="95">
        <v>12052.377369999998</v>
      </c>
      <c r="J139" s="95">
        <v>11969.833339999999</v>
      </c>
      <c r="K139" s="95">
        <v>9557.398650000001</v>
      </c>
      <c r="L139" s="95">
        <v>2919.0089500000004</v>
      </c>
      <c r="M139" s="95">
        <v>4680.7298700000001</v>
      </c>
      <c r="N139" s="95">
        <v>19929.735579999997</v>
      </c>
      <c r="O139" s="95">
        <v>9909.7441400000007</v>
      </c>
      <c r="P139" s="95">
        <v>3862.66</v>
      </c>
      <c r="Q139" s="95">
        <v>5173.8249999999998</v>
      </c>
      <c r="R139" s="95">
        <v>7623.79144</v>
      </c>
      <c r="S139" s="95">
        <v>21883.659780000002</v>
      </c>
      <c r="T139" s="95">
        <v>5456.5599900000007</v>
      </c>
      <c r="U139" s="95">
        <v>24302.91417</v>
      </c>
      <c r="V139" s="95">
        <v>11407.95544</v>
      </c>
      <c r="W139" s="95">
        <v>11850.39207</v>
      </c>
      <c r="X139" s="95">
        <v>29199.099019999998</v>
      </c>
      <c r="Y139" s="95">
        <v>8103.8274900000006</v>
      </c>
      <c r="Z139" s="95">
        <v>20787.290940000003</v>
      </c>
      <c r="AA139" s="95">
        <v>6273.4251900000008</v>
      </c>
      <c r="AB139" s="95">
        <v>19890.11362</v>
      </c>
      <c r="AC139" s="95">
        <v>25428.694500000001</v>
      </c>
      <c r="AD139" s="95">
        <v>5986.4056200000005</v>
      </c>
      <c r="AE139" s="95">
        <v>7839.3159000000005</v>
      </c>
      <c r="AF139" s="95">
        <v>2551.92308</v>
      </c>
      <c r="AG139" s="95">
        <v>4550.6563099999994</v>
      </c>
      <c r="AH139" s="95">
        <v>6520.9937</v>
      </c>
      <c r="AI139" s="95">
        <v>1624.1198899999999</v>
      </c>
      <c r="AJ139" s="95">
        <v>4403.6461900000004</v>
      </c>
      <c r="AK139" s="95">
        <v>1270.4851999999998</v>
      </c>
      <c r="AL139" s="95">
        <v>16140.40323</v>
      </c>
      <c r="AM139" s="95">
        <v>2050.4773</v>
      </c>
      <c r="AN139" s="95">
        <v>10564.716210000001</v>
      </c>
      <c r="AO139" s="95">
        <v>3413.0381400000001</v>
      </c>
      <c r="AP139" s="95">
        <v>2127.1</v>
      </c>
      <c r="AQ139" s="95">
        <v>611435.14910000004</v>
      </c>
      <c r="AR139" s="160">
        <v>0.12396969490653337</v>
      </c>
    </row>
    <row r="140" spans="1:44">
      <c r="A140" s="100" t="s">
        <v>727</v>
      </c>
      <c r="B140" s="95">
        <v>53167.23171</v>
      </c>
      <c r="C140" s="95">
        <v>53919.959189999994</v>
      </c>
      <c r="D140" s="95">
        <v>33287.136190000005</v>
      </c>
      <c r="E140" s="95">
        <v>4711.4963499999994</v>
      </c>
      <c r="F140" s="95">
        <v>9715.2302899999995</v>
      </c>
      <c r="G140" s="95">
        <v>19635.174219999997</v>
      </c>
      <c r="H140" s="95">
        <v>13134.544460000001</v>
      </c>
      <c r="I140" s="95">
        <v>15666.81552</v>
      </c>
      <c r="J140" s="95">
        <v>12312.343279999999</v>
      </c>
      <c r="K140" s="95">
        <v>10255.85636</v>
      </c>
      <c r="L140" s="95">
        <v>6449.7822100000003</v>
      </c>
      <c r="M140" s="95">
        <v>7664.1631399999997</v>
      </c>
      <c r="N140" s="95">
        <v>22803.741269999999</v>
      </c>
      <c r="O140" s="95">
        <v>10910.078390000001</v>
      </c>
      <c r="P140" s="95">
        <v>10199.182449999998</v>
      </c>
      <c r="Q140" s="95">
        <v>3119.39</v>
      </c>
      <c r="R140" s="95">
        <v>10259.168089999999</v>
      </c>
      <c r="S140" s="95">
        <v>19848.76154</v>
      </c>
      <c r="T140" s="95">
        <v>6553.3680000000004</v>
      </c>
      <c r="U140" s="95">
        <v>27691.74554</v>
      </c>
      <c r="V140" s="95">
        <v>17008.232399999997</v>
      </c>
      <c r="W140" s="95">
        <v>8535.6530999999995</v>
      </c>
      <c r="X140" s="95">
        <v>24690.363550000002</v>
      </c>
      <c r="Y140" s="95">
        <v>10696.857910000001</v>
      </c>
      <c r="Z140" s="95">
        <v>18145.43878</v>
      </c>
      <c r="AA140" s="95">
        <v>4822.71677</v>
      </c>
      <c r="AB140" s="95">
        <v>30141.381969999999</v>
      </c>
      <c r="AC140" s="95">
        <v>27714.83668</v>
      </c>
      <c r="AD140" s="95">
        <v>6364.48531</v>
      </c>
      <c r="AE140" s="95">
        <v>18716.601149999999</v>
      </c>
      <c r="AF140" s="95">
        <v>1112.7391</v>
      </c>
      <c r="AG140" s="95">
        <v>3773.8621800000001</v>
      </c>
      <c r="AH140" s="95">
        <v>5590.21</v>
      </c>
      <c r="AI140" s="95">
        <v>3465.9773500000001</v>
      </c>
      <c r="AJ140" s="95">
        <v>3677.4729500000003</v>
      </c>
      <c r="AK140" s="95">
        <v>909.49207999999999</v>
      </c>
      <c r="AL140" s="95">
        <v>12983.24646</v>
      </c>
      <c r="AM140" s="95">
        <v>3261.3175000000001</v>
      </c>
      <c r="AN140" s="95">
        <v>11253.06386</v>
      </c>
      <c r="AO140" s="95">
        <v>6692.72487</v>
      </c>
      <c r="AP140" s="95">
        <v>2551.6354200000001</v>
      </c>
      <c r="AQ140" s="95">
        <v>573413.47759000002</v>
      </c>
      <c r="AR140" s="160">
        <v>0.11626072524087185</v>
      </c>
    </row>
    <row r="141" spans="1:44">
      <c r="A141" s="100" t="s">
        <v>728</v>
      </c>
      <c r="B141" s="95">
        <v>26005.244930000001</v>
      </c>
      <c r="C141" s="95">
        <v>26723.306479999999</v>
      </c>
      <c r="D141" s="95">
        <v>17897.250230000001</v>
      </c>
      <c r="E141" s="95">
        <v>2219.3145099999997</v>
      </c>
      <c r="F141" s="95">
        <v>6439.2530700000007</v>
      </c>
      <c r="G141" s="95">
        <v>11608.30337</v>
      </c>
      <c r="H141" s="95">
        <v>6840.6045999999997</v>
      </c>
      <c r="I141" s="95">
        <v>8029.6402900000003</v>
      </c>
      <c r="J141" s="95">
        <v>5239.8835499999996</v>
      </c>
      <c r="K141" s="95">
        <v>7409.4464800000005</v>
      </c>
      <c r="L141" s="95">
        <v>2360.5700899999997</v>
      </c>
      <c r="M141" s="95">
        <v>2936.98477</v>
      </c>
      <c r="N141" s="95">
        <v>10560.174730000001</v>
      </c>
      <c r="O141" s="95">
        <v>4708.1811299999999</v>
      </c>
      <c r="P141" s="95">
        <v>2491.1170999999999</v>
      </c>
      <c r="Q141" s="95">
        <v>569.35406</v>
      </c>
      <c r="R141" s="95">
        <v>4647.1783499999992</v>
      </c>
      <c r="S141" s="95">
        <v>10946.707289999998</v>
      </c>
      <c r="T141" s="95">
        <v>3097.8166299999998</v>
      </c>
      <c r="U141" s="95">
        <v>13435.201529999998</v>
      </c>
      <c r="V141" s="95">
        <v>7317.0290400000004</v>
      </c>
      <c r="W141" s="95">
        <v>3561.7334999999998</v>
      </c>
      <c r="X141" s="95">
        <v>13217.00784</v>
      </c>
      <c r="Y141" s="95">
        <v>6052.1097599999994</v>
      </c>
      <c r="Z141" s="95">
        <v>9304.6862100000017</v>
      </c>
      <c r="AA141" s="95">
        <v>2473.2757999999999</v>
      </c>
      <c r="AB141" s="95">
        <v>12443.550569999999</v>
      </c>
      <c r="AC141" s="95">
        <v>11619.282439999999</v>
      </c>
      <c r="AD141" s="95">
        <v>1890.64032</v>
      </c>
      <c r="AE141" s="95">
        <v>18399.432679999998</v>
      </c>
      <c r="AF141" s="95">
        <v>1042.36751</v>
      </c>
      <c r="AG141" s="95">
        <v>1948.25316</v>
      </c>
      <c r="AH141" s="95">
        <v>2259.0827999999997</v>
      </c>
      <c r="AI141" s="95">
        <v>225.08037999999999</v>
      </c>
      <c r="AJ141" s="95">
        <v>1937.86455</v>
      </c>
      <c r="AK141" s="95">
        <v>130.59721000000002</v>
      </c>
      <c r="AL141" s="95">
        <v>7070.0972400000001</v>
      </c>
      <c r="AM141" s="95">
        <v>1015.00004</v>
      </c>
      <c r="AN141" s="95">
        <v>7185.7823799999996</v>
      </c>
      <c r="AO141" s="95">
        <v>2403.7774300000001</v>
      </c>
      <c r="AP141" s="95">
        <v>714.31184999999994</v>
      </c>
      <c r="AQ141" s="95">
        <v>286376.49589999998</v>
      </c>
      <c r="AR141" s="160">
        <v>5.8063405215389018E-2</v>
      </c>
    </row>
    <row r="142" spans="1:44">
      <c r="A142" s="100" t="s">
        <v>729</v>
      </c>
      <c r="B142" s="95">
        <v>35977.898110000002</v>
      </c>
      <c r="C142" s="95">
        <v>34721.254970000002</v>
      </c>
      <c r="D142" s="95">
        <v>18002.790949999999</v>
      </c>
      <c r="E142" s="95">
        <v>2999.4825099999998</v>
      </c>
      <c r="F142" s="95">
        <v>10437.00699</v>
      </c>
      <c r="G142" s="95">
        <v>25898.533950000001</v>
      </c>
      <c r="H142" s="95">
        <v>15598.368640000001</v>
      </c>
      <c r="I142" s="95">
        <v>19822.524329999997</v>
      </c>
      <c r="J142" s="95">
        <v>15547.61326</v>
      </c>
      <c r="K142" s="95">
        <v>16630.324539999998</v>
      </c>
      <c r="L142" s="95">
        <v>7833.1793499999994</v>
      </c>
      <c r="M142" s="95">
        <v>7811.6353099999997</v>
      </c>
      <c r="N142" s="95">
        <v>23678.266079999998</v>
      </c>
      <c r="O142" s="95">
        <v>12808.26283</v>
      </c>
      <c r="P142" s="95">
        <v>11428.5486</v>
      </c>
      <c r="Q142" s="95">
        <v>955.13980000000004</v>
      </c>
      <c r="R142" s="95">
        <v>11773.57293</v>
      </c>
      <c r="S142" s="95">
        <v>21574.272290000001</v>
      </c>
      <c r="T142" s="95">
        <v>8119.86175</v>
      </c>
      <c r="U142" s="95">
        <v>28534.882329999997</v>
      </c>
      <c r="V142" s="95">
        <v>28812.824420000001</v>
      </c>
      <c r="W142" s="95">
        <v>8519.2637500000001</v>
      </c>
      <c r="X142" s="95">
        <v>25250.09576</v>
      </c>
      <c r="Y142" s="95">
        <v>12973.13409</v>
      </c>
      <c r="Z142" s="95">
        <v>13987.707279999999</v>
      </c>
      <c r="AA142" s="95">
        <v>6989.5301200000004</v>
      </c>
      <c r="AB142" s="95">
        <v>40717.972700000006</v>
      </c>
      <c r="AC142" s="95">
        <v>24019.277389999999</v>
      </c>
      <c r="AD142" s="95">
        <v>6956.4968399999998</v>
      </c>
      <c r="AE142" s="95">
        <v>50311.852960000004</v>
      </c>
      <c r="AF142" s="95">
        <v>1948.13057</v>
      </c>
      <c r="AG142" s="95">
        <v>6859.1817199999996</v>
      </c>
      <c r="AH142" s="95">
        <v>5946.5180700000001</v>
      </c>
      <c r="AI142" s="95">
        <v>2126.1491800000003</v>
      </c>
      <c r="AJ142" s="95">
        <v>4726.7517099999995</v>
      </c>
      <c r="AK142" s="95">
        <v>270.67079999999999</v>
      </c>
      <c r="AL142" s="95">
        <v>15513.99257</v>
      </c>
      <c r="AM142" s="95">
        <v>3834.18977</v>
      </c>
      <c r="AN142" s="95">
        <v>15599.2088</v>
      </c>
      <c r="AO142" s="95">
        <v>3965.51467</v>
      </c>
      <c r="AP142" s="95">
        <v>2618.674</v>
      </c>
      <c r="AQ142" s="95">
        <v>612100.55669000011</v>
      </c>
      <c r="AR142" s="160">
        <v>0.12410460762138502</v>
      </c>
    </row>
    <row r="143" spans="1:44">
      <c r="A143" s="100" t="s">
        <v>730</v>
      </c>
      <c r="B143" s="95">
        <v>34215.362380000006</v>
      </c>
      <c r="C143" s="95">
        <v>30607.469450000001</v>
      </c>
      <c r="D143" s="95">
        <v>15779.19447</v>
      </c>
      <c r="E143" s="95">
        <v>3636.67542</v>
      </c>
      <c r="F143" s="95">
        <v>9652.035820000001</v>
      </c>
      <c r="G143" s="95">
        <v>22202.94814</v>
      </c>
      <c r="H143" s="95">
        <v>15228.434150000001</v>
      </c>
      <c r="I143" s="95">
        <v>19358.10154</v>
      </c>
      <c r="J143" s="95">
        <v>14334.90064</v>
      </c>
      <c r="K143" s="95">
        <v>14314.31258</v>
      </c>
      <c r="L143" s="95">
        <v>8977.5030600000009</v>
      </c>
      <c r="M143" s="95">
        <v>4852.1327799999999</v>
      </c>
      <c r="N143" s="95">
        <v>21375.842920000003</v>
      </c>
      <c r="O143" s="95">
        <v>10918.902119999999</v>
      </c>
      <c r="P143" s="95">
        <v>9484.0064299999995</v>
      </c>
      <c r="Q143" s="95">
        <v>517.22385999999995</v>
      </c>
      <c r="R143" s="95">
        <v>10851.50568</v>
      </c>
      <c r="S143" s="95">
        <v>16020.968439999999</v>
      </c>
      <c r="T143" s="95">
        <v>6660.9997100000001</v>
      </c>
      <c r="U143" s="95">
        <v>25454.41647</v>
      </c>
      <c r="V143" s="95">
        <v>29321.006739999997</v>
      </c>
      <c r="W143" s="95">
        <v>8074.7390700000005</v>
      </c>
      <c r="X143" s="95">
        <v>19676.189739999998</v>
      </c>
      <c r="Y143" s="95">
        <v>15921.989009999999</v>
      </c>
      <c r="Z143" s="95">
        <v>13899.46473</v>
      </c>
      <c r="AA143" s="95">
        <v>6617.6555599999992</v>
      </c>
      <c r="AB143" s="95">
        <v>22858.145100000002</v>
      </c>
      <c r="AC143" s="95">
        <v>18707.199510000002</v>
      </c>
      <c r="AD143" s="95">
        <v>5616.4105</v>
      </c>
      <c r="AE143" s="95">
        <v>29990.879280000001</v>
      </c>
      <c r="AF143" s="95">
        <v>2565.2328600000001</v>
      </c>
      <c r="AG143" s="95">
        <v>5752.5962900000004</v>
      </c>
      <c r="AH143" s="95">
        <v>4118.9817700000003</v>
      </c>
      <c r="AI143" s="95">
        <v>1200.9054199999998</v>
      </c>
      <c r="AJ143" s="95">
        <v>3147.70082</v>
      </c>
      <c r="AK143" s="95">
        <v>190.94801999999999</v>
      </c>
      <c r="AL143" s="95">
        <v>16199.28507</v>
      </c>
      <c r="AM143" s="95">
        <v>4033.8544999999999</v>
      </c>
      <c r="AN143" s="95">
        <v>11027.76866</v>
      </c>
      <c r="AO143" s="95">
        <v>4822.6822999999995</v>
      </c>
      <c r="AP143" s="95">
        <v>1383.8975600000001</v>
      </c>
      <c r="AQ143" s="95">
        <v>519570.46856999997</v>
      </c>
      <c r="AR143" s="160">
        <v>0.10534394786736914</v>
      </c>
    </row>
    <row r="144" spans="1:44">
      <c r="A144" s="100" t="s">
        <v>731</v>
      </c>
      <c r="B144" s="95">
        <v>19642.215969999997</v>
      </c>
      <c r="C144" s="95">
        <v>15331.74044</v>
      </c>
      <c r="D144" s="95">
        <v>7376.6511799999998</v>
      </c>
      <c r="E144" s="95">
        <v>2195.9827200000004</v>
      </c>
      <c r="F144" s="95">
        <v>5479.5721700000004</v>
      </c>
      <c r="G144" s="95">
        <v>13345.35109</v>
      </c>
      <c r="H144" s="95">
        <v>9829.7925099999993</v>
      </c>
      <c r="I144" s="95">
        <v>11977.108910000001</v>
      </c>
      <c r="J144" s="95">
        <v>9358.8128300000008</v>
      </c>
      <c r="K144" s="95">
        <v>9212.74071</v>
      </c>
      <c r="L144" s="95">
        <v>10465.12175</v>
      </c>
      <c r="M144" s="95">
        <v>3379.7355899999998</v>
      </c>
      <c r="N144" s="95">
        <v>16001.94773</v>
      </c>
      <c r="O144" s="95">
        <v>9141.0889499999994</v>
      </c>
      <c r="P144" s="95">
        <v>6490.4482300000009</v>
      </c>
      <c r="Q144" s="95">
        <v>911.22371999999996</v>
      </c>
      <c r="R144" s="95">
        <v>5331.5658400000002</v>
      </c>
      <c r="S144" s="95">
        <v>11268.952289999999</v>
      </c>
      <c r="T144" s="95">
        <v>5954.6695799999998</v>
      </c>
      <c r="U144" s="95">
        <v>20948.217670000002</v>
      </c>
      <c r="V144" s="95">
        <v>26338.326370000002</v>
      </c>
      <c r="W144" s="95">
        <v>4743.8979400000007</v>
      </c>
      <c r="X144" s="95">
        <v>15405.13415</v>
      </c>
      <c r="Y144" s="95">
        <v>9041.44823</v>
      </c>
      <c r="Z144" s="95">
        <v>5038.9504400000005</v>
      </c>
      <c r="AA144" s="95">
        <v>4737.0419599999996</v>
      </c>
      <c r="AB144" s="95">
        <v>26279.242059999997</v>
      </c>
      <c r="AC144" s="95">
        <v>11411.650750000001</v>
      </c>
      <c r="AD144" s="95">
        <v>4457.5869899999998</v>
      </c>
      <c r="AE144" s="95">
        <v>19192.484370000002</v>
      </c>
      <c r="AF144" s="95">
        <v>1821.22783</v>
      </c>
      <c r="AG144" s="95">
        <v>4515.2490099999995</v>
      </c>
      <c r="AH144" s="95">
        <v>2985.6058199999998</v>
      </c>
      <c r="AI144" s="95">
        <v>323.93771000000004</v>
      </c>
      <c r="AJ144" s="95">
        <v>1338.6109099999999</v>
      </c>
      <c r="AK144" s="95">
        <v>135.67507999999998</v>
      </c>
      <c r="AL144" s="95">
        <v>8078.4497099999999</v>
      </c>
      <c r="AM144" s="95">
        <v>3012.8005899999998</v>
      </c>
      <c r="AN144" s="95">
        <v>7036.1349500000006</v>
      </c>
      <c r="AO144" s="95">
        <v>2627.1339199999998</v>
      </c>
      <c r="AP144" s="95">
        <v>1404.85744</v>
      </c>
      <c r="AQ144" s="95">
        <v>353568.38611000002</v>
      </c>
      <c r="AR144" s="160">
        <v>7.168669485090956E-2</v>
      </c>
    </row>
    <row r="145" spans="1:44">
      <c r="A145" s="100" t="s">
        <v>732</v>
      </c>
      <c r="B145" s="95">
        <v>986.32605000000001</v>
      </c>
      <c r="C145" s="95">
        <v>645.38711000000001</v>
      </c>
      <c r="D145" s="95">
        <v>339.07814000000002</v>
      </c>
      <c r="E145" s="95">
        <v>76.639320000000012</v>
      </c>
      <c r="F145" s="95">
        <v>204.98692000000003</v>
      </c>
      <c r="G145" s="95">
        <v>607.58783999999991</v>
      </c>
      <c r="H145" s="95">
        <v>405.28548999999998</v>
      </c>
      <c r="I145" s="95">
        <v>454.36840000000001</v>
      </c>
      <c r="J145" s="95">
        <v>487.49915000000004</v>
      </c>
      <c r="K145" s="95">
        <v>200.83701000000002</v>
      </c>
      <c r="L145" s="95">
        <v>857.64406000000008</v>
      </c>
      <c r="M145" s="95">
        <v>56.84628</v>
      </c>
      <c r="N145" s="95">
        <v>784.74468999999999</v>
      </c>
      <c r="O145" s="95">
        <v>312.77482000000003</v>
      </c>
      <c r="P145" s="95">
        <v>448.67621999999994</v>
      </c>
      <c r="Q145" s="95">
        <v>32</v>
      </c>
      <c r="R145" s="95">
        <v>276.10937000000001</v>
      </c>
      <c r="S145" s="95">
        <v>456.92574000000002</v>
      </c>
      <c r="T145" s="95">
        <v>430.88882000000001</v>
      </c>
      <c r="U145" s="95">
        <v>439.70992000000001</v>
      </c>
      <c r="V145" s="95">
        <v>649.25406999999996</v>
      </c>
      <c r="W145" s="95">
        <v>248.78456</v>
      </c>
      <c r="X145" s="95">
        <v>789.72665000000006</v>
      </c>
      <c r="Y145" s="95">
        <v>306.36478999999997</v>
      </c>
      <c r="Z145" s="95">
        <v>140.07974999999999</v>
      </c>
      <c r="AA145" s="95">
        <v>141.63142999999999</v>
      </c>
      <c r="AB145" s="95">
        <v>1986.9707700000001</v>
      </c>
      <c r="AC145" s="95">
        <v>614.84355000000005</v>
      </c>
      <c r="AD145" s="95">
        <v>291.49448999999998</v>
      </c>
      <c r="AE145" s="95">
        <v>337.23466999999999</v>
      </c>
      <c r="AF145" s="95">
        <v>141.98670999999999</v>
      </c>
      <c r="AG145" s="95">
        <v>198.15181000000001</v>
      </c>
      <c r="AH145" s="95">
        <v>121.99806</v>
      </c>
      <c r="AI145" s="95">
        <v>12.006639999999999</v>
      </c>
      <c r="AJ145" s="95">
        <v>36.269400000000005</v>
      </c>
      <c r="AK145" s="95">
        <v>0</v>
      </c>
      <c r="AL145" s="95">
        <v>341.00121999999999</v>
      </c>
      <c r="AM145" s="95">
        <v>194.79688000000002</v>
      </c>
      <c r="AN145" s="95">
        <v>345.35813000000002</v>
      </c>
      <c r="AO145" s="95">
        <v>133.10843</v>
      </c>
      <c r="AP145" s="95">
        <v>73.153419999999997</v>
      </c>
      <c r="AQ145" s="95">
        <v>15608.530779999999</v>
      </c>
      <c r="AR145" s="160">
        <v>3.1646607192668424E-3</v>
      </c>
    </row>
    <row r="146" spans="1:44">
      <c r="A146" s="100" t="s">
        <v>733</v>
      </c>
      <c r="B146" s="95">
        <v>227.31138000000001</v>
      </c>
      <c r="C146" s="95">
        <v>179.15198999999998</v>
      </c>
      <c r="D146" s="95">
        <v>40.092160000000007</v>
      </c>
      <c r="E146" s="95">
        <v>0</v>
      </c>
      <c r="F146" s="95">
        <v>75.382199999999997</v>
      </c>
      <c r="G146" s="95">
        <v>120.22327</v>
      </c>
      <c r="H146" s="95">
        <v>102.43152000000001</v>
      </c>
      <c r="I146" s="95">
        <v>160.48237</v>
      </c>
      <c r="J146" s="95">
        <v>169.38504999999998</v>
      </c>
      <c r="K146" s="95">
        <v>47.625129999999999</v>
      </c>
      <c r="L146" s="95">
        <v>514.23249999999996</v>
      </c>
      <c r="M146" s="95">
        <v>15.92174</v>
      </c>
      <c r="N146" s="95">
        <v>186.28048999999999</v>
      </c>
      <c r="O146" s="95">
        <v>120.63812</v>
      </c>
      <c r="P146" s="95">
        <v>306.19002</v>
      </c>
      <c r="Q146" s="95">
        <v>6.6621999999999995</v>
      </c>
      <c r="R146" s="95">
        <v>50.778620000000004</v>
      </c>
      <c r="S146" s="95">
        <v>109.92881</v>
      </c>
      <c r="T146" s="95">
        <v>187.32208</v>
      </c>
      <c r="U146" s="95">
        <v>177.68135999999998</v>
      </c>
      <c r="V146" s="95">
        <v>0</v>
      </c>
      <c r="W146" s="95">
        <v>3.43</v>
      </c>
      <c r="X146" s="95">
        <v>124.48454</v>
      </c>
      <c r="Y146" s="95">
        <v>33.33</v>
      </c>
      <c r="Z146" s="95">
        <v>91.328639999999993</v>
      </c>
      <c r="AA146" s="95">
        <v>24.564400000000003</v>
      </c>
      <c r="AB146" s="95">
        <v>726.41456999999991</v>
      </c>
      <c r="AC146" s="95">
        <v>204.82536999999999</v>
      </c>
      <c r="AD146" s="95">
        <v>66.497950000000003</v>
      </c>
      <c r="AE146" s="95">
        <v>74.166229999999999</v>
      </c>
      <c r="AF146" s="95">
        <v>97.052220000000005</v>
      </c>
      <c r="AG146" s="95">
        <v>20.529139999999998</v>
      </c>
      <c r="AH146" s="95">
        <v>12.57668</v>
      </c>
      <c r="AI146" s="95">
        <v>1.0595999999999999</v>
      </c>
      <c r="AJ146" s="95">
        <v>9.333260000000001</v>
      </c>
      <c r="AK146" s="95">
        <v>4.4891499999999995</v>
      </c>
      <c r="AL146" s="95">
        <v>69.007829999999998</v>
      </c>
      <c r="AM146" s="95">
        <v>47.378239999999998</v>
      </c>
      <c r="AN146" s="95">
        <v>2.7440000000000002</v>
      </c>
      <c r="AO146" s="95">
        <v>0</v>
      </c>
      <c r="AP146" s="95">
        <v>5.0999999999999996</v>
      </c>
      <c r="AQ146" s="95">
        <v>4416.0328300000001</v>
      </c>
      <c r="AR146" s="160">
        <v>8.9535945625330605E-4</v>
      </c>
    </row>
    <row r="147" spans="1:44">
      <c r="A147" s="72" t="s">
        <v>156</v>
      </c>
      <c r="B147" s="57">
        <v>694478.22386999999</v>
      </c>
      <c r="C147" s="57">
        <v>590263.01757999999</v>
      </c>
      <c r="D147" s="57">
        <v>281422.99322</v>
      </c>
      <c r="E147" s="57">
        <v>54790.501429999997</v>
      </c>
      <c r="F147" s="57">
        <v>150402.73343999998</v>
      </c>
      <c r="G147" s="57">
        <v>160700.96154999998</v>
      </c>
      <c r="H147" s="57">
        <v>130657.87563000001</v>
      </c>
      <c r="I147" s="57">
        <v>122719.75929</v>
      </c>
      <c r="J147" s="57">
        <v>116274.61671999998</v>
      </c>
      <c r="K147" s="57">
        <v>73944.026740000001</v>
      </c>
      <c r="L147" s="57">
        <v>45901.536249999997</v>
      </c>
      <c r="M147" s="57">
        <v>44702.654189999994</v>
      </c>
      <c r="N147" s="57">
        <v>148204.07564</v>
      </c>
      <c r="O147" s="57">
        <v>89760.352060000019</v>
      </c>
      <c r="P147" s="57">
        <v>49671.795440000002</v>
      </c>
      <c r="Q147" s="57">
        <v>36336.930009999996</v>
      </c>
      <c r="R147" s="57">
        <v>62270.520850000001</v>
      </c>
      <c r="S147" s="57">
        <v>122605.16303</v>
      </c>
      <c r="T147" s="57">
        <v>41582.89615</v>
      </c>
      <c r="U147" s="57">
        <v>179960.50795</v>
      </c>
      <c r="V147" s="57">
        <v>133220.21937999999</v>
      </c>
      <c r="W147" s="57">
        <v>72116.934029999989</v>
      </c>
      <c r="X147" s="57">
        <v>221079.46711</v>
      </c>
      <c r="Y147" s="57">
        <v>72024.634560000006</v>
      </c>
      <c r="Z147" s="57">
        <v>195269.75930000003</v>
      </c>
      <c r="AA147" s="57">
        <v>71756.286399999997</v>
      </c>
      <c r="AB147" s="57">
        <v>199846.89889000001</v>
      </c>
      <c r="AC147" s="57">
        <v>171879.61664999998</v>
      </c>
      <c r="AD147" s="57">
        <v>47331.828189999993</v>
      </c>
      <c r="AE147" s="57">
        <v>161127.43197000001</v>
      </c>
      <c r="AF147" s="57">
        <v>12351.03081</v>
      </c>
      <c r="AG147" s="57">
        <v>35062.606780000002</v>
      </c>
      <c r="AH147" s="57">
        <v>37186.440639999993</v>
      </c>
      <c r="AI147" s="57">
        <v>10968.63617</v>
      </c>
      <c r="AJ147" s="57">
        <v>34967.912270000001</v>
      </c>
      <c r="AK147" s="57">
        <v>3849.5966099999991</v>
      </c>
      <c r="AL147" s="57">
        <v>93375.257670000006</v>
      </c>
      <c r="AM147" s="57">
        <v>20886.65857</v>
      </c>
      <c r="AN147" s="57">
        <v>87255.941760000002</v>
      </c>
      <c r="AO147" s="57">
        <v>42360.986689999998</v>
      </c>
      <c r="AP147" s="57">
        <v>11564.72969</v>
      </c>
      <c r="AQ147" s="57">
        <v>4932134.0151800001</v>
      </c>
      <c r="AR147" s="161">
        <v>1</v>
      </c>
    </row>
    <row r="148" spans="1:44">
      <c r="A148" s="54" t="s">
        <v>734</v>
      </c>
      <c r="B148" s="160">
        <v>0.14080684379875974</v>
      </c>
      <c r="C148" s="160">
        <v>0.11967700305046519</v>
      </c>
      <c r="D148" s="160">
        <v>5.705907267601474E-2</v>
      </c>
      <c r="E148" s="160">
        <v>1.1108883347728821E-2</v>
      </c>
      <c r="F148" s="160">
        <v>3.049445391732953E-2</v>
      </c>
      <c r="G148" s="160">
        <v>3.2582440188242766E-2</v>
      </c>
      <c r="H148" s="160">
        <v>2.6491144650138142E-2</v>
      </c>
      <c r="I148" s="160">
        <v>2.488167574366312E-2</v>
      </c>
      <c r="J148" s="160">
        <v>2.3574910244152498E-2</v>
      </c>
      <c r="K148" s="160">
        <v>1.4992298772177906E-2</v>
      </c>
      <c r="L148" s="160">
        <v>9.3066279441567038E-3</v>
      </c>
      <c r="M148" s="160">
        <v>9.0635522174408213E-3</v>
      </c>
      <c r="N148" s="160">
        <v>3.0048671667043343E-2</v>
      </c>
      <c r="O148" s="160">
        <v>1.8199090248508621E-2</v>
      </c>
      <c r="P148" s="160">
        <v>1.0071055508046087E-2</v>
      </c>
      <c r="Q148" s="160">
        <v>7.3673849692978922E-3</v>
      </c>
      <c r="R148" s="160">
        <v>1.262547219080936E-2</v>
      </c>
      <c r="S148" s="160">
        <v>2.4858441123588461E-2</v>
      </c>
      <c r="T148" s="160">
        <v>8.4310150579885289E-3</v>
      </c>
      <c r="U148" s="160">
        <v>3.6487351599960992E-2</v>
      </c>
      <c r="V148" s="160">
        <v>2.701066495151553E-2</v>
      </c>
      <c r="W148" s="160">
        <v>1.4621852084318933E-2</v>
      </c>
      <c r="X148" s="160">
        <v>4.4824302508724843E-2</v>
      </c>
      <c r="Y148" s="160">
        <v>1.4603138182848309E-2</v>
      </c>
      <c r="Z148" s="160">
        <v>3.9591332818411581E-2</v>
      </c>
      <c r="AA148" s="160">
        <v>1.454873005866229E-2</v>
      </c>
      <c r="AB148" s="160">
        <v>4.0519356991297516E-2</v>
      </c>
      <c r="AC148" s="160">
        <v>3.4848934785833709E-2</v>
      </c>
      <c r="AD148" s="160">
        <v>9.5966224851805042E-3</v>
      </c>
      <c r="AE148" s="160">
        <v>3.2668907915739107E-2</v>
      </c>
      <c r="AF148" s="160">
        <v>2.504196109024269E-3</v>
      </c>
      <c r="AG148" s="160">
        <v>7.1090133950304632E-3</v>
      </c>
      <c r="AH148" s="160">
        <v>7.5396249423775761E-3</v>
      </c>
      <c r="AI148" s="160">
        <v>2.2239128410219597E-3</v>
      </c>
      <c r="AJ148" s="160">
        <v>7.0898138944271638E-3</v>
      </c>
      <c r="AK148" s="160">
        <v>7.805133838926124E-4</v>
      </c>
      <c r="AL148" s="160">
        <v>1.893201956447492E-2</v>
      </c>
      <c r="AM148" s="160">
        <v>4.2348116465845331E-3</v>
      </c>
      <c r="AN148" s="160">
        <v>1.7691316069564578E-2</v>
      </c>
      <c r="AO148" s="160">
        <v>8.5887744654995993E-3</v>
      </c>
      <c r="AP148" s="160">
        <v>2.3447719900567101E-3</v>
      </c>
      <c r="AQ148" s="160">
        <v>1</v>
      </c>
      <c r="AR148" s="160"/>
    </row>
    <row r="149" spans="1:44" ht="30" customHeight="1">
      <c r="A149" s="433" t="s">
        <v>1001</v>
      </c>
      <c r="B149" s="73" t="s">
        <v>65</v>
      </c>
      <c r="C149" s="73" t="s">
        <v>66</v>
      </c>
      <c r="D149" s="73" t="s">
        <v>67</v>
      </c>
      <c r="E149" s="73" t="s">
        <v>68</v>
      </c>
      <c r="F149" s="73" t="s">
        <v>69</v>
      </c>
      <c r="G149" s="73" t="s">
        <v>70</v>
      </c>
      <c r="H149" s="73" t="s">
        <v>71</v>
      </c>
      <c r="I149" s="73" t="s">
        <v>72</v>
      </c>
      <c r="J149" s="73" t="s">
        <v>73</v>
      </c>
      <c r="K149" s="73" t="s">
        <v>74</v>
      </c>
      <c r="L149" s="73" t="s">
        <v>75</v>
      </c>
      <c r="M149" s="73" t="s">
        <v>76</v>
      </c>
      <c r="N149" s="73" t="s">
        <v>77</v>
      </c>
      <c r="O149" s="73" t="s">
        <v>78</v>
      </c>
      <c r="P149" s="73" t="s">
        <v>79</v>
      </c>
      <c r="Q149" s="73" t="s">
        <v>80</v>
      </c>
      <c r="R149" s="73" t="s">
        <v>81</v>
      </c>
      <c r="S149" s="73" t="s">
        <v>82</v>
      </c>
      <c r="T149" s="73" t="s">
        <v>83</v>
      </c>
      <c r="U149" s="73" t="s">
        <v>84</v>
      </c>
      <c r="V149" s="73" t="s">
        <v>85</v>
      </c>
      <c r="W149" s="73" t="s">
        <v>86</v>
      </c>
      <c r="X149" s="73" t="s">
        <v>87</v>
      </c>
      <c r="Y149" s="73" t="s">
        <v>88</v>
      </c>
      <c r="Z149" s="73" t="s">
        <v>89</v>
      </c>
      <c r="AA149" s="73" t="s">
        <v>90</v>
      </c>
      <c r="AB149" s="73" t="s">
        <v>91</v>
      </c>
      <c r="AC149" s="73" t="s">
        <v>92</v>
      </c>
      <c r="AD149" s="73" t="s">
        <v>93</v>
      </c>
      <c r="AE149" s="73" t="s">
        <v>94</v>
      </c>
      <c r="AF149" s="73" t="s">
        <v>514</v>
      </c>
      <c r="AG149" s="73" t="s">
        <v>1266</v>
      </c>
      <c r="AH149" s="73" t="s">
        <v>1275</v>
      </c>
      <c r="AI149" s="73" t="s">
        <v>1276</v>
      </c>
      <c r="AJ149" s="73" t="s">
        <v>1286</v>
      </c>
      <c r="AK149" s="73" t="s">
        <v>1287</v>
      </c>
      <c r="AL149" s="73" t="s">
        <v>1376</v>
      </c>
      <c r="AM149" s="73" t="s">
        <v>1495</v>
      </c>
      <c r="AN149" s="73" t="s">
        <v>1408</v>
      </c>
      <c r="AO149" s="73" t="s">
        <v>1409</v>
      </c>
      <c r="AP149" s="73" t="s">
        <v>1410</v>
      </c>
      <c r="AQ149" s="176" t="s">
        <v>515</v>
      </c>
      <c r="AR149" s="309" t="s">
        <v>677</v>
      </c>
    </row>
    <row r="150" spans="1:44">
      <c r="A150" s="100" t="s">
        <v>720</v>
      </c>
      <c r="B150" s="95">
        <v>0</v>
      </c>
      <c r="C150" s="95">
        <v>0</v>
      </c>
      <c r="D150" s="95">
        <v>0</v>
      </c>
      <c r="E150" s="95">
        <v>0</v>
      </c>
      <c r="F150" s="95">
        <v>0</v>
      </c>
      <c r="G150" s="95">
        <v>0</v>
      </c>
      <c r="H150" s="95">
        <v>0</v>
      </c>
      <c r="I150" s="95">
        <v>0</v>
      </c>
      <c r="J150" s="95">
        <v>0</v>
      </c>
      <c r="K150" s="95">
        <v>0</v>
      </c>
      <c r="L150" s="95">
        <v>0</v>
      </c>
      <c r="M150" s="95">
        <v>0</v>
      </c>
      <c r="N150" s="95">
        <v>0</v>
      </c>
      <c r="O150" s="95">
        <v>0</v>
      </c>
      <c r="P150" s="95">
        <v>0</v>
      </c>
      <c r="Q150" s="95">
        <v>0</v>
      </c>
      <c r="R150" s="95">
        <v>0</v>
      </c>
      <c r="S150" s="95">
        <v>0</v>
      </c>
      <c r="T150" s="95">
        <v>0</v>
      </c>
      <c r="U150" s="95">
        <v>0</v>
      </c>
      <c r="V150" s="95">
        <v>0</v>
      </c>
      <c r="W150" s="95">
        <v>0</v>
      </c>
      <c r="X150" s="95">
        <v>0</v>
      </c>
      <c r="Y150" s="95">
        <v>0</v>
      </c>
      <c r="Z150" s="95">
        <v>0</v>
      </c>
      <c r="AA150" s="95">
        <v>0</v>
      </c>
      <c r="AB150" s="95">
        <v>0</v>
      </c>
      <c r="AC150" s="95">
        <v>0</v>
      </c>
      <c r="AD150" s="95">
        <v>0</v>
      </c>
      <c r="AE150" s="95">
        <v>0</v>
      </c>
      <c r="AF150" s="95">
        <v>0</v>
      </c>
      <c r="AG150" s="95">
        <v>0</v>
      </c>
      <c r="AH150" s="95">
        <v>0</v>
      </c>
      <c r="AI150" s="95">
        <v>0</v>
      </c>
      <c r="AJ150" s="95">
        <v>0</v>
      </c>
      <c r="AK150" s="95">
        <v>0</v>
      </c>
      <c r="AL150" s="95">
        <v>0</v>
      </c>
      <c r="AM150" s="95">
        <v>0</v>
      </c>
      <c r="AN150" s="95">
        <v>0</v>
      </c>
      <c r="AO150" s="95">
        <v>0</v>
      </c>
      <c r="AP150" s="95">
        <v>0</v>
      </c>
      <c r="AQ150" s="95">
        <v>0</v>
      </c>
      <c r="AR150" s="160">
        <v>0</v>
      </c>
    </row>
    <row r="151" spans="1:44">
      <c r="A151" s="100" t="s">
        <v>721</v>
      </c>
      <c r="B151" s="95">
        <v>3</v>
      </c>
      <c r="C151" s="95">
        <v>1</v>
      </c>
      <c r="D151" s="95">
        <v>0</v>
      </c>
      <c r="E151" s="95">
        <v>0</v>
      </c>
      <c r="F151" s="95">
        <v>0</v>
      </c>
      <c r="G151" s="95">
        <v>0</v>
      </c>
      <c r="H151" s="95">
        <v>0</v>
      </c>
      <c r="I151" s="95">
        <v>0</v>
      </c>
      <c r="J151" s="95">
        <v>0</v>
      </c>
      <c r="K151" s="95">
        <v>0</v>
      </c>
      <c r="L151" s="95">
        <v>0</v>
      </c>
      <c r="M151" s="95">
        <v>0</v>
      </c>
      <c r="N151" s="95">
        <v>0</v>
      </c>
      <c r="O151" s="95">
        <v>0</v>
      </c>
      <c r="P151" s="95">
        <v>0</v>
      </c>
      <c r="Q151" s="95">
        <v>0</v>
      </c>
      <c r="R151" s="95">
        <v>0</v>
      </c>
      <c r="S151" s="95">
        <v>0</v>
      </c>
      <c r="T151" s="95">
        <v>0</v>
      </c>
      <c r="U151" s="95">
        <v>0</v>
      </c>
      <c r="V151" s="95">
        <v>0</v>
      </c>
      <c r="W151" s="95">
        <v>0</v>
      </c>
      <c r="X151" s="95">
        <v>0</v>
      </c>
      <c r="Y151" s="95">
        <v>0</v>
      </c>
      <c r="Z151" s="95">
        <v>1</v>
      </c>
      <c r="AA151" s="95">
        <v>0</v>
      </c>
      <c r="AB151" s="95">
        <v>0</v>
      </c>
      <c r="AC151" s="95">
        <v>0</v>
      </c>
      <c r="AD151" s="95">
        <v>0</v>
      </c>
      <c r="AE151" s="95">
        <v>0</v>
      </c>
      <c r="AF151" s="95">
        <v>0</v>
      </c>
      <c r="AG151" s="95">
        <v>0</v>
      </c>
      <c r="AH151" s="95">
        <v>0</v>
      </c>
      <c r="AI151" s="95">
        <v>0</v>
      </c>
      <c r="AJ151" s="95">
        <v>0</v>
      </c>
      <c r="AK151" s="95">
        <v>0</v>
      </c>
      <c r="AL151" s="95">
        <v>0</v>
      </c>
      <c r="AM151" s="95">
        <v>0</v>
      </c>
      <c r="AN151" s="95">
        <v>0</v>
      </c>
      <c r="AO151" s="95">
        <v>0</v>
      </c>
      <c r="AP151" s="95">
        <v>0</v>
      </c>
      <c r="AQ151" s="95">
        <v>5</v>
      </c>
      <c r="AR151" s="160">
        <v>9.5001045011495122E-5</v>
      </c>
    </row>
    <row r="152" spans="1:44">
      <c r="A152" s="100" t="s">
        <v>722</v>
      </c>
      <c r="B152" s="95">
        <v>15</v>
      </c>
      <c r="C152" s="95">
        <v>15</v>
      </c>
      <c r="D152" s="95">
        <v>1</v>
      </c>
      <c r="E152" s="95">
        <v>0</v>
      </c>
      <c r="F152" s="95">
        <v>0</v>
      </c>
      <c r="G152" s="95">
        <v>2</v>
      </c>
      <c r="H152" s="95">
        <v>1</v>
      </c>
      <c r="I152" s="95">
        <v>0</v>
      </c>
      <c r="J152" s="95">
        <v>0</v>
      </c>
      <c r="K152" s="95">
        <v>0</v>
      </c>
      <c r="L152" s="95">
        <v>0</v>
      </c>
      <c r="M152" s="95">
        <v>0</v>
      </c>
      <c r="N152" s="95">
        <v>0</v>
      </c>
      <c r="O152" s="95">
        <v>0</v>
      </c>
      <c r="P152" s="95">
        <v>0</v>
      </c>
      <c r="Q152" s="95">
        <v>0</v>
      </c>
      <c r="R152" s="95">
        <v>0</v>
      </c>
      <c r="S152" s="95">
        <v>0</v>
      </c>
      <c r="T152" s="95">
        <v>0</v>
      </c>
      <c r="U152" s="95">
        <v>0</v>
      </c>
      <c r="V152" s="95">
        <v>0</v>
      </c>
      <c r="W152" s="95">
        <v>0</v>
      </c>
      <c r="X152" s="95">
        <v>1</v>
      </c>
      <c r="Y152" s="95">
        <v>0</v>
      </c>
      <c r="Z152" s="95">
        <v>2</v>
      </c>
      <c r="AA152" s="95">
        <v>2</v>
      </c>
      <c r="AB152" s="95">
        <v>0</v>
      </c>
      <c r="AC152" s="95">
        <v>0</v>
      </c>
      <c r="AD152" s="95">
        <v>0</v>
      </c>
      <c r="AE152" s="95">
        <v>0</v>
      </c>
      <c r="AF152" s="95">
        <v>0</v>
      </c>
      <c r="AG152" s="95">
        <v>0</v>
      </c>
      <c r="AH152" s="95">
        <v>0</v>
      </c>
      <c r="AI152" s="95">
        <v>0</v>
      </c>
      <c r="AJ152" s="95">
        <v>0</v>
      </c>
      <c r="AK152" s="95">
        <v>0</v>
      </c>
      <c r="AL152" s="95">
        <v>0</v>
      </c>
      <c r="AM152" s="95">
        <v>0</v>
      </c>
      <c r="AN152" s="95">
        <v>2</v>
      </c>
      <c r="AO152" s="95">
        <v>1</v>
      </c>
      <c r="AP152" s="95">
        <v>0</v>
      </c>
      <c r="AQ152" s="95">
        <v>42</v>
      </c>
      <c r="AR152" s="160">
        <v>7.9800877809655909E-4</v>
      </c>
    </row>
    <row r="153" spans="1:44">
      <c r="A153" s="100" t="s">
        <v>723</v>
      </c>
      <c r="B153" s="95">
        <v>51</v>
      </c>
      <c r="C153" s="95">
        <v>41</v>
      </c>
      <c r="D153" s="95">
        <v>23</v>
      </c>
      <c r="E153" s="95">
        <v>4</v>
      </c>
      <c r="F153" s="95">
        <v>20</v>
      </c>
      <c r="G153" s="95">
        <v>5</v>
      </c>
      <c r="H153" s="95">
        <v>9</v>
      </c>
      <c r="I153" s="95">
        <v>4</v>
      </c>
      <c r="J153" s="95">
        <v>8</v>
      </c>
      <c r="K153" s="95">
        <v>1</v>
      </c>
      <c r="L153" s="95">
        <v>1</v>
      </c>
      <c r="M153" s="95">
        <v>0</v>
      </c>
      <c r="N153" s="95">
        <v>2</v>
      </c>
      <c r="O153" s="95">
        <v>3</v>
      </c>
      <c r="P153" s="95">
        <v>1</v>
      </c>
      <c r="Q153" s="95">
        <v>2</v>
      </c>
      <c r="R153" s="95">
        <v>0</v>
      </c>
      <c r="S153" s="95">
        <v>2</v>
      </c>
      <c r="T153" s="95">
        <v>0</v>
      </c>
      <c r="U153" s="95">
        <v>3</v>
      </c>
      <c r="V153" s="95">
        <v>0</v>
      </c>
      <c r="W153" s="95">
        <v>4</v>
      </c>
      <c r="X153" s="95">
        <v>11</v>
      </c>
      <c r="Y153" s="95">
        <v>1</v>
      </c>
      <c r="Z153" s="95">
        <v>22</v>
      </c>
      <c r="AA153" s="95">
        <v>5</v>
      </c>
      <c r="AB153" s="95">
        <v>5</v>
      </c>
      <c r="AC153" s="95">
        <v>6</v>
      </c>
      <c r="AD153" s="95">
        <v>0</v>
      </c>
      <c r="AE153" s="95">
        <v>3</v>
      </c>
      <c r="AF153" s="95">
        <v>0</v>
      </c>
      <c r="AG153" s="95">
        <v>0</v>
      </c>
      <c r="AH153" s="95">
        <v>0</v>
      </c>
      <c r="AI153" s="95">
        <v>0</v>
      </c>
      <c r="AJ153" s="95">
        <v>4</v>
      </c>
      <c r="AK153" s="95">
        <v>0</v>
      </c>
      <c r="AL153" s="95">
        <v>0</v>
      </c>
      <c r="AM153" s="95">
        <v>0</v>
      </c>
      <c r="AN153" s="95">
        <v>2</v>
      </c>
      <c r="AO153" s="95">
        <v>0</v>
      </c>
      <c r="AP153" s="95">
        <v>0</v>
      </c>
      <c r="AQ153" s="95">
        <v>243</v>
      </c>
      <c r="AR153" s="160">
        <v>4.6170507875586634E-3</v>
      </c>
    </row>
    <row r="154" spans="1:44">
      <c r="A154" s="100" t="s">
        <v>724</v>
      </c>
      <c r="B154" s="95">
        <v>100</v>
      </c>
      <c r="C154" s="95">
        <v>96</v>
      </c>
      <c r="D154" s="95">
        <v>49</v>
      </c>
      <c r="E154" s="95">
        <v>10</v>
      </c>
      <c r="F154" s="95">
        <v>25</v>
      </c>
      <c r="G154" s="95">
        <v>14</v>
      </c>
      <c r="H154" s="95">
        <v>21</v>
      </c>
      <c r="I154" s="95">
        <v>9</v>
      </c>
      <c r="J154" s="95">
        <v>20</v>
      </c>
      <c r="K154" s="95">
        <v>2</v>
      </c>
      <c r="L154" s="95">
        <v>0</v>
      </c>
      <c r="M154" s="95">
        <v>8</v>
      </c>
      <c r="N154" s="95">
        <v>12</v>
      </c>
      <c r="O154" s="95">
        <v>14</v>
      </c>
      <c r="P154" s="95">
        <v>1</v>
      </c>
      <c r="Q154" s="95">
        <v>9</v>
      </c>
      <c r="R154" s="95">
        <v>5</v>
      </c>
      <c r="S154" s="95">
        <v>4</v>
      </c>
      <c r="T154" s="95">
        <v>1</v>
      </c>
      <c r="U154" s="95">
        <v>8</v>
      </c>
      <c r="V154" s="95">
        <v>5</v>
      </c>
      <c r="W154" s="95">
        <v>13</v>
      </c>
      <c r="X154" s="95">
        <v>31</v>
      </c>
      <c r="Y154" s="95">
        <v>2</v>
      </c>
      <c r="Z154" s="95">
        <v>30</v>
      </c>
      <c r="AA154" s="95">
        <v>13</v>
      </c>
      <c r="AB154" s="95">
        <v>15</v>
      </c>
      <c r="AC154" s="95">
        <v>15</v>
      </c>
      <c r="AD154" s="95">
        <v>9</v>
      </c>
      <c r="AE154" s="95">
        <v>2</v>
      </c>
      <c r="AF154" s="95">
        <v>0</v>
      </c>
      <c r="AG154" s="95">
        <v>2</v>
      </c>
      <c r="AH154" s="95">
        <v>4</v>
      </c>
      <c r="AI154" s="95">
        <v>1</v>
      </c>
      <c r="AJ154" s="95">
        <v>7</v>
      </c>
      <c r="AK154" s="95">
        <v>0</v>
      </c>
      <c r="AL154" s="95">
        <v>7</v>
      </c>
      <c r="AM154" s="95">
        <v>0</v>
      </c>
      <c r="AN154" s="95">
        <v>4</v>
      </c>
      <c r="AO154" s="95">
        <v>7</v>
      </c>
      <c r="AP154" s="95">
        <v>0</v>
      </c>
      <c r="AQ154" s="95">
        <v>575</v>
      </c>
      <c r="AR154" s="160">
        <v>1.092512017632194E-2</v>
      </c>
    </row>
    <row r="155" spans="1:44">
      <c r="A155" s="100" t="s">
        <v>725</v>
      </c>
      <c r="B155" s="95">
        <v>210</v>
      </c>
      <c r="C155" s="95">
        <v>222</v>
      </c>
      <c r="D155" s="95">
        <v>100</v>
      </c>
      <c r="E155" s="95">
        <v>33</v>
      </c>
      <c r="F155" s="95">
        <v>54</v>
      </c>
      <c r="G155" s="95">
        <v>34</v>
      </c>
      <c r="H155" s="95">
        <v>40</v>
      </c>
      <c r="I155" s="95">
        <v>36</v>
      </c>
      <c r="J155" s="95">
        <v>33</v>
      </c>
      <c r="K155" s="95">
        <v>6</v>
      </c>
      <c r="L155" s="95">
        <v>8</v>
      </c>
      <c r="M155" s="95">
        <v>13</v>
      </c>
      <c r="N155" s="95">
        <v>37</v>
      </c>
      <c r="O155" s="95">
        <v>28</v>
      </c>
      <c r="P155" s="95">
        <v>5</v>
      </c>
      <c r="Q155" s="95">
        <v>24</v>
      </c>
      <c r="R155" s="95">
        <v>16</v>
      </c>
      <c r="S155" s="95">
        <v>29</v>
      </c>
      <c r="T155" s="95">
        <v>10</v>
      </c>
      <c r="U155" s="95">
        <v>60</v>
      </c>
      <c r="V155" s="95">
        <v>20</v>
      </c>
      <c r="W155" s="95">
        <v>13</v>
      </c>
      <c r="X155" s="95">
        <v>84</v>
      </c>
      <c r="Y155" s="95">
        <v>14</v>
      </c>
      <c r="Z155" s="95">
        <v>58</v>
      </c>
      <c r="AA155" s="95">
        <v>15</v>
      </c>
      <c r="AB155" s="95">
        <v>41</v>
      </c>
      <c r="AC155" s="95">
        <v>58</v>
      </c>
      <c r="AD155" s="95">
        <v>14</v>
      </c>
      <c r="AE155" s="95">
        <v>20</v>
      </c>
      <c r="AF155" s="95">
        <v>2</v>
      </c>
      <c r="AG155" s="95">
        <v>13</v>
      </c>
      <c r="AH155" s="95">
        <v>14</v>
      </c>
      <c r="AI155" s="95">
        <v>1</v>
      </c>
      <c r="AJ155" s="95">
        <v>7</v>
      </c>
      <c r="AK155" s="95">
        <v>2</v>
      </c>
      <c r="AL155" s="95">
        <v>23</v>
      </c>
      <c r="AM155" s="95">
        <v>8</v>
      </c>
      <c r="AN155" s="95">
        <v>18</v>
      </c>
      <c r="AO155" s="95">
        <v>19</v>
      </c>
      <c r="AP155" s="95">
        <v>1</v>
      </c>
      <c r="AQ155" s="95">
        <v>1443</v>
      </c>
      <c r="AR155" s="160">
        <v>2.7417301590317494E-2</v>
      </c>
    </row>
    <row r="156" spans="1:44">
      <c r="A156" s="100" t="s">
        <v>726</v>
      </c>
      <c r="B156" s="95">
        <v>344</v>
      </c>
      <c r="C156" s="95">
        <v>265</v>
      </c>
      <c r="D156" s="95">
        <v>161</v>
      </c>
      <c r="E156" s="95">
        <v>23</v>
      </c>
      <c r="F156" s="95">
        <v>64</v>
      </c>
      <c r="G156" s="95">
        <v>71</v>
      </c>
      <c r="H156" s="95">
        <v>35</v>
      </c>
      <c r="I156" s="95">
        <v>47</v>
      </c>
      <c r="J156" s="95">
        <v>44</v>
      </c>
      <c r="K156" s="95">
        <v>37</v>
      </c>
      <c r="L156" s="95">
        <v>11</v>
      </c>
      <c r="M156" s="95">
        <v>18</v>
      </c>
      <c r="N156" s="95">
        <v>76</v>
      </c>
      <c r="O156" s="95">
        <v>38</v>
      </c>
      <c r="P156" s="95">
        <v>15</v>
      </c>
      <c r="Q156" s="95">
        <v>21</v>
      </c>
      <c r="R156" s="95">
        <v>29</v>
      </c>
      <c r="S156" s="95">
        <v>83</v>
      </c>
      <c r="T156" s="95">
        <v>20</v>
      </c>
      <c r="U156" s="95">
        <v>91</v>
      </c>
      <c r="V156" s="95">
        <v>43</v>
      </c>
      <c r="W156" s="95">
        <v>44</v>
      </c>
      <c r="X156" s="95">
        <v>108</v>
      </c>
      <c r="Y156" s="95">
        <v>32</v>
      </c>
      <c r="Z156" s="95">
        <v>84</v>
      </c>
      <c r="AA156" s="95">
        <v>24</v>
      </c>
      <c r="AB156" s="95">
        <v>78</v>
      </c>
      <c r="AC156" s="95">
        <v>95</v>
      </c>
      <c r="AD156" s="95">
        <v>22</v>
      </c>
      <c r="AE156" s="95">
        <v>31</v>
      </c>
      <c r="AF156" s="95">
        <v>9</v>
      </c>
      <c r="AG156" s="95">
        <v>17</v>
      </c>
      <c r="AH156" s="95">
        <v>24</v>
      </c>
      <c r="AI156" s="95">
        <v>6</v>
      </c>
      <c r="AJ156" s="95">
        <v>16</v>
      </c>
      <c r="AK156" s="95">
        <v>5</v>
      </c>
      <c r="AL156" s="95">
        <v>62</v>
      </c>
      <c r="AM156" s="95">
        <v>7</v>
      </c>
      <c r="AN156" s="95">
        <v>41</v>
      </c>
      <c r="AO156" s="95">
        <v>13</v>
      </c>
      <c r="AP156" s="95">
        <v>8</v>
      </c>
      <c r="AQ156" s="95">
        <v>2262</v>
      </c>
      <c r="AR156" s="160">
        <v>4.2978472763200395E-2</v>
      </c>
    </row>
    <row r="157" spans="1:44">
      <c r="A157" s="100" t="s">
        <v>727</v>
      </c>
      <c r="B157" s="95">
        <v>308</v>
      </c>
      <c r="C157" s="95">
        <v>311</v>
      </c>
      <c r="D157" s="95">
        <v>189</v>
      </c>
      <c r="E157" s="95">
        <v>28</v>
      </c>
      <c r="F157" s="95">
        <v>58</v>
      </c>
      <c r="G157" s="95">
        <v>117</v>
      </c>
      <c r="H157" s="95">
        <v>77</v>
      </c>
      <c r="I157" s="95">
        <v>96</v>
      </c>
      <c r="J157" s="95">
        <v>73</v>
      </c>
      <c r="K157" s="95">
        <v>61</v>
      </c>
      <c r="L157" s="95">
        <v>37</v>
      </c>
      <c r="M157" s="95">
        <v>45</v>
      </c>
      <c r="N157" s="95">
        <v>134</v>
      </c>
      <c r="O157" s="95">
        <v>65</v>
      </c>
      <c r="P157" s="95">
        <v>60</v>
      </c>
      <c r="Q157" s="95">
        <v>21</v>
      </c>
      <c r="R157" s="95">
        <v>61</v>
      </c>
      <c r="S157" s="95">
        <v>118</v>
      </c>
      <c r="T157" s="95">
        <v>38</v>
      </c>
      <c r="U157" s="95">
        <v>158</v>
      </c>
      <c r="V157" s="95">
        <v>99</v>
      </c>
      <c r="W157" s="95">
        <v>50</v>
      </c>
      <c r="X157" s="95">
        <v>145</v>
      </c>
      <c r="Y157" s="95">
        <v>64</v>
      </c>
      <c r="Z157" s="95">
        <v>104</v>
      </c>
      <c r="AA157" s="95">
        <v>29</v>
      </c>
      <c r="AB157" s="95">
        <v>179</v>
      </c>
      <c r="AC157" s="95">
        <v>163</v>
      </c>
      <c r="AD157" s="95">
        <v>37</v>
      </c>
      <c r="AE157" s="95">
        <v>112</v>
      </c>
      <c r="AF157" s="95">
        <v>7</v>
      </c>
      <c r="AG157" s="95">
        <v>22</v>
      </c>
      <c r="AH157" s="95">
        <v>32</v>
      </c>
      <c r="AI157" s="95">
        <v>19</v>
      </c>
      <c r="AJ157" s="95">
        <v>22</v>
      </c>
      <c r="AK157" s="95">
        <v>5</v>
      </c>
      <c r="AL157" s="95">
        <v>78</v>
      </c>
      <c r="AM157" s="95">
        <v>19</v>
      </c>
      <c r="AN157" s="95">
        <v>65</v>
      </c>
      <c r="AO157" s="95">
        <v>39</v>
      </c>
      <c r="AP157" s="95">
        <v>15</v>
      </c>
      <c r="AQ157" s="95">
        <v>3360</v>
      </c>
      <c r="AR157" s="160">
        <v>6.3840702247724729E-2</v>
      </c>
    </row>
    <row r="158" spans="1:44">
      <c r="A158" s="100" t="s">
        <v>728</v>
      </c>
      <c r="B158" s="95">
        <v>215</v>
      </c>
      <c r="C158" s="95">
        <v>218</v>
      </c>
      <c r="D158" s="95">
        <v>143</v>
      </c>
      <c r="E158" s="95">
        <v>18</v>
      </c>
      <c r="F158" s="95">
        <v>55</v>
      </c>
      <c r="G158" s="95">
        <v>99</v>
      </c>
      <c r="H158" s="95">
        <v>59</v>
      </c>
      <c r="I158" s="95">
        <v>69</v>
      </c>
      <c r="J158" s="95">
        <v>44</v>
      </c>
      <c r="K158" s="95">
        <v>63</v>
      </c>
      <c r="L158" s="95">
        <v>20</v>
      </c>
      <c r="M158" s="95">
        <v>25</v>
      </c>
      <c r="N158" s="95">
        <v>90</v>
      </c>
      <c r="O158" s="95">
        <v>40</v>
      </c>
      <c r="P158" s="95">
        <v>21</v>
      </c>
      <c r="Q158" s="95">
        <v>5</v>
      </c>
      <c r="R158" s="95">
        <v>40</v>
      </c>
      <c r="S158" s="95">
        <v>94</v>
      </c>
      <c r="T158" s="95">
        <v>27</v>
      </c>
      <c r="U158" s="95">
        <v>114</v>
      </c>
      <c r="V158" s="95">
        <v>62</v>
      </c>
      <c r="W158" s="95">
        <v>31</v>
      </c>
      <c r="X158" s="95">
        <v>109</v>
      </c>
      <c r="Y158" s="95">
        <v>52</v>
      </c>
      <c r="Z158" s="95">
        <v>77</v>
      </c>
      <c r="AA158" s="95">
        <v>21</v>
      </c>
      <c r="AB158" s="95">
        <v>106</v>
      </c>
      <c r="AC158" s="95">
        <v>97</v>
      </c>
      <c r="AD158" s="95">
        <v>16</v>
      </c>
      <c r="AE158" s="95">
        <v>159</v>
      </c>
      <c r="AF158" s="95">
        <v>9</v>
      </c>
      <c r="AG158" s="95">
        <v>16</v>
      </c>
      <c r="AH158" s="95">
        <v>19</v>
      </c>
      <c r="AI158" s="95">
        <v>2</v>
      </c>
      <c r="AJ158" s="95">
        <v>16</v>
      </c>
      <c r="AK158" s="95">
        <v>1</v>
      </c>
      <c r="AL158" s="95">
        <v>60</v>
      </c>
      <c r="AM158" s="95">
        <v>9</v>
      </c>
      <c r="AN158" s="95">
        <v>60</v>
      </c>
      <c r="AO158" s="95">
        <v>20</v>
      </c>
      <c r="AP158" s="95">
        <v>6</v>
      </c>
      <c r="AQ158" s="95">
        <v>2407</v>
      </c>
      <c r="AR158" s="160">
        <v>4.5733503068533757E-2</v>
      </c>
    </row>
    <row r="159" spans="1:44">
      <c r="A159" s="100" t="s">
        <v>729</v>
      </c>
      <c r="B159" s="95">
        <v>416</v>
      </c>
      <c r="C159" s="95">
        <v>401</v>
      </c>
      <c r="D159" s="95">
        <v>206</v>
      </c>
      <c r="E159" s="95">
        <v>36</v>
      </c>
      <c r="F159" s="95">
        <v>127</v>
      </c>
      <c r="G159" s="95">
        <v>306</v>
      </c>
      <c r="H159" s="95">
        <v>181</v>
      </c>
      <c r="I159" s="95">
        <v>233</v>
      </c>
      <c r="J159" s="95">
        <v>181</v>
      </c>
      <c r="K159" s="95">
        <v>200</v>
      </c>
      <c r="L159" s="95">
        <v>91</v>
      </c>
      <c r="M159" s="95">
        <v>88</v>
      </c>
      <c r="N159" s="95">
        <v>271</v>
      </c>
      <c r="O159" s="95">
        <v>150</v>
      </c>
      <c r="P159" s="95">
        <v>130</v>
      </c>
      <c r="Q159" s="95">
        <v>11</v>
      </c>
      <c r="R159" s="95">
        <v>140</v>
      </c>
      <c r="S159" s="95">
        <v>248</v>
      </c>
      <c r="T159" s="95">
        <v>95</v>
      </c>
      <c r="U159" s="95">
        <v>327</v>
      </c>
      <c r="V159" s="95">
        <v>325</v>
      </c>
      <c r="W159" s="95">
        <v>100</v>
      </c>
      <c r="X159" s="95">
        <v>291</v>
      </c>
      <c r="Y159" s="95">
        <v>149</v>
      </c>
      <c r="Z159" s="95">
        <v>163</v>
      </c>
      <c r="AA159" s="95">
        <v>80</v>
      </c>
      <c r="AB159" s="95">
        <v>497</v>
      </c>
      <c r="AC159" s="95">
        <v>274</v>
      </c>
      <c r="AD159" s="95">
        <v>81</v>
      </c>
      <c r="AE159" s="95">
        <v>573</v>
      </c>
      <c r="AF159" s="95">
        <v>22</v>
      </c>
      <c r="AG159" s="95">
        <v>80</v>
      </c>
      <c r="AH159" s="95">
        <v>67</v>
      </c>
      <c r="AI159" s="95">
        <v>23</v>
      </c>
      <c r="AJ159" s="95">
        <v>55</v>
      </c>
      <c r="AK159" s="95">
        <v>3</v>
      </c>
      <c r="AL159" s="95">
        <v>184</v>
      </c>
      <c r="AM159" s="95">
        <v>42</v>
      </c>
      <c r="AN159" s="95">
        <v>179</v>
      </c>
      <c r="AO159" s="95">
        <v>45</v>
      </c>
      <c r="AP159" s="95">
        <v>29</v>
      </c>
      <c r="AQ159" s="95">
        <v>7100</v>
      </c>
      <c r="AR159" s="160">
        <v>0.13490148391632309</v>
      </c>
    </row>
    <row r="160" spans="1:44">
      <c r="A160" s="100" t="s">
        <v>730</v>
      </c>
      <c r="B160" s="95">
        <v>667</v>
      </c>
      <c r="C160" s="95">
        <v>591</v>
      </c>
      <c r="D160" s="95">
        <v>298</v>
      </c>
      <c r="E160" s="95">
        <v>75</v>
      </c>
      <c r="F160" s="95">
        <v>196</v>
      </c>
      <c r="G160" s="95">
        <v>457</v>
      </c>
      <c r="H160" s="95">
        <v>307</v>
      </c>
      <c r="I160" s="95">
        <v>402</v>
      </c>
      <c r="J160" s="95">
        <v>293</v>
      </c>
      <c r="K160" s="95">
        <v>291</v>
      </c>
      <c r="L160" s="95">
        <v>187</v>
      </c>
      <c r="M160" s="95">
        <v>102</v>
      </c>
      <c r="N160" s="95">
        <v>439</v>
      </c>
      <c r="O160" s="95">
        <v>227</v>
      </c>
      <c r="P160" s="95">
        <v>194</v>
      </c>
      <c r="Q160" s="95">
        <v>12</v>
      </c>
      <c r="R160" s="95">
        <v>219</v>
      </c>
      <c r="S160" s="95">
        <v>330</v>
      </c>
      <c r="T160" s="95">
        <v>131</v>
      </c>
      <c r="U160" s="95">
        <v>519</v>
      </c>
      <c r="V160" s="95">
        <v>607</v>
      </c>
      <c r="W160" s="95">
        <v>167</v>
      </c>
      <c r="X160" s="95">
        <v>404</v>
      </c>
      <c r="Y160" s="95">
        <v>326</v>
      </c>
      <c r="Z160" s="95">
        <v>272</v>
      </c>
      <c r="AA160" s="95">
        <v>137</v>
      </c>
      <c r="AB160" s="95">
        <v>476</v>
      </c>
      <c r="AC160" s="95">
        <v>373</v>
      </c>
      <c r="AD160" s="95">
        <v>114</v>
      </c>
      <c r="AE160" s="95">
        <v>605</v>
      </c>
      <c r="AF160" s="95">
        <v>52</v>
      </c>
      <c r="AG160" s="95">
        <v>120</v>
      </c>
      <c r="AH160" s="95">
        <v>85</v>
      </c>
      <c r="AI160" s="95">
        <v>24</v>
      </c>
      <c r="AJ160" s="95">
        <v>65</v>
      </c>
      <c r="AK160" s="95">
        <v>4</v>
      </c>
      <c r="AL160" s="95">
        <v>327</v>
      </c>
      <c r="AM160" s="95">
        <v>81</v>
      </c>
      <c r="AN160" s="95">
        <v>222</v>
      </c>
      <c r="AO160" s="95">
        <v>96</v>
      </c>
      <c r="AP160" s="95">
        <v>30</v>
      </c>
      <c r="AQ160" s="95">
        <v>10524</v>
      </c>
      <c r="AR160" s="160">
        <v>0.19995819954019495</v>
      </c>
    </row>
    <row r="161" spans="1:44">
      <c r="A161" s="100" t="s">
        <v>731</v>
      </c>
      <c r="B161" s="95">
        <v>1010</v>
      </c>
      <c r="C161" s="95">
        <v>805</v>
      </c>
      <c r="D161" s="95">
        <v>373</v>
      </c>
      <c r="E161" s="95">
        <v>113</v>
      </c>
      <c r="F161" s="95">
        <v>302</v>
      </c>
      <c r="G161" s="95">
        <v>723</v>
      </c>
      <c r="H161" s="95">
        <v>545</v>
      </c>
      <c r="I161" s="95">
        <v>656</v>
      </c>
      <c r="J161" s="95">
        <v>516</v>
      </c>
      <c r="K161" s="95">
        <v>487</v>
      </c>
      <c r="L161" s="95">
        <v>588</v>
      </c>
      <c r="M161" s="95">
        <v>171</v>
      </c>
      <c r="N161" s="95">
        <v>900</v>
      </c>
      <c r="O161" s="95">
        <v>504</v>
      </c>
      <c r="P161" s="95">
        <v>376</v>
      </c>
      <c r="Q161" s="95">
        <v>39</v>
      </c>
      <c r="R161" s="95">
        <v>279</v>
      </c>
      <c r="S161" s="95">
        <v>599</v>
      </c>
      <c r="T161" s="95">
        <v>355</v>
      </c>
      <c r="U161" s="95">
        <v>1223</v>
      </c>
      <c r="V161" s="95">
        <v>1478</v>
      </c>
      <c r="W161" s="95">
        <v>247</v>
      </c>
      <c r="X161" s="95">
        <v>837</v>
      </c>
      <c r="Y161" s="95">
        <v>493</v>
      </c>
      <c r="Z161" s="95">
        <v>266</v>
      </c>
      <c r="AA161" s="95">
        <v>275</v>
      </c>
      <c r="AB161" s="95">
        <v>1545</v>
      </c>
      <c r="AC161" s="95">
        <v>631</v>
      </c>
      <c r="AD161" s="95">
        <v>253</v>
      </c>
      <c r="AE161" s="95">
        <v>960</v>
      </c>
      <c r="AF161" s="95">
        <v>114</v>
      </c>
      <c r="AG161" s="95">
        <v>253</v>
      </c>
      <c r="AH161" s="95">
        <v>160</v>
      </c>
      <c r="AI161" s="95">
        <v>19</v>
      </c>
      <c r="AJ161" s="95">
        <v>73</v>
      </c>
      <c r="AK161" s="95">
        <v>5</v>
      </c>
      <c r="AL161" s="95">
        <v>445</v>
      </c>
      <c r="AM161" s="95">
        <v>171</v>
      </c>
      <c r="AN161" s="95">
        <v>375</v>
      </c>
      <c r="AO161" s="95">
        <v>139</v>
      </c>
      <c r="AP161" s="95">
        <v>76</v>
      </c>
      <c r="AQ161" s="95">
        <v>19379</v>
      </c>
      <c r="AR161" s="160">
        <v>0.36820505025555283</v>
      </c>
    </row>
    <row r="162" spans="1:44">
      <c r="A162" s="100" t="s">
        <v>732</v>
      </c>
      <c r="B162" s="95">
        <v>202</v>
      </c>
      <c r="C162" s="95">
        <v>127</v>
      </c>
      <c r="D162" s="95">
        <v>64</v>
      </c>
      <c r="E162" s="95">
        <v>15</v>
      </c>
      <c r="F162" s="95">
        <v>41</v>
      </c>
      <c r="G162" s="95">
        <v>119</v>
      </c>
      <c r="H162" s="95">
        <v>79</v>
      </c>
      <c r="I162" s="95">
        <v>90</v>
      </c>
      <c r="J162" s="95">
        <v>96</v>
      </c>
      <c r="K162" s="95">
        <v>38</v>
      </c>
      <c r="L162" s="95">
        <v>172</v>
      </c>
      <c r="M162" s="95">
        <v>11</v>
      </c>
      <c r="N162" s="95">
        <v>152</v>
      </c>
      <c r="O162" s="95">
        <v>61</v>
      </c>
      <c r="P162" s="95">
        <v>88</v>
      </c>
      <c r="Q162" s="95">
        <v>6</v>
      </c>
      <c r="R162" s="95">
        <v>53</v>
      </c>
      <c r="S162" s="95">
        <v>91</v>
      </c>
      <c r="T162" s="95">
        <v>83</v>
      </c>
      <c r="U162" s="95">
        <v>88</v>
      </c>
      <c r="V162" s="95">
        <v>135</v>
      </c>
      <c r="W162" s="95">
        <v>49</v>
      </c>
      <c r="X162" s="95">
        <v>152</v>
      </c>
      <c r="Y162" s="95">
        <v>56</v>
      </c>
      <c r="Z162" s="95">
        <v>26</v>
      </c>
      <c r="AA162" s="95">
        <v>28</v>
      </c>
      <c r="AB162" s="95">
        <v>402</v>
      </c>
      <c r="AC162" s="95">
        <v>122</v>
      </c>
      <c r="AD162" s="95">
        <v>56</v>
      </c>
      <c r="AE162" s="95">
        <v>65</v>
      </c>
      <c r="AF162" s="95">
        <v>29</v>
      </c>
      <c r="AG162" s="95">
        <v>39</v>
      </c>
      <c r="AH162" s="95">
        <v>23</v>
      </c>
      <c r="AI162" s="95">
        <v>2</v>
      </c>
      <c r="AJ162" s="95">
        <v>7</v>
      </c>
      <c r="AK162" s="95">
        <v>0</v>
      </c>
      <c r="AL162" s="95">
        <v>72</v>
      </c>
      <c r="AM162" s="95">
        <v>39</v>
      </c>
      <c r="AN162" s="95">
        <v>68</v>
      </c>
      <c r="AO162" s="95">
        <v>26</v>
      </c>
      <c r="AP162" s="95">
        <v>14</v>
      </c>
      <c r="AQ162" s="95">
        <v>3086</v>
      </c>
      <c r="AR162" s="160">
        <v>5.8634644981094795E-2</v>
      </c>
    </row>
    <row r="163" spans="1:44">
      <c r="A163" s="100" t="s">
        <v>733</v>
      </c>
      <c r="B163" s="95">
        <v>94</v>
      </c>
      <c r="C163" s="95">
        <v>95</v>
      </c>
      <c r="D163" s="95">
        <v>16</v>
      </c>
      <c r="E163" s="95">
        <v>0</v>
      </c>
      <c r="F163" s="95">
        <v>41</v>
      </c>
      <c r="G163" s="95">
        <v>62</v>
      </c>
      <c r="H163" s="95">
        <v>41</v>
      </c>
      <c r="I163" s="95">
        <v>82</v>
      </c>
      <c r="J163" s="95">
        <v>97</v>
      </c>
      <c r="K163" s="95">
        <v>25</v>
      </c>
      <c r="L163" s="95">
        <v>299</v>
      </c>
      <c r="M163" s="95">
        <v>7</v>
      </c>
      <c r="N163" s="95">
        <v>101</v>
      </c>
      <c r="O163" s="95">
        <v>53</v>
      </c>
      <c r="P163" s="95">
        <v>213</v>
      </c>
      <c r="Q163" s="95">
        <v>3</v>
      </c>
      <c r="R163" s="95">
        <v>25</v>
      </c>
      <c r="S163" s="95">
        <v>51</v>
      </c>
      <c r="T163" s="95">
        <v>115</v>
      </c>
      <c r="U163" s="95">
        <v>97</v>
      </c>
      <c r="V163" s="95">
        <v>0</v>
      </c>
      <c r="W163" s="95">
        <v>1</v>
      </c>
      <c r="X163" s="95">
        <v>46</v>
      </c>
      <c r="Y163" s="95">
        <v>15</v>
      </c>
      <c r="Z163" s="95">
        <v>45</v>
      </c>
      <c r="AA163" s="95">
        <v>8</v>
      </c>
      <c r="AB163" s="95">
        <v>296</v>
      </c>
      <c r="AC163" s="95">
        <v>90</v>
      </c>
      <c r="AD163" s="95">
        <v>34</v>
      </c>
      <c r="AE163" s="95">
        <v>29</v>
      </c>
      <c r="AF163" s="95">
        <v>48</v>
      </c>
      <c r="AG163" s="95">
        <v>9</v>
      </c>
      <c r="AH163" s="95">
        <v>8</v>
      </c>
      <c r="AI163" s="95">
        <v>1</v>
      </c>
      <c r="AJ163" s="95">
        <v>4</v>
      </c>
      <c r="AK163" s="95">
        <v>2</v>
      </c>
      <c r="AL163" s="95">
        <v>28</v>
      </c>
      <c r="AM163" s="95">
        <v>21</v>
      </c>
      <c r="AN163" s="95">
        <v>1</v>
      </c>
      <c r="AO163" s="95">
        <v>0</v>
      </c>
      <c r="AP163" s="95">
        <v>2</v>
      </c>
      <c r="AQ163" s="95">
        <v>2205</v>
      </c>
      <c r="AR163" s="160">
        <v>4.1895460850069351E-2</v>
      </c>
    </row>
    <row r="164" spans="1:44">
      <c r="A164" s="72" t="s">
        <v>156</v>
      </c>
      <c r="B164" s="57">
        <v>3635</v>
      </c>
      <c r="C164" s="57">
        <v>3188</v>
      </c>
      <c r="D164" s="57">
        <v>1623</v>
      </c>
      <c r="E164" s="57">
        <v>355</v>
      </c>
      <c r="F164" s="57">
        <v>983</v>
      </c>
      <c r="G164" s="57">
        <v>2009</v>
      </c>
      <c r="H164" s="57">
        <v>1395</v>
      </c>
      <c r="I164" s="57">
        <v>1724</v>
      </c>
      <c r="J164" s="57">
        <v>1405</v>
      </c>
      <c r="K164" s="57">
        <v>1211</v>
      </c>
      <c r="L164" s="57">
        <v>1414</v>
      </c>
      <c r="M164" s="57">
        <v>488</v>
      </c>
      <c r="N164" s="57">
        <v>2214</v>
      </c>
      <c r="O164" s="57">
        <v>1183</v>
      </c>
      <c r="P164" s="57">
        <v>1104</v>
      </c>
      <c r="Q164" s="57">
        <v>153</v>
      </c>
      <c r="R164" s="57">
        <v>867</v>
      </c>
      <c r="S164" s="57">
        <v>1649</v>
      </c>
      <c r="T164" s="57">
        <v>875</v>
      </c>
      <c r="U164" s="57">
        <v>2688</v>
      </c>
      <c r="V164" s="57">
        <v>2774</v>
      </c>
      <c r="W164" s="57">
        <v>719</v>
      </c>
      <c r="X164" s="57">
        <v>2219</v>
      </c>
      <c r="Y164" s="57">
        <v>1204</v>
      </c>
      <c r="Z164" s="57">
        <v>1150</v>
      </c>
      <c r="AA164" s="57">
        <v>637</v>
      </c>
      <c r="AB164" s="57">
        <v>3640</v>
      </c>
      <c r="AC164" s="57">
        <v>1924</v>
      </c>
      <c r="AD164" s="57">
        <v>636</v>
      </c>
      <c r="AE164" s="57">
        <v>2559</v>
      </c>
      <c r="AF164" s="57">
        <v>292</v>
      </c>
      <c r="AG164" s="57">
        <v>571</v>
      </c>
      <c r="AH164" s="57">
        <v>436</v>
      </c>
      <c r="AI164" s="57">
        <v>98</v>
      </c>
      <c r="AJ164" s="57">
        <v>276</v>
      </c>
      <c r="AK164" s="57">
        <v>27</v>
      </c>
      <c r="AL164" s="57">
        <v>1286</v>
      </c>
      <c r="AM164" s="57">
        <v>397</v>
      </c>
      <c r="AN164" s="57">
        <v>1037</v>
      </c>
      <c r="AO164" s="57">
        <v>405</v>
      </c>
      <c r="AP164" s="57">
        <v>181</v>
      </c>
      <c r="AQ164" s="57">
        <v>52631</v>
      </c>
      <c r="AR164" s="161">
        <v>1</v>
      </c>
    </row>
    <row r="165" spans="1:44">
      <c r="A165" s="54" t="s">
        <v>734</v>
      </c>
      <c r="B165" s="160">
        <v>6.9065759723356962E-2</v>
      </c>
      <c r="C165" s="160">
        <v>6.0572666299329295E-2</v>
      </c>
      <c r="D165" s="160">
        <v>3.083733921073132E-2</v>
      </c>
      <c r="E165" s="160">
        <v>6.7450741958161543E-3</v>
      </c>
      <c r="F165" s="160">
        <v>1.8677205449259941E-2</v>
      </c>
      <c r="G165" s="160">
        <v>3.8171419885618743E-2</v>
      </c>
      <c r="H165" s="160">
        <v>2.6505291558207141E-2</v>
      </c>
      <c r="I165" s="160">
        <v>3.2756360319963519E-2</v>
      </c>
      <c r="J165" s="160">
        <v>2.6695293648230131E-2</v>
      </c>
      <c r="K165" s="160">
        <v>2.300925310178412E-2</v>
      </c>
      <c r="L165" s="160">
        <v>2.6866295529250822E-2</v>
      </c>
      <c r="M165" s="160">
        <v>9.2721019931219246E-3</v>
      </c>
      <c r="N165" s="160">
        <v>4.2066462731090042E-2</v>
      </c>
      <c r="O165" s="160">
        <v>2.2477247249719747E-2</v>
      </c>
      <c r="P165" s="160">
        <v>2.0976230738538125E-2</v>
      </c>
      <c r="Q165" s="160">
        <v>2.9070319773517508E-3</v>
      </c>
      <c r="R165" s="160">
        <v>1.6473181204993255E-2</v>
      </c>
      <c r="S165" s="160">
        <v>3.1331344644791093E-2</v>
      </c>
      <c r="T165" s="160">
        <v>1.6625182877011646E-2</v>
      </c>
      <c r="U165" s="160">
        <v>5.1072561798179782E-2</v>
      </c>
      <c r="V165" s="160">
        <v>5.2706579772377499E-2</v>
      </c>
      <c r="W165" s="160">
        <v>1.3661150272653E-2</v>
      </c>
      <c r="X165" s="160">
        <v>4.216146377610154E-2</v>
      </c>
      <c r="Y165" s="160">
        <v>2.2876251638768025E-2</v>
      </c>
      <c r="Z165" s="160">
        <v>2.1850240352643879E-2</v>
      </c>
      <c r="AA165" s="160">
        <v>1.210313313446448E-2</v>
      </c>
      <c r="AB165" s="160">
        <v>6.9160760768368454E-2</v>
      </c>
      <c r="AC165" s="160">
        <v>3.6556402120423326E-2</v>
      </c>
      <c r="AD165" s="160">
        <v>1.208413292546218E-2</v>
      </c>
      <c r="AE165" s="160">
        <v>4.8621534836883203E-2</v>
      </c>
      <c r="AF165" s="160">
        <v>5.5480610286713153E-3</v>
      </c>
      <c r="AG165" s="160">
        <v>1.0849119340312744E-2</v>
      </c>
      <c r="AH165" s="160">
        <v>8.2840911250023751E-3</v>
      </c>
      <c r="AI165" s="160">
        <v>1.8620204822253044E-3</v>
      </c>
      <c r="AJ165" s="160">
        <v>5.2440576846345312E-3</v>
      </c>
      <c r="AK165" s="160">
        <v>5.1300564306207372E-4</v>
      </c>
      <c r="AL165" s="160">
        <v>2.4434268776956546E-2</v>
      </c>
      <c r="AM165" s="160">
        <v>7.5430829739127131E-3</v>
      </c>
      <c r="AN165" s="160">
        <v>1.970321673538409E-2</v>
      </c>
      <c r="AO165" s="160">
        <v>7.6950846459311051E-3</v>
      </c>
      <c r="AP165" s="160">
        <v>3.4390378294161237E-3</v>
      </c>
      <c r="AQ165" s="160">
        <v>1</v>
      </c>
      <c r="AR165" s="160"/>
    </row>
    <row r="166" spans="1:44" ht="15.75" thickBot="1">
      <c r="A166" s="527"/>
      <c r="B166" s="528"/>
      <c r="C166" s="528"/>
      <c r="D166" s="528"/>
      <c r="E166" s="528"/>
      <c r="F166" s="528"/>
      <c r="G166" s="528"/>
      <c r="H166" s="529"/>
      <c r="I166" s="529"/>
      <c r="J166" s="529"/>
      <c r="K166" s="529"/>
      <c r="L166" s="529"/>
      <c r="M166" s="528"/>
      <c r="N166" s="528"/>
      <c r="O166" s="528"/>
      <c r="P166" s="528"/>
      <c r="Q166" s="528"/>
      <c r="R166" s="528"/>
      <c r="S166" s="528"/>
      <c r="T166" s="528"/>
      <c r="U166" s="528"/>
      <c r="V166" s="530"/>
      <c r="W166" s="530"/>
      <c r="X166" s="530"/>
      <c r="Y166" s="530"/>
      <c r="Z166" s="530"/>
      <c r="AA166" s="530"/>
      <c r="AB166" s="530"/>
      <c r="AC166" s="530"/>
      <c r="AD166" s="530"/>
      <c r="AE166" s="531"/>
      <c r="AF166" s="531"/>
      <c r="AG166" s="531"/>
      <c r="AH166" s="531"/>
      <c r="AI166" s="531"/>
      <c r="AJ166" s="531"/>
      <c r="AK166" s="531"/>
      <c r="AL166" s="531"/>
      <c r="AM166" s="531"/>
      <c r="AN166" s="531"/>
      <c r="AO166" s="531"/>
      <c r="AP166" s="531"/>
      <c r="AQ166" s="531"/>
      <c r="AR166" s="531"/>
    </row>
    <row r="167" spans="1:44" ht="15" customHeight="1">
      <c r="A167" s="765" t="s">
        <v>1367</v>
      </c>
      <c r="B167" s="765"/>
      <c r="C167" s="765"/>
      <c r="D167" s="765"/>
      <c r="E167" s="765"/>
      <c r="F167" s="765"/>
      <c r="G167" s="765"/>
      <c r="H167" s="765"/>
      <c r="I167" s="765"/>
      <c r="J167" s="765"/>
      <c r="K167" s="765"/>
      <c r="L167" s="765"/>
      <c r="M167" s="765"/>
      <c r="N167" s="765"/>
      <c r="O167" s="765"/>
      <c r="P167" s="765"/>
      <c r="Q167" s="765"/>
      <c r="R167" s="765"/>
      <c r="S167" s="765"/>
      <c r="T167" s="765"/>
      <c r="U167" s="765"/>
      <c r="V167" s="765"/>
      <c r="W167" s="765"/>
      <c r="X167" s="765"/>
      <c r="Y167" s="765"/>
      <c r="Z167" s="765"/>
      <c r="AA167" s="765"/>
      <c r="AB167" s="765"/>
      <c r="AC167" s="765"/>
      <c r="AD167" s="765"/>
      <c r="AE167" s="765"/>
      <c r="AF167" s="765"/>
      <c r="AG167" s="765"/>
      <c r="AH167" s="765"/>
      <c r="AI167" s="765"/>
      <c r="AJ167" s="765"/>
      <c r="AK167" s="765"/>
      <c r="AL167" s="765"/>
      <c r="AM167" s="765"/>
      <c r="AN167" s="765"/>
      <c r="AO167" s="765"/>
      <c r="AP167" s="765"/>
      <c r="AQ167" s="765"/>
      <c r="AR167" s="765"/>
    </row>
    <row r="168" spans="1:44">
      <c r="A168" s="209"/>
      <c r="B168" s="210"/>
      <c r="C168" s="210"/>
      <c r="D168" s="210"/>
      <c r="E168" s="210"/>
      <c r="F168" s="210"/>
      <c r="G168" s="210"/>
      <c r="H168" s="210"/>
      <c r="I168" s="210"/>
      <c r="J168" s="210"/>
      <c r="K168" s="210"/>
      <c r="L168" s="210"/>
      <c r="M168" s="210"/>
      <c r="N168" s="210"/>
      <c r="O168" s="210"/>
      <c r="P168" s="210"/>
      <c r="Q168" s="210"/>
      <c r="R168" s="210"/>
      <c r="S168" s="210"/>
      <c r="T168" s="210"/>
      <c r="U168" s="210"/>
      <c r="V168" s="11"/>
      <c r="W168" s="11"/>
      <c r="X168" s="11"/>
      <c r="Y168" s="11"/>
      <c r="Z168" s="11"/>
      <c r="AA168" s="11"/>
      <c r="AB168" s="11"/>
      <c r="AC168" s="11"/>
      <c r="AD168" s="11"/>
    </row>
    <row r="169" spans="1:44" ht="30" customHeight="1">
      <c r="A169" s="718" t="s">
        <v>956</v>
      </c>
      <c r="B169" s="718"/>
      <c r="C169" s="718"/>
      <c r="D169" s="718"/>
      <c r="E169" s="718"/>
      <c r="F169" s="718"/>
      <c r="G169" s="718"/>
      <c r="H169" s="718"/>
      <c r="I169" s="718"/>
      <c r="J169" s="718"/>
      <c r="K169" s="718"/>
      <c r="L169" s="718"/>
      <c r="M169" s="718"/>
      <c r="N169" s="718"/>
      <c r="O169" s="718"/>
      <c r="P169" s="718"/>
      <c r="Q169" s="718"/>
      <c r="R169" s="718"/>
      <c r="S169" s="718"/>
      <c r="T169" s="718"/>
      <c r="U169" s="718"/>
      <c r="V169" s="718"/>
      <c r="W169" s="718"/>
      <c r="X169" s="718"/>
      <c r="Y169" s="718"/>
      <c r="Z169" s="718"/>
      <c r="AA169" s="718"/>
      <c r="AB169" s="718"/>
      <c r="AC169" s="718"/>
      <c r="AD169" s="718"/>
      <c r="AE169" s="718"/>
      <c r="AF169" s="718"/>
      <c r="AG169" s="718"/>
      <c r="AH169" s="718"/>
      <c r="AI169" s="718"/>
      <c r="AJ169" s="718"/>
      <c r="AK169" s="718"/>
      <c r="AL169" s="718"/>
      <c r="AM169" s="718"/>
      <c r="AN169" s="718"/>
      <c r="AO169" s="718"/>
      <c r="AP169" s="718"/>
      <c r="AQ169" s="718"/>
      <c r="AR169" s="718"/>
    </row>
    <row r="170" spans="1:44" ht="18">
      <c r="A170" s="719" t="s">
        <v>739</v>
      </c>
      <c r="B170" s="719"/>
      <c r="C170" s="719"/>
      <c r="D170" s="719"/>
      <c r="E170" s="719"/>
      <c r="F170" s="719"/>
      <c r="G170" s="719"/>
      <c r="H170" s="719"/>
      <c r="I170" s="719"/>
      <c r="J170" s="719"/>
      <c r="K170" s="719"/>
      <c r="L170" s="719"/>
      <c r="M170" s="719"/>
      <c r="N170" s="719"/>
      <c r="O170" s="719"/>
      <c r="P170" s="719"/>
      <c r="Q170" s="719"/>
      <c r="R170" s="719"/>
      <c r="S170" s="719"/>
      <c r="T170" s="719"/>
      <c r="U170" s="719"/>
      <c r="V170" s="719"/>
      <c r="W170" s="719"/>
      <c r="X170" s="719"/>
      <c r="Y170" s="719"/>
      <c r="Z170" s="719"/>
      <c r="AA170" s="719"/>
      <c r="AB170" s="719"/>
      <c r="AC170" s="719"/>
      <c r="AD170" s="719"/>
      <c r="AE170" s="719"/>
      <c r="AF170" s="719"/>
      <c r="AG170" s="719"/>
      <c r="AH170" s="719"/>
      <c r="AI170" s="719"/>
      <c r="AJ170" s="719"/>
      <c r="AK170" s="719"/>
      <c r="AL170" s="719"/>
      <c r="AM170" s="719"/>
      <c r="AN170" s="719"/>
      <c r="AO170" s="719"/>
      <c r="AP170" s="719"/>
      <c r="AQ170" s="719"/>
      <c r="AR170" s="719"/>
    </row>
    <row r="171" spans="1:44" ht="18">
      <c r="A171" s="719" t="s">
        <v>1512</v>
      </c>
      <c r="B171" s="719"/>
      <c r="C171" s="719"/>
      <c r="D171" s="719"/>
      <c r="E171" s="719"/>
      <c r="F171" s="719"/>
      <c r="G171" s="719"/>
      <c r="H171" s="719"/>
      <c r="I171" s="719"/>
      <c r="J171" s="719"/>
      <c r="K171" s="719"/>
      <c r="L171" s="719"/>
      <c r="M171" s="719"/>
      <c r="N171" s="719"/>
      <c r="O171" s="719"/>
      <c r="P171" s="719"/>
      <c r="Q171" s="719"/>
      <c r="R171" s="719"/>
      <c r="S171" s="719"/>
      <c r="T171" s="719"/>
      <c r="U171" s="719"/>
      <c r="V171" s="719"/>
      <c r="W171" s="719"/>
      <c r="X171" s="719"/>
      <c r="Y171" s="719"/>
      <c r="Z171" s="719"/>
      <c r="AA171" s="719"/>
      <c r="AB171" s="719"/>
      <c r="AC171" s="719"/>
      <c r="AD171" s="719"/>
      <c r="AE171" s="719"/>
      <c r="AF171" s="719"/>
      <c r="AG171" s="719"/>
      <c r="AH171" s="719"/>
      <c r="AI171" s="719"/>
      <c r="AJ171" s="719"/>
      <c r="AK171" s="719"/>
      <c r="AL171" s="719"/>
      <c r="AM171" s="719"/>
      <c r="AN171" s="719"/>
      <c r="AO171" s="719"/>
      <c r="AP171" s="719"/>
      <c r="AQ171" s="719"/>
      <c r="AR171" s="719"/>
    </row>
    <row r="172" spans="1:44" ht="30" customHeight="1">
      <c r="A172" s="723" t="s">
        <v>508</v>
      </c>
      <c r="B172" s="723"/>
      <c r="C172" s="723"/>
      <c r="D172" s="723"/>
      <c r="E172" s="723"/>
      <c r="F172" s="723"/>
      <c r="G172" s="723"/>
      <c r="H172" s="723"/>
      <c r="I172" s="723"/>
      <c r="J172" s="723"/>
      <c r="K172" s="723"/>
      <c r="L172" s="723"/>
      <c r="M172" s="723"/>
      <c r="N172" s="723"/>
      <c r="O172" s="723"/>
      <c r="P172" s="723"/>
      <c r="Q172" s="723"/>
      <c r="R172" s="723"/>
      <c r="S172" s="723"/>
      <c r="T172" s="723"/>
      <c r="U172" s="723"/>
      <c r="V172" s="723"/>
      <c r="W172" s="723"/>
      <c r="X172" s="723"/>
      <c r="Y172" s="723"/>
      <c r="Z172" s="723"/>
      <c r="AA172" s="723"/>
      <c r="AB172" s="723"/>
      <c r="AC172" s="723"/>
      <c r="AD172" s="723"/>
      <c r="AE172" s="723"/>
      <c r="AF172" s="723"/>
      <c r="AG172" s="723"/>
      <c r="AH172" s="723"/>
      <c r="AI172" s="723"/>
      <c r="AJ172" s="723"/>
      <c r="AK172" s="723"/>
      <c r="AL172" s="723"/>
      <c r="AM172" s="723"/>
      <c r="AN172" s="723"/>
      <c r="AO172" s="723"/>
      <c r="AP172" s="723"/>
      <c r="AQ172" s="723"/>
      <c r="AR172" s="723"/>
    </row>
    <row r="173" spans="1:44">
      <c r="A173" s="213"/>
      <c r="B173" s="11"/>
      <c r="C173" s="11"/>
      <c r="D173" s="11"/>
      <c r="E173" s="11"/>
      <c r="F173" s="11"/>
      <c r="G173" s="11"/>
      <c r="H173" s="11"/>
      <c r="I173" s="11"/>
      <c r="J173" s="11"/>
      <c r="K173" s="11"/>
      <c r="L173" s="11"/>
      <c r="M173" s="11"/>
      <c r="N173" s="11"/>
      <c r="O173" s="11"/>
      <c r="P173" s="11"/>
      <c r="Q173" s="11"/>
      <c r="R173" s="11"/>
      <c r="S173" s="11"/>
      <c r="T173" s="11"/>
      <c r="U173" s="211"/>
      <c r="V173" s="98"/>
      <c r="W173" s="11"/>
      <c r="X173" s="11"/>
      <c r="Y173" s="11"/>
      <c r="Z173" s="11"/>
      <c r="AA173" s="11"/>
      <c r="AB173" s="11"/>
      <c r="AC173" s="11"/>
      <c r="AD173" s="11"/>
    </row>
    <row r="174" spans="1:44" ht="30" customHeight="1">
      <c r="A174" s="72" t="s">
        <v>718</v>
      </c>
      <c r="B174" s="73" t="s">
        <v>65</v>
      </c>
      <c r="C174" s="73" t="s">
        <v>66</v>
      </c>
      <c r="D174" s="73" t="s">
        <v>67</v>
      </c>
      <c r="E174" s="73" t="s">
        <v>68</v>
      </c>
      <c r="F174" s="73" t="s">
        <v>69</v>
      </c>
      <c r="G174" s="73" t="s">
        <v>70</v>
      </c>
      <c r="H174" s="73" t="s">
        <v>71</v>
      </c>
      <c r="I174" s="73" t="s">
        <v>72</v>
      </c>
      <c r="J174" s="73" t="s">
        <v>73</v>
      </c>
      <c r="K174" s="73" t="s">
        <v>74</v>
      </c>
      <c r="L174" s="73" t="s">
        <v>75</v>
      </c>
      <c r="M174" s="73" t="s">
        <v>76</v>
      </c>
      <c r="N174" s="73" t="s">
        <v>77</v>
      </c>
      <c r="O174" s="73" t="s">
        <v>78</v>
      </c>
      <c r="P174" s="73" t="s">
        <v>79</v>
      </c>
      <c r="Q174" s="73" t="s">
        <v>80</v>
      </c>
      <c r="R174" s="73" t="s">
        <v>81</v>
      </c>
      <c r="S174" s="73" t="s">
        <v>82</v>
      </c>
      <c r="T174" s="73" t="s">
        <v>83</v>
      </c>
      <c r="U174" s="73" t="s">
        <v>84</v>
      </c>
      <c r="V174" s="73" t="s">
        <v>85</v>
      </c>
      <c r="W174" s="73" t="s">
        <v>86</v>
      </c>
      <c r="X174" s="73" t="s">
        <v>87</v>
      </c>
      <c r="Y174" s="73" t="s">
        <v>88</v>
      </c>
      <c r="Z174" s="73" t="s">
        <v>89</v>
      </c>
      <c r="AA174" s="73" t="s">
        <v>90</v>
      </c>
      <c r="AB174" s="73" t="s">
        <v>91</v>
      </c>
      <c r="AC174" s="73" t="s">
        <v>92</v>
      </c>
      <c r="AD174" s="73" t="s">
        <v>93</v>
      </c>
      <c r="AE174" s="73" t="s">
        <v>94</v>
      </c>
      <c r="AF174" s="73" t="s">
        <v>514</v>
      </c>
      <c r="AG174" s="73" t="s">
        <v>1266</v>
      </c>
      <c r="AH174" s="73" t="s">
        <v>1275</v>
      </c>
      <c r="AI174" s="73" t="s">
        <v>1276</v>
      </c>
      <c r="AJ174" s="73" t="s">
        <v>1286</v>
      </c>
      <c r="AK174" s="73" t="s">
        <v>1287</v>
      </c>
      <c r="AL174" s="73" t="s">
        <v>1376</v>
      </c>
      <c r="AM174" s="73" t="s">
        <v>1495</v>
      </c>
      <c r="AN174" s="73" t="s">
        <v>1408</v>
      </c>
      <c r="AO174" s="73" t="s">
        <v>1409</v>
      </c>
      <c r="AP174" s="73" t="s">
        <v>1410</v>
      </c>
      <c r="AQ174" s="176" t="s">
        <v>515</v>
      </c>
      <c r="AR174" s="309" t="s">
        <v>677</v>
      </c>
    </row>
    <row r="175" spans="1:44">
      <c r="A175" s="100" t="s">
        <v>720</v>
      </c>
      <c r="B175" s="95">
        <v>0</v>
      </c>
      <c r="C175" s="95">
        <v>0</v>
      </c>
      <c r="D175" s="95">
        <v>0</v>
      </c>
      <c r="E175" s="95">
        <v>0</v>
      </c>
      <c r="F175" s="95">
        <v>0</v>
      </c>
      <c r="G175" s="95">
        <v>0</v>
      </c>
      <c r="H175" s="95">
        <v>0</v>
      </c>
      <c r="I175" s="95">
        <v>0</v>
      </c>
      <c r="J175" s="95">
        <v>0</v>
      </c>
      <c r="K175" s="95">
        <v>0</v>
      </c>
      <c r="L175" s="95">
        <v>0</v>
      </c>
      <c r="M175" s="95">
        <v>0</v>
      </c>
      <c r="N175" s="95">
        <v>0</v>
      </c>
      <c r="O175" s="95">
        <v>0</v>
      </c>
      <c r="P175" s="95">
        <v>0</v>
      </c>
      <c r="Q175" s="95">
        <v>0</v>
      </c>
      <c r="R175" s="95">
        <v>0</v>
      </c>
      <c r="S175" s="95">
        <v>0</v>
      </c>
      <c r="T175" s="95">
        <v>0</v>
      </c>
      <c r="U175" s="95">
        <v>0</v>
      </c>
      <c r="V175" s="95">
        <v>0</v>
      </c>
      <c r="W175" s="95">
        <v>0</v>
      </c>
      <c r="X175" s="95">
        <v>0</v>
      </c>
      <c r="Y175" s="95">
        <v>0</v>
      </c>
      <c r="Z175" s="95">
        <v>0</v>
      </c>
      <c r="AA175" s="95">
        <v>0</v>
      </c>
      <c r="AB175" s="95">
        <v>0</v>
      </c>
      <c r="AC175" s="95">
        <v>0</v>
      </c>
      <c r="AD175" s="95">
        <v>0</v>
      </c>
      <c r="AE175" s="95">
        <v>0</v>
      </c>
      <c r="AF175" s="95">
        <v>0</v>
      </c>
      <c r="AG175" s="95">
        <v>0</v>
      </c>
      <c r="AH175" s="95">
        <v>0</v>
      </c>
      <c r="AI175" s="95">
        <v>0</v>
      </c>
      <c r="AJ175" s="95">
        <v>0</v>
      </c>
      <c r="AK175" s="95">
        <v>0</v>
      </c>
      <c r="AL175" s="95">
        <v>0</v>
      </c>
      <c r="AM175" s="95">
        <v>0</v>
      </c>
      <c r="AN175" s="95">
        <v>0</v>
      </c>
      <c r="AO175" s="95">
        <v>0</v>
      </c>
      <c r="AP175" s="95">
        <v>0</v>
      </c>
      <c r="AQ175" s="95">
        <v>0</v>
      </c>
      <c r="AR175" s="160">
        <v>0</v>
      </c>
    </row>
    <row r="176" spans="1:44">
      <c r="A176" s="100" t="s">
        <v>721</v>
      </c>
      <c r="B176" s="95">
        <v>7734.2244700000001</v>
      </c>
      <c r="C176" s="95">
        <v>0</v>
      </c>
      <c r="D176" s="95">
        <v>0</v>
      </c>
      <c r="E176" s="95">
        <v>0</v>
      </c>
      <c r="F176" s="95">
        <v>0</v>
      </c>
      <c r="G176" s="95">
        <v>0</v>
      </c>
      <c r="H176" s="95">
        <v>0</v>
      </c>
      <c r="I176" s="95">
        <v>0</v>
      </c>
      <c r="J176" s="95">
        <v>0</v>
      </c>
      <c r="K176" s="95">
        <v>0</v>
      </c>
      <c r="L176" s="95">
        <v>0</v>
      </c>
      <c r="M176" s="95">
        <v>0</v>
      </c>
      <c r="N176" s="95">
        <v>0</v>
      </c>
      <c r="O176" s="95">
        <v>0</v>
      </c>
      <c r="P176" s="95">
        <v>0</v>
      </c>
      <c r="Q176" s="95">
        <v>0</v>
      </c>
      <c r="R176" s="95">
        <v>0</v>
      </c>
      <c r="S176" s="95">
        <v>0</v>
      </c>
      <c r="T176" s="95">
        <v>0</v>
      </c>
      <c r="U176" s="95">
        <v>0</v>
      </c>
      <c r="V176" s="95">
        <v>0</v>
      </c>
      <c r="W176" s="95">
        <v>0</v>
      </c>
      <c r="X176" s="95">
        <v>0</v>
      </c>
      <c r="Y176" s="95">
        <v>0</v>
      </c>
      <c r="Z176" s="95">
        <v>0</v>
      </c>
      <c r="AA176" s="95">
        <v>0</v>
      </c>
      <c r="AB176" s="95">
        <v>0</v>
      </c>
      <c r="AC176" s="95">
        <v>0</v>
      </c>
      <c r="AD176" s="95">
        <v>0</v>
      </c>
      <c r="AE176" s="95">
        <v>0</v>
      </c>
      <c r="AF176" s="95">
        <v>0</v>
      </c>
      <c r="AG176" s="95">
        <v>0</v>
      </c>
      <c r="AH176" s="95">
        <v>0</v>
      </c>
      <c r="AI176" s="95">
        <v>0</v>
      </c>
      <c r="AJ176" s="95">
        <v>0</v>
      </c>
      <c r="AK176" s="95">
        <v>0</v>
      </c>
      <c r="AL176" s="95">
        <v>0</v>
      </c>
      <c r="AM176" s="95">
        <v>0</v>
      </c>
      <c r="AN176" s="95">
        <v>0</v>
      </c>
      <c r="AO176" s="95">
        <v>0</v>
      </c>
      <c r="AP176" s="95">
        <v>0</v>
      </c>
      <c r="AQ176" s="95">
        <v>7734.2244700000001</v>
      </c>
      <c r="AR176" s="160">
        <v>3.2667581770977255E-2</v>
      </c>
    </row>
    <row r="177" spans="1:44">
      <c r="A177" s="100" t="s">
        <v>722</v>
      </c>
      <c r="B177" s="95">
        <v>0</v>
      </c>
      <c r="C177" s="95">
        <v>3500</v>
      </c>
      <c r="D177" s="95">
        <v>0</v>
      </c>
      <c r="E177" s="95">
        <v>0</v>
      </c>
      <c r="F177" s="95">
        <v>0</v>
      </c>
      <c r="G177" s="95">
        <v>0</v>
      </c>
      <c r="H177" s="95">
        <v>0</v>
      </c>
      <c r="I177" s="95">
        <v>0</v>
      </c>
      <c r="J177" s="95">
        <v>0</v>
      </c>
      <c r="K177" s="95">
        <v>0</v>
      </c>
      <c r="L177" s="95">
        <v>0</v>
      </c>
      <c r="M177" s="95">
        <v>0</v>
      </c>
      <c r="N177" s="95">
        <v>0</v>
      </c>
      <c r="O177" s="95">
        <v>0</v>
      </c>
      <c r="P177" s="95">
        <v>0</v>
      </c>
      <c r="Q177" s="95">
        <v>0</v>
      </c>
      <c r="R177" s="95">
        <v>0</v>
      </c>
      <c r="S177" s="95">
        <v>0</v>
      </c>
      <c r="T177" s="95">
        <v>0</v>
      </c>
      <c r="U177" s="95">
        <v>0</v>
      </c>
      <c r="V177" s="95">
        <v>0</v>
      </c>
      <c r="W177" s="95">
        <v>0</v>
      </c>
      <c r="X177" s="95">
        <v>0</v>
      </c>
      <c r="Y177" s="95">
        <v>0</v>
      </c>
      <c r="Z177" s="95">
        <v>0</v>
      </c>
      <c r="AA177" s="95">
        <v>0</v>
      </c>
      <c r="AB177" s="95">
        <v>0</v>
      </c>
      <c r="AC177" s="95">
        <v>0</v>
      </c>
      <c r="AD177" s="95">
        <v>0</v>
      </c>
      <c r="AE177" s="95">
        <v>0</v>
      </c>
      <c r="AF177" s="95">
        <v>0</v>
      </c>
      <c r="AG177" s="95">
        <v>0</v>
      </c>
      <c r="AH177" s="95">
        <v>0</v>
      </c>
      <c r="AI177" s="95">
        <v>0</v>
      </c>
      <c r="AJ177" s="95">
        <v>0</v>
      </c>
      <c r="AK177" s="95">
        <v>0</v>
      </c>
      <c r="AL177" s="95">
        <v>0</v>
      </c>
      <c r="AM177" s="95">
        <v>0</v>
      </c>
      <c r="AN177" s="95">
        <v>0</v>
      </c>
      <c r="AO177" s="95">
        <v>0</v>
      </c>
      <c r="AP177" s="95">
        <v>0</v>
      </c>
      <c r="AQ177" s="95">
        <v>3500</v>
      </c>
      <c r="AR177" s="160">
        <v>1.4783193407679879E-2</v>
      </c>
    </row>
    <row r="178" spans="1:44">
      <c r="A178" s="100" t="s">
        <v>723</v>
      </c>
      <c r="B178" s="95">
        <v>0</v>
      </c>
      <c r="C178" s="95">
        <v>6815</v>
      </c>
      <c r="D178" s="95">
        <v>0</v>
      </c>
      <c r="E178" s="95">
        <v>3430</v>
      </c>
      <c r="F178" s="95">
        <v>0</v>
      </c>
      <c r="G178" s="95">
        <v>0</v>
      </c>
      <c r="H178" s="95">
        <v>0</v>
      </c>
      <c r="I178" s="95">
        <v>0</v>
      </c>
      <c r="J178" s="95">
        <v>0</v>
      </c>
      <c r="K178" s="95">
        <v>0</v>
      </c>
      <c r="L178" s="95">
        <v>0</v>
      </c>
      <c r="M178" s="95">
        <v>0</v>
      </c>
      <c r="N178" s="95">
        <v>1600</v>
      </c>
      <c r="O178" s="95">
        <v>0</v>
      </c>
      <c r="P178" s="95">
        <v>0</v>
      </c>
      <c r="Q178" s="95">
        <v>0</v>
      </c>
      <c r="R178" s="95">
        <v>0</v>
      </c>
      <c r="S178" s="95">
        <v>0</v>
      </c>
      <c r="T178" s="95">
        <v>0</v>
      </c>
      <c r="U178" s="95">
        <v>0</v>
      </c>
      <c r="V178" s="95">
        <v>0</v>
      </c>
      <c r="W178" s="95">
        <v>0</v>
      </c>
      <c r="X178" s="95">
        <v>0</v>
      </c>
      <c r="Y178" s="95">
        <v>0</v>
      </c>
      <c r="Z178" s="95">
        <v>0</v>
      </c>
      <c r="AA178" s="95">
        <v>0</v>
      </c>
      <c r="AB178" s="95">
        <v>0</v>
      </c>
      <c r="AC178" s="95">
        <v>0</v>
      </c>
      <c r="AD178" s="95">
        <v>0</v>
      </c>
      <c r="AE178" s="95">
        <v>0</v>
      </c>
      <c r="AF178" s="95">
        <v>0</v>
      </c>
      <c r="AG178" s="95">
        <v>0</v>
      </c>
      <c r="AH178" s="95">
        <v>0</v>
      </c>
      <c r="AI178" s="95">
        <v>0</v>
      </c>
      <c r="AJ178" s="95">
        <v>0</v>
      </c>
      <c r="AK178" s="95">
        <v>0</v>
      </c>
      <c r="AL178" s="95">
        <v>0</v>
      </c>
      <c r="AM178" s="95">
        <v>0</v>
      </c>
      <c r="AN178" s="95">
        <v>0</v>
      </c>
      <c r="AO178" s="95">
        <v>0</v>
      </c>
      <c r="AP178" s="95">
        <v>0</v>
      </c>
      <c r="AQ178" s="95">
        <v>11845</v>
      </c>
      <c r="AR178" s="160">
        <v>5.003055026113376E-2</v>
      </c>
    </row>
    <row r="179" spans="1:44">
      <c r="A179" s="100" t="s">
        <v>724</v>
      </c>
      <c r="B179" s="95">
        <v>2511.6160199999999</v>
      </c>
      <c r="C179" s="95">
        <v>8072.0874999999996</v>
      </c>
      <c r="D179" s="95">
        <v>706.58</v>
      </c>
      <c r="E179" s="95">
        <v>0</v>
      </c>
      <c r="F179" s="95">
        <v>693</v>
      </c>
      <c r="G179" s="95">
        <v>0</v>
      </c>
      <c r="H179" s="95">
        <v>0</v>
      </c>
      <c r="I179" s="95">
        <v>0</v>
      </c>
      <c r="J179" s="95">
        <v>0</v>
      </c>
      <c r="K179" s="95">
        <v>0</v>
      </c>
      <c r="L179" s="95">
        <v>0</v>
      </c>
      <c r="M179" s="95">
        <v>0</v>
      </c>
      <c r="N179" s="95">
        <v>0</v>
      </c>
      <c r="O179" s="95">
        <v>1100</v>
      </c>
      <c r="P179" s="95">
        <v>0</v>
      </c>
      <c r="Q179" s="95">
        <v>0</v>
      </c>
      <c r="R179" s="95">
        <v>0</v>
      </c>
      <c r="S179" s="95">
        <v>0</v>
      </c>
      <c r="T179" s="95">
        <v>0</v>
      </c>
      <c r="U179" s="95">
        <v>2320</v>
      </c>
      <c r="V179" s="95">
        <v>0</v>
      </c>
      <c r="W179" s="95">
        <v>0</v>
      </c>
      <c r="X179" s="95">
        <v>0</v>
      </c>
      <c r="Y179" s="95">
        <v>0</v>
      </c>
      <c r="Z179" s="95">
        <v>1429.59</v>
      </c>
      <c r="AA179" s="95">
        <v>694</v>
      </c>
      <c r="AB179" s="95">
        <v>0</v>
      </c>
      <c r="AC179" s="95">
        <v>3847</v>
      </c>
      <c r="AD179" s="95">
        <v>0</v>
      </c>
      <c r="AE179" s="95">
        <v>0</v>
      </c>
      <c r="AF179" s="95">
        <v>0</v>
      </c>
      <c r="AG179" s="95">
        <v>0</v>
      </c>
      <c r="AH179" s="95">
        <v>0</v>
      </c>
      <c r="AI179" s="95">
        <v>0</v>
      </c>
      <c r="AJ179" s="95">
        <v>700</v>
      </c>
      <c r="AK179" s="95">
        <v>0</v>
      </c>
      <c r="AL179" s="95">
        <v>0</v>
      </c>
      <c r="AM179" s="95">
        <v>0</v>
      </c>
      <c r="AN179" s="95">
        <v>0</v>
      </c>
      <c r="AO179" s="95">
        <v>0</v>
      </c>
      <c r="AP179" s="95">
        <v>0</v>
      </c>
      <c r="AQ179" s="95">
        <v>22073.873520000001</v>
      </c>
      <c r="AR179" s="160">
        <v>9.3234954715092411E-2</v>
      </c>
    </row>
    <row r="180" spans="1:44">
      <c r="A180" s="100" t="s">
        <v>725</v>
      </c>
      <c r="B180" s="95">
        <v>8539.8832500000008</v>
      </c>
      <c r="C180" s="95">
        <v>7583.4305599999998</v>
      </c>
      <c r="D180" s="95">
        <v>384.16</v>
      </c>
      <c r="E180" s="95">
        <v>861.5</v>
      </c>
      <c r="F180" s="95">
        <v>0</v>
      </c>
      <c r="G180" s="95">
        <v>961</v>
      </c>
      <c r="H180" s="95">
        <v>0</v>
      </c>
      <c r="I180" s="95">
        <v>0</v>
      </c>
      <c r="J180" s="95">
        <v>0</v>
      </c>
      <c r="K180" s="95">
        <v>0</v>
      </c>
      <c r="L180" s="95">
        <v>0</v>
      </c>
      <c r="M180" s="95">
        <v>350</v>
      </c>
      <c r="N180" s="95">
        <v>1886.2</v>
      </c>
      <c r="O180" s="95">
        <v>421.61099999999999</v>
      </c>
      <c r="P180" s="95">
        <v>0</v>
      </c>
      <c r="Q180" s="95">
        <v>555.20000000000005</v>
      </c>
      <c r="R180" s="95">
        <v>0</v>
      </c>
      <c r="S180" s="95">
        <v>500</v>
      </c>
      <c r="T180" s="95">
        <v>641.24</v>
      </c>
      <c r="U180" s="95">
        <v>851.04425000000003</v>
      </c>
      <c r="V180" s="95">
        <v>0</v>
      </c>
      <c r="W180" s="95">
        <v>400</v>
      </c>
      <c r="X180" s="95">
        <v>0</v>
      </c>
      <c r="Y180" s="95">
        <v>0</v>
      </c>
      <c r="Z180" s="95">
        <v>1532.2125900000001</v>
      </c>
      <c r="AA180" s="95">
        <v>500</v>
      </c>
      <c r="AB180" s="95">
        <v>892.35406999999998</v>
      </c>
      <c r="AC180" s="95">
        <v>2902.5</v>
      </c>
      <c r="AD180" s="95">
        <v>0</v>
      </c>
      <c r="AE180" s="95">
        <v>0</v>
      </c>
      <c r="AF180" s="95">
        <v>0</v>
      </c>
      <c r="AG180" s="95">
        <v>0</v>
      </c>
      <c r="AH180" s="95">
        <v>917</v>
      </c>
      <c r="AI180" s="95">
        <v>0</v>
      </c>
      <c r="AJ180" s="95">
        <v>0</v>
      </c>
      <c r="AK180" s="95">
        <v>0</v>
      </c>
      <c r="AL180" s="95">
        <v>0</v>
      </c>
      <c r="AM180" s="95">
        <v>0</v>
      </c>
      <c r="AN180" s="95">
        <v>0</v>
      </c>
      <c r="AO180" s="95">
        <v>0</v>
      </c>
      <c r="AP180" s="95">
        <v>0</v>
      </c>
      <c r="AQ180" s="95">
        <v>30679.335719999999</v>
      </c>
      <c r="AR180" s="160">
        <v>0.12958244387654339</v>
      </c>
    </row>
    <row r="181" spans="1:44">
      <c r="A181" s="100" t="s">
        <v>726</v>
      </c>
      <c r="B181" s="95">
        <v>10838.213089999999</v>
      </c>
      <c r="C181" s="95">
        <v>6058.7750500000002</v>
      </c>
      <c r="D181" s="95">
        <v>2831.8033399999999</v>
      </c>
      <c r="E181" s="95">
        <v>0</v>
      </c>
      <c r="F181" s="95">
        <v>577.6</v>
      </c>
      <c r="G181" s="95">
        <v>520</v>
      </c>
      <c r="H181" s="95">
        <v>626.84549000000004</v>
      </c>
      <c r="I181" s="95">
        <v>1083.03882</v>
      </c>
      <c r="J181" s="95">
        <v>792.6925</v>
      </c>
      <c r="K181" s="95">
        <v>0</v>
      </c>
      <c r="L181" s="95">
        <v>0</v>
      </c>
      <c r="M181" s="95">
        <v>288</v>
      </c>
      <c r="N181" s="95">
        <v>1974</v>
      </c>
      <c r="O181" s="95">
        <v>528.4</v>
      </c>
      <c r="P181" s="95">
        <v>300</v>
      </c>
      <c r="Q181" s="95">
        <v>0</v>
      </c>
      <c r="R181" s="95">
        <v>803</v>
      </c>
      <c r="S181" s="95">
        <v>210</v>
      </c>
      <c r="T181" s="95">
        <v>612.625</v>
      </c>
      <c r="U181" s="95">
        <v>1096.50044</v>
      </c>
      <c r="V181" s="95">
        <v>421.42707000000001</v>
      </c>
      <c r="W181" s="95">
        <v>215</v>
      </c>
      <c r="X181" s="95">
        <v>268.11</v>
      </c>
      <c r="Y181" s="95">
        <v>0</v>
      </c>
      <c r="Z181" s="95">
        <v>1588.7988400000002</v>
      </c>
      <c r="AA181" s="95">
        <v>0</v>
      </c>
      <c r="AB181" s="95">
        <v>740</v>
      </c>
      <c r="AC181" s="95">
        <v>1393</v>
      </c>
      <c r="AD181" s="95">
        <v>0</v>
      </c>
      <c r="AE181" s="95">
        <v>0</v>
      </c>
      <c r="AF181" s="95">
        <v>0</v>
      </c>
      <c r="AG181" s="95">
        <v>0</v>
      </c>
      <c r="AH181" s="95">
        <v>1114.7887599999999</v>
      </c>
      <c r="AI181" s="95">
        <v>250</v>
      </c>
      <c r="AJ181" s="95">
        <v>0</v>
      </c>
      <c r="AK181" s="95">
        <v>0</v>
      </c>
      <c r="AL181" s="95">
        <v>0</v>
      </c>
      <c r="AM181" s="95">
        <v>0</v>
      </c>
      <c r="AN181" s="95">
        <v>250</v>
      </c>
      <c r="AO181" s="95">
        <v>0</v>
      </c>
      <c r="AP181" s="95">
        <v>0</v>
      </c>
      <c r="AQ181" s="95">
        <v>35382.618399999999</v>
      </c>
      <c r="AR181" s="160">
        <v>0.14944802602209509</v>
      </c>
    </row>
    <row r="182" spans="1:44">
      <c r="A182" s="100" t="s">
        <v>727</v>
      </c>
      <c r="B182" s="95">
        <v>6175.6868099999992</v>
      </c>
      <c r="C182" s="95">
        <v>4450.5182500000001</v>
      </c>
      <c r="D182" s="95">
        <v>2260.7964400000001</v>
      </c>
      <c r="E182" s="95">
        <v>155.22767000000002</v>
      </c>
      <c r="F182" s="95">
        <v>650.48231999999996</v>
      </c>
      <c r="G182" s="95">
        <v>757.73199999999997</v>
      </c>
      <c r="H182" s="95">
        <v>456.58</v>
      </c>
      <c r="I182" s="95">
        <v>460.39443999999997</v>
      </c>
      <c r="J182" s="95">
        <v>335</v>
      </c>
      <c r="K182" s="95">
        <v>753.25</v>
      </c>
      <c r="L182" s="95">
        <v>0</v>
      </c>
      <c r="M182" s="95">
        <v>624.20000000000005</v>
      </c>
      <c r="N182" s="95">
        <v>3015.57312</v>
      </c>
      <c r="O182" s="95">
        <v>544</v>
      </c>
      <c r="P182" s="95">
        <v>200</v>
      </c>
      <c r="Q182" s="95">
        <v>297</v>
      </c>
      <c r="R182" s="95">
        <v>0</v>
      </c>
      <c r="S182" s="95">
        <v>458.64062000000001</v>
      </c>
      <c r="T182" s="95">
        <v>805</v>
      </c>
      <c r="U182" s="95">
        <v>150</v>
      </c>
      <c r="V182" s="95">
        <v>0</v>
      </c>
      <c r="W182" s="95">
        <v>314.59102000000001</v>
      </c>
      <c r="X182" s="95">
        <v>1310.2464199999999</v>
      </c>
      <c r="Y182" s="95">
        <v>280</v>
      </c>
      <c r="Z182" s="95">
        <v>771.16</v>
      </c>
      <c r="AA182" s="95">
        <v>160</v>
      </c>
      <c r="AB182" s="95">
        <v>2226.7399999999998</v>
      </c>
      <c r="AC182" s="95">
        <v>1069</v>
      </c>
      <c r="AD182" s="95">
        <v>0</v>
      </c>
      <c r="AE182" s="95">
        <v>600</v>
      </c>
      <c r="AF182" s="95">
        <v>0</v>
      </c>
      <c r="AG182" s="95">
        <v>0</v>
      </c>
      <c r="AH182" s="95">
        <v>1060.001</v>
      </c>
      <c r="AI182" s="95">
        <v>0</v>
      </c>
      <c r="AJ182" s="95">
        <v>988</v>
      </c>
      <c r="AK182" s="95">
        <v>0</v>
      </c>
      <c r="AL182" s="95">
        <v>0</v>
      </c>
      <c r="AM182" s="95">
        <v>0</v>
      </c>
      <c r="AN182" s="95">
        <v>0</v>
      </c>
      <c r="AO182" s="95">
        <v>0</v>
      </c>
      <c r="AP182" s="95">
        <v>0</v>
      </c>
      <c r="AQ182" s="95">
        <v>31329.820110000001</v>
      </c>
      <c r="AR182" s="160">
        <v>0.13232994003255671</v>
      </c>
    </row>
    <row r="183" spans="1:44">
      <c r="A183" s="100" t="s">
        <v>728</v>
      </c>
      <c r="B183" s="95">
        <v>3631.5954500000003</v>
      </c>
      <c r="C183" s="95">
        <v>3572.2988799999998</v>
      </c>
      <c r="D183" s="95">
        <v>625.6</v>
      </c>
      <c r="E183" s="95">
        <v>0</v>
      </c>
      <c r="F183" s="95">
        <v>459.48484999999999</v>
      </c>
      <c r="G183" s="95">
        <v>326.19378</v>
      </c>
      <c r="H183" s="95">
        <v>617.54</v>
      </c>
      <c r="I183" s="95">
        <v>379.03922999999998</v>
      </c>
      <c r="J183" s="95">
        <v>116</v>
      </c>
      <c r="K183" s="95">
        <v>322.81690999999995</v>
      </c>
      <c r="L183" s="95">
        <v>0</v>
      </c>
      <c r="M183" s="95">
        <v>334</v>
      </c>
      <c r="N183" s="95">
        <v>1175.0629199999998</v>
      </c>
      <c r="O183" s="95">
        <v>213.9</v>
      </c>
      <c r="P183" s="95">
        <v>0</v>
      </c>
      <c r="Q183" s="95">
        <v>103.8</v>
      </c>
      <c r="R183" s="95">
        <v>265</v>
      </c>
      <c r="S183" s="95">
        <v>130</v>
      </c>
      <c r="T183" s="95">
        <v>572.02824999999996</v>
      </c>
      <c r="U183" s="95">
        <v>0</v>
      </c>
      <c r="V183" s="95">
        <v>130</v>
      </c>
      <c r="W183" s="95">
        <v>105.72287</v>
      </c>
      <c r="X183" s="95">
        <v>227</v>
      </c>
      <c r="Y183" s="95">
        <v>231.05510000000001</v>
      </c>
      <c r="Z183" s="95">
        <v>257.2</v>
      </c>
      <c r="AA183" s="95">
        <v>117.56</v>
      </c>
      <c r="AB183" s="95">
        <v>1169.42</v>
      </c>
      <c r="AC183" s="95">
        <v>598.03019999999992</v>
      </c>
      <c r="AD183" s="95">
        <v>126.52292</v>
      </c>
      <c r="AE183" s="95">
        <v>117.49888</v>
      </c>
      <c r="AF183" s="95">
        <v>0</v>
      </c>
      <c r="AG183" s="95">
        <v>0</v>
      </c>
      <c r="AH183" s="95">
        <v>358.14278000000002</v>
      </c>
      <c r="AI183" s="95">
        <v>105</v>
      </c>
      <c r="AJ183" s="95">
        <v>110</v>
      </c>
      <c r="AK183" s="95">
        <v>0</v>
      </c>
      <c r="AL183" s="95">
        <v>0</v>
      </c>
      <c r="AM183" s="95">
        <v>0</v>
      </c>
      <c r="AN183" s="95">
        <v>105.19652000000001</v>
      </c>
      <c r="AO183" s="95">
        <v>0</v>
      </c>
      <c r="AP183" s="95">
        <v>135</v>
      </c>
      <c r="AQ183" s="95">
        <v>16737.70954</v>
      </c>
      <c r="AR183" s="160">
        <v>7.0696227808968171E-2</v>
      </c>
    </row>
    <row r="184" spans="1:44">
      <c r="A184" s="100" t="s">
        <v>729</v>
      </c>
      <c r="B184" s="95">
        <v>6778.3426399999998</v>
      </c>
      <c r="C184" s="95">
        <v>5856.1642499999998</v>
      </c>
      <c r="D184" s="95">
        <v>982.54763000000003</v>
      </c>
      <c r="E184" s="95">
        <v>0</v>
      </c>
      <c r="F184" s="95">
        <v>335.84254999999996</v>
      </c>
      <c r="G184" s="95">
        <v>1113.46884</v>
      </c>
      <c r="H184" s="95">
        <v>1042.0024100000001</v>
      </c>
      <c r="I184" s="95">
        <v>785.97799999999995</v>
      </c>
      <c r="J184" s="95">
        <v>170.53642000000002</v>
      </c>
      <c r="K184" s="95">
        <v>600.71987999999999</v>
      </c>
      <c r="L184" s="95">
        <v>90</v>
      </c>
      <c r="M184" s="95">
        <v>648.66600000000005</v>
      </c>
      <c r="N184" s="95">
        <v>2684.8962999999999</v>
      </c>
      <c r="O184" s="95">
        <v>746.72815000000003</v>
      </c>
      <c r="P184" s="95">
        <v>845.04167000000007</v>
      </c>
      <c r="Q184" s="95">
        <v>0</v>
      </c>
      <c r="R184" s="95">
        <v>563.42082999999991</v>
      </c>
      <c r="S184" s="95">
        <v>100.00005</v>
      </c>
      <c r="T184" s="95">
        <v>1091.7831899999999</v>
      </c>
      <c r="U184" s="95">
        <v>354.19476000000003</v>
      </c>
      <c r="V184" s="95">
        <v>186</v>
      </c>
      <c r="W184" s="95">
        <v>663.37787000000003</v>
      </c>
      <c r="X184" s="95">
        <v>594.77</v>
      </c>
      <c r="Y184" s="95">
        <v>775.13927999999999</v>
      </c>
      <c r="Z184" s="95">
        <v>303.47229999999996</v>
      </c>
      <c r="AA184" s="95">
        <v>100</v>
      </c>
      <c r="AB184" s="95">
        <v>1821.828</v>
      </c>
      <c r="AC184" s="95">
        <v>701.50760000000002</v>
      </c>
      <c r="AD184" s="95">
        <v>100</v>
      </c>
      <c r="AE184" s="95">
        <v>1150</v>
      </c>
      <c r="AF184" s="95">
        <v>70</v>
      </c>
      <c r="AG184" s="95">
        <v>0</v>
      </c>
      <c r="AH184" s="95">
        <v>1000</v>
      </c>
      <c r="AI184" s="95">
        <v>202.9</v>
      </c>
      <c r="AJ184" s="95">
        <v>95</v>
      </c>
      <c r="AK184" s="95">
        <v>0</v>
      </c>
      <c r="AL184" s="95">
        <v>98.624369999999999</v>
      </c>
      <c r="AM184" s="95">
        <v>0</v>
      </c>
      <c r="AN184" s="95">
        <v>550</v>
      </c>
      <c r="AO184" s="95">
        <v>0</v>
      </c>
      <c r="AP184" s="95">
        <v>70</v>
      </c>
      <c r="AQ184" s="95">
        <v>33272.952989999998</v>
      </c>
      <c r="AR184" s="160">
        <v>0.14053728551308869</v>
      </c>
    </row>
    <row r="185" spans="1:44">
      <c r="A185" s="100" t="s">
        <v>730</v>
      </c>
      <c r="B185" s="95">
        <v>6314.0160500000002</v>
      </c>
      <c r="C185" s="95">
        <v>3788.7817500000001</v>
      </c>
      <c r="D185" s="95">
        <v>295.63182</v>
      </c>
      <c r="E185" s="95">
        <v>41.16</v>
      </c>
      <c r="F185" s="95">
        <v>457.36609000000004</v>
      </c>
      <c r="G185" s="95">
        <v>753.54290000000003</v>
      </c>
      <c r="H185" s="95">
        <v>1111.5008700000001</v>
      </c>
      <c r="I185" s="95">
        <v>1357.28755</v>
      </c>
      <c r="J185" s="95">
        <v>297.22500000000002</v>
      </c>
      <c r="K185" s="95">
        <v>573.73362999999995</v>
      </c>
      <c r="L185" s="95">
        <v>306.29621000000003</v>
      </c>
      <c r="M185" s="95">
        <v>500.06</v>
      </c>
      <c r="N185" s="95">
        <v>2516.7736400000003</v>
      </c>
      <c r="O185" s="95">
        <v>660.71587999999997</v>
      </c>
      <c r="P185" s="95">
        <v>612.75043000000005</v>
      </c>
      <c r="Q185" s="95">
        <v>115.6</v>
      </c>
      <c r="R185" s="95">
        <v>641.31614999999999</v>
      </c>
      <c r="S185" s="95">
        <v>60</v>
      </c>
      <c r="T185" s="95">
        <v>981.50731000000007</v>
      </c>
      <c r="U185" s="95">
        <v>523.67330000000004</v>
      </c>
      <c r="V185" s="95">
        <v>67.012389999999996</v>
      </c>
      <c r="W185" s="95">
        <v>533.42691000000002</v>
      </c>
      <c r="X185" s="95">
        <v>50</v>
      </c>
      <c r="Y185" s="95">
        <v>821.03800000000001</v>
      </c>
      <c r="Z185" s="95">
        <v>551.34814000000006</v>
      </c>
      <c r="AA185" s="95">
        <v>48</v>
      </c>
      <c r="AB185" s="95">
        <v>1408.7925500000001</v>
      </c>
      <c r="AC185" s="95">
        <v>640.54650000000004</v>
      </c>
      <c r="AD185" s="95">
        <v>65.5</v>
      </c>
      <c r="AE185" s="95">
        <v>569.88000999999997</v>
      </c>
      <c r="AF185" s="95">
        <v>0</v>
      </c>
      <c r="AG185" s="95">
        <v>117.75147</v>
      </c>
      <c r="AH185" s="95">
        <v>731.20137</v>
      </c>
      <c r="AI185" s="95">
        <v>207.54746</v>
      </c>
      <c r="AJ185" s="95">
        <v>40</v>
      </c>
      <c r="AK185" s="95">
        <v>0</v>
      </c>
      <c r="AL185" s="95">
        <v>0</v>
      </c>
      <c r="AM185" s="95">
        <v>0</v>
      </c>
      <c r="AN185" s="95">
        <v>403.75</v>
      </c>
      <c r="AO185" s="95">
        <v>0</v>
      </c>
      <c r="AP185" s="95">
        <v>0</v>
      </c>
      <c r="AQ185" s="95">
        <v>28164.733379999998</v>
      </c>
      <c r="AR185" s="160">
        <v>0.1189613430949364</v>
      </c>
    </row>
    <row r="186" spans="1:44">
      <c r="A186" s="100" t="s">
        <v>731</v>
      </c>
      <c r="B186" s="95">
        <v>3151.4258599999998</v>
      </c>
      <c r="C186" s="95">
        <v>2475.7092000000002</v>
      </c>
      <c r="D186" s="95">
        <v>163.48404000000002</v>
      </c>
      <c r="E186" s="95">
        <v>27.8</v>
      </c>
      <c r="F186" s="95">
        <v>275.65096</v>
      </c>
      <c r="G186" s="95">
        <v>286.80734000000001</v>
      </c>
      <c r="H186" s="95">
        <v>479.50605000000002</v>
      </c>
      <c r="I186" s="95">
        <v>573.20606999999995</v>
      </c>
      <c r="J186" s="95">
        <v>153.44999999999999</v>
      </c>
      <c r="K186" s="95">
        <v>137.37854000000002</v>
      </c>
      <c r="L186" s="95">
        <v>200.99879000000001</v>
      </c>
      <c r="M186" s="95">
        <v>211.64500000000001</v>
      </c>
      <c r="N186" s="95">
        <v>1273.38444</v>
      </c>
      <c r="O186" s="95">
        <v>219.9</v>
      </c>
      <c r="P186" s="95">
        <v>349.15109999999999</v>
      </c>
      <c r="Q186" s="95">
        <v>47.839580000000005</v>
      </c>
      <c r="R186" s="95">
        <v>396.93708000000004</v>
      </c>
      <c r="S186" s="95">
        <v>65.344859999999997</v>
      </c>
      <c r="T186" s="95">
        <v>721.06524000000002</v>
      </c>
      <c r="U186" s="95">
        <v>405.59877</v>
      </c>
      <c r="V186" s="95">
        <v>25.865320000000001</v>
      </c>
      <c r="W186" s="95">
        <v>779.17418999999995</v>
      </c>
      <c r="X186" s="95">
        <v>241.45</v>
      </c>
      <c r="Y186" s="95">
        <v>175.8</v>
      </c>
      <c r="Z186" s="95">
        <v>108.18591000000001</v>
      </c>
      <c r="AA186" s="95">
        <v>93.047339999999991</v>
      </c>
      <c r="AB186" s="95">
        <v>736.55079000000001</v>
      </c>
      <c r="AC186" s="95">
        <v>552.65982999999994</v>
      </c>
      <c r="AD186" s="95">
        <v>0</v>
      </c>
      <c r="AE186" s="95">
        <v>292.44625000000002</v>
      </c>
      <c r="AF186" s="95">
        <v>25.834400000000002</v>
      </c>
      <c r="AG186" s="95">
        <v>31.836130000000001</v>
      </c>
      <c r="AH186" s="95">
        <v>486.07283000000001</v>
      </c>
      <c r="AI186" s="95">
        <v>40.751480000000001</v>
      </c>
      <c r="AJ186" s="95">
        <v>92</v>
      </c>
      <c r="AK186" s="95">
        <v>0</v>
      </c>
      <c r="AL186" s="95">
        <v>58</v>
      </c>
      <c r="AM186" s="95">
        <v>0</v>
      </c>
      <c r="AN186" s="95">
        <v>72.53</v>
      </c>
      <c r="AO186" s="95">
        <v>0</v>
      </c>
      <c r="AP186" s="95">
        <v>7</v>
      </c>
      <c r="AQ186" s="95">
        <v>15435.48739</v>
      </c>
      <c r="AR186" s="160">
        <v>6.5195941550906827E-2</v>
      </c>
    </row>
    <row r="187" spans="1:44">
      <c r="A187" s="100" t="s">
        <v>732</v>
      </c>
      <c r="B187" s="95">
        <v>115.07102999999999</v>
      </c>
      <c r="C187" s="95">
        <v>167.08536999999998</v>
      </c>
      <c r="D187" s="95">
        <v>0</v>
      </c>
      <c r="E187" s="95">
        <v>0</v>
      </c>
      <c r="F187" s="95">
        <v>5.2979599999999998</v>
      </c>
      <c r="G187" s="95">
        <v>5</v>
      </c>
      <c r="H187" s="95">
        <v>5</v>
      </c>
      <c r="I187" s="95">
        <v>17.31561</v>
      </c>
      <c r="J187" s="95">
        <v>21.78</v>
      </c>
      <c r="K187" s="95">
        <v>0</v>
      </c>
      <c r="L187" s="95">
        <v>6.6611400000000005</v>
      </c>
      <c r="M187" s="95">
        <v>0</v>
      </c>
      <c r="N187" s="95">
        <v>21.273</v>
      </c>
      <c r="O187" s="95">
        <v>5</v>
      </c>
      <c r="P187" s="95">
        <v>16.3</v>
      </c>
      <c r="Q187" s="95">
        <v>13.72</v>
      </c>
      <c r="R187" s="95">
        <v>4</v>
      </c>
      <c r="S187" s="95">
        <v>0</v>
      </c>
      <c r="T187" s="95">
        <v>11.51886</v>
      </c>
      <c r="U187" s="95">
        <v>0</v>
      </c>
      <c r="V187" s="95">
        <v>0</v>
      </c>
      <c r="W187" s="95">
        <v>20.414020000000001</v>
      </c>
      <c r="X187" s="95">
        <v>6.0359999999999996</v>
      </c>
      <c r="Y187" s="95">
        <v>20.802</v>
      </c>
      <c r="Z187" s="95">
        <v>5.5</v>
      </c>
      <c r="AA187" s="95">
        <v>0</v>
      </c>
      <c r="AB187" s="95">
        <v>10.86</v>
      </c>
      <c r="AC187" s="95">
        <v>6</v>
      </c>
      <c r="AD187" s="95">
        <v>0</v>
      </c>
      <c r="AE187" s="95">
        <v>0</v>
      </c>
      <c r="AF187" s="95">
        <v>0</v>
      </c>
      <c r="AG187" s="95">
        <v>0</v>
      </c>
      <c r="AH187" s="95">
        <v>5.77</v>
      </c>
      <c r="AI187" s="95">
        <v>0</v>
      </c>
      <c r="AJ187" s="95">
        <v>0</v>
      </c>
      <c r="AK187" s="95">
        <v>0</v>
      </c>
      <c r="AL187" s="95">
        <v>0</v>
      </c>
      <c r="AM187" s="95">
        <v>0</v>
      </c>
      <c r="AN187" s="95">
        <v>0</v>
      </c>
      <c r="AO187" s="95">
        <v>0</v>
      </c>
      <c r="AP187" s="95">
        <v>0</v>
      </c>
      <c r="AQ187" s="95">
        <v>490.40499</v>
      </c>
      <c r="AR187" s="160">
        <v>2.0713576615032335E-3</v>
      </c>
    </row>
    <row r="188" spans="1:44">
      <c r="A188" s="100" t="s">
        <v>733</v>
      </c>
      <c r="B188" s="95">
        <v>7.7893100000000004</v>
      </c>
      <c r="C188" s="95">
        <v>12.42</v>
      </c>
      <c r="D188" s="95">
        <v>0</v>
      </c>
      <c r="E188" s="95">
        <v>0</v>
      </c>
      <c r="F188" s="95">
        <v>1</v>
      </c>
      <c r="G188" s="95">
        <v>0</v>
      </c>
      <c r="H188" s="95">
        <v>0</v>
      </c>
      <c r="I188" s="95">
        <v>0</v>
      </c>
      <c r="J188" s="95">
        <v>3</v>
      </c>
      <c r="K188" s="95">
        <v>0</v>
      </c>
      <c r="L188" s="95">
        <v>0</v>
      </c>
      <c r="M188" s="95">
        <v>0</v>
      </c>
      <c r="N188" s="95">
        <v>0</v>
      </c>
      <c r="O188" s="95">
        <v>0</v>
      </c>
      <c r="P188" s="95">
        <v>0</v>
      </c>
      <c r="Q188" s="95">
        <v>0</v>
      </c>
      <c r="R188" s="95">
        <v>0</v>
      </c>
      <c r="S188" s="95">
        <v>0</v>
      </c>
      <c r="T188" s="95">
        <v>75.971429999999998</v>
      </c>
      <c r="U188" s="95">
        <v>3</v>
      </c>
      <c r="V188" s="95">
        <v>0</v>
      </c>
      <c r="W188" s="95">
        <v>0</v>
      </c>
      <c r="X188" s="95">
        <v>3</v>
      </c>
      <c r="Y188" s="95">
        <v>0</v>
      </c>
      <c r="Z188" s="95">
        <v>0</v>
      </c>
      <c r="AA188" s="95">
        <v>0</v>
      </c>
      <c r="AB188" s="95">
        <v>0</v>
      </c>
      <c r="AC188" s="95">
        <v>3</v>
      </c>
      <c r="AD188" s="95">
        <v>0</v>
      </c>
      <c r="AE188" s="95">
        <v>0</v>
      </c>
      <c r="AF188" s="95">
        <v>0</v>
      </c>
      <c r="AG188" s="95">
        <v>0</v>
      </c>
      <c r="AH188" s="95">
        <v>0</v>
      </c>
      <c r="AI188" s="95">
        <v>0</v>
      </c>
      <c r="AJ188" s="95">
        <v>0</v>
      </c>
      <c r="AK188" s="95">
        <v>0</v>
      </c>
      <c r="AL188" s="95">
        <v>0</v>
      </c>
      <c r="AM188" s="95">
        <v>0</v>
      </c>
      <c r="AN188" s="95">
        <v>0</v>
      </c>
      <c r="AO188" s="95">
        <v>0</v>
      </c>
      <c r="AP188" s="95">
        <v>0</v>
      </c>
      <c r="AQ188" s="95">
        <v>109.18074</v>
      </c>
      <c r="AR188" s="160">
        <v>4.6115428451817451E-4</v>
      </c>
    </row>
    <row r="189" spans="1:44">
      <c r="A189" s="72" t="s">
        <v>156</v>
      </c>
      <c r="B189" s="57">
        <v>55797.863980000002</v>
      </c>
      <c r="C189" s="57">
        <v>52352.270810000002</v>
      </c>
      <c r="D189" s="57">
        <v>8250.6032699999996</v>
      </c>
      <c r="E189" s="57">
        <v>4515.6876700000003</v>
      </c>
      <c r="F189" s="57">
        <v>3455.7247299999995</v>
      </c>
      <c r="G189" s="57">
        <v>4723.7448600000007</v>
      </c>
      <c r="H189" s="57">
        <v>4338.9748200000004</v>
      </c>
      <c r="I189" s="57">
        <v>4656.25972</v>
      </c>
      <c r="J189" s="57">
        <v>1889.6839199999999</v>
      </c>
      <c r="K189" s="57">
        <v>2387.89896</v>
      </c>
      <c r="L189" s="57">
        <v>603.95614000000012</v>
      </c>
      <c r="M189" s="57">
        <v>2956.5709999999999</v>
      </c>
      <c r="N189" s="57">
        <v>16147.163420000001</v>
      </c>
      <c r="O189" s="57">
        <v>4440.2550299999994</v>
      </c>
      <c r="P189" s="57">
        <v>2323.2432000000003</v>
      </c>
      <c r="Q189" s="57">
        <v>1133.15958</v>
      </c>
      <c r="R189" s="57">
        <v>2673.6740600000003</v>
      </c>
      <c r="S189" s="57">
        <v>1523.9855300000002</v>
      </c>
      <c r="T189" s="57">
        <v>5512.7392799999989</v>
      </c>
      <c r="U189" s="57">
        <v>5704.01152</v>
      </c>
      <c r="V189" s="57">
        <v>830.30477999999994</v>
      </c>
      <c r="W189" s="57">
        <v>3031.7068800000006</v>
      </c>
      <c r="X189" s="57">
        <v>2700.6124199999999</v>
      </c>
      <c r="Y189" s="57">
        <v>2303.8343800000002</v>
      </c>
      <c r="Z189" s="57">
        <v>6547.4677800000009</v>
      </c>
      <c r="AA189" s="57">
        <v>1712.60734</v>
      </c>
      <c r="AB189" s="57">
        <v>9006.5454099999988</v>
      </c>
      <c r="AC189" s="57">
        <v>11713.244130000001</v>
      </c>
      <c r="AD189" s="57">
        <v>292.02292</v>
      </c>
      <c r="AE189" s="57">
        <v>2729.8251399999999</v>
      </c>
      <c r="AF189" s="57">
        <v>95.834400000000002</v>
      </c>
      <c r="AG189" s="57">
        <v>149.58760000000001</v>
      </c>
      <c r="AH189" s="57">
        <v>5672.9767400000001</v>
      </c>
      <c r="AI189" s="57">
        <v>806.19893999999999</v>
      </c>
      <c r="AJ189" s="57">
        <v>2025</v>
      </c>
      <c r="AK189" s="57">
        <v>0</v>
      </c>
      <c r="AL189" s="57">
        <v>156.62437</v>
      </c>
      <c r="AM189" s="57">
        <v>0</v>
      </c>
      <c r="AN189" s="57">
        <v>1381.4765199999999</v>
      </c>
      <c r="AO189" s="57">
        <v>0</v>
      </c>
      <c r="AP189" s="57">
        <v>212</v>
      </c>
      <c r="AQ189" s="57">
        <v>236755.34125</v>
      </c>
      <c r="AR189" s="161">
        <v>1</v>
      </c>
    </row>
    <row r="190" spans="1:44">
      <c r="A190" s="54" t="s">
        <v>734</v>
      </c>
      <c r="B190" s="160">
        <v>0.23567731855764418</v>
      </c>
      <c r="C190" s="160">
        <v>0.22112392706156109</v>
      </c>
      <c r="D190" s="160">
        <v>3.4848646820127442E-2</v>
      </c>
      <c r="E190" s="160">
        <v>1.9073224055510089E-2</v>
      </c>
      <c r="F190" s="160">
        <v>1.4596184870654949E-2</v>
      </c>
      <c r="G190" s="160">
        <v>1.9952009678261062E-2</v>
      </c>
      <c r="H190" s="160">
        <v>1.8326829701460854E-2</v>
      </c>
      <c r="I190" s="160">
        <v>1.966696799918553E-2</v>
      </c>
      <c r="J190" s="160">
        <v>7.9815893910693339E-3</v>
      </c>
      <c r="K190" s="160">
        <v>1.0085934903907896E-2</v>
      </c>
      <c r="L190" s="160">
        <v>2.5509715506787964E-3</v>
      </c>
      <c r="M190" s="160">
        <v>1.2487874547582144E-2</v>
      </c>
      <c r="N190" s="160">
        <v>6.820189709236392E-2</v>
      </c>
      <c r="O190" s="160">
        <v>1.8754613967975262E-2</v>
      </c>
      <c r="P190" s="160">
        <v>9.8128438739077464E-3</v>
      </c>
      <c r="Q190" s="160">
        <v>4.7862049236872288E-3</v>
      </c>
      <c r="R190" s="160">
        <v>1.1292983068021914E-2</v>
      </c>
      <c r="S190" s="160">
        <v>6.4369636687130081E-3</v>
      </c>
      <c r="T190" s="160">
        <v>2.3284540280672544E-2</v>
      </c>
      <c r="U190" s="160">
        <v>2.4092430142798309E-2</v>
      </c>
      <c r="V190" s="160">
        <v>3.5070160428745975E-3</v>
      </c>
      <c r="W190" s="160">
        <v>1.2805231189266783E-2</v>
      </c>
      <c r="X190" s="160">
        <v>1.1406764492583543E-2</v>
      </c>
      <c r="Y190" s="160">
        <v>9.7308654910863608E-3</v>
      </c>
      <c r="Z190" s="160">
        <v>2.7654995006369264E-2</v>
      </c>
      <c r="AA190" s="160">
        <v>7.2336587253234779E-3</v>
      </c>
      <c r="AB190" s="160">
        <v>3.8041572208880416E-2</v>
      </c>
      <c r="AC190" s="160">
        <v>4.9474043830046013E-2</v>
      </c>
      <c r="AD190" s="160">
        <v>1.2334375159529795E-3</v>
      </c>
      <c r="AE190" s="160">
        <v>1.1530152289647657E-2</v>
      </c>
      <c r="AF190" s="160">
        <v>4.0478242008827332E-4</v>
      </c>
      <c r="AG190" s="160">
        <v>6.3182354919732997E-4</v>
      </c>
      <c r="AH190" s="160">
        <v>2.396134638419694E-2</v>
      </c>
      <c r="AI190" s="160">
        <v>3.4051985300247159E-3</v>
      </c>
      <c r="AJ190" s="160">
        <v>8.5531333287290727E-3</v>
      </c>
      <c r="AK190" s="160">
        <v>0</v>
      </c>
      <c r="AL190" s="160">
        <v>6.6154524401886114E-4</v>
      </c>
      <c r="AM190" s="160">
        <v>0</v>
      </c>
      <c r="AN190" s="160">
        <v>5.8350384523795824E-3</v>
      </c>
      <c r="AO190" s="160">
        <v>0</v>
      </c>
      <c r="AP190" s="160">
        <v>8.954391435508955E-4</v>
      </c>
      <c r="AQ190" s="160">
        <v>1</v>
      </c>
      <c r="AR190" s="160"/>
    </row>
    <row r="191" spans="1:44" ht="30" customHeight="1">
      <c r="A191" s="433" t="s">
        <v>1001</v>
      </c>
      <c r="B191" s="73" t="s">
        <v>65</v>
      </c>
      <c r="C191" s="73" t="s">
        <v>66</v>
      </c>
      <c r="D191" s="73" t="s">
        <v>67</v>
      </c>
      <c r="E191" s="73" t="s">
        <v>68</v>
      </c>
      <c r="F191" s="73" t="s">
        <v>69</v>
      </c>
      <c r="G191" s="73" t="s">
        <v>70</v>
      </c>
      <c r="H191" s="73" t="s">
        <v>71</v>
      </c>
      <c r="I191" s="73" t="s">
        <v>72</v>
      </c>
      <c r="J191" s="73" t="s">
        <v>73</v>
      </c>
      <c r="K191" s="73" t="s">
        <v>74</v>
      </c>
      <c r="L191" s="73" t="s">
        <v>75</v>
      </c>
      <c r="M191" s="73" t="s">
        <v>76</v>
      </c>
      <c r="N191" s="73" t="s">
        <v>77</v>
      </c>
      <c r="O191" s="73" t="s">
        <v>78</v>
      </c>
      <c r="P191" s="73" t="s">
        <v>79</v>
      </c>
      <c r="Q191" s="73" t="s">
        <v>80</v>
      </c>
      <c r="R191" s="73" t="s">
        <v>81</v>
      </c>
      <c r="S191" s="73" t="s">
        <v>82</v>
      </c>
      <c r="T191" s="73" t="s">
        <v>83</v>
      </c>
      <c r="U191" s="73" t="s">
        <v>84</v>
      </c>
      <c r="V191" s="73" t="s">
        <v>85</v>
      </c>
      <c r="W191" s="73" t="s">
        <v>86</v>
      </c>
      <c r="X191" s="73" t="s">
        <v>87</v>
      </c>
      <c r="Y191" s="73" t="s">
        <v>88</v>
      </c>
      <c r="Z191" s="73" t="s">
        <v>89</v>
      </c>
      <c r="AA191" s="73" t="s">
        <v>90</v>
      </c>
      <c r="AB191" s="73" t="s">
        <v>91</v>
      </c>
      <c r="AC191" s="73" t="s">
        <v>92</v>
      </c>
      <c r="AD191" s="73" t="s">
        <v>93</v>
      </c>
      <c r="AE191" s="73" t="s">
        <v>94</v>
      </c>
      <c r="AF191" s="73" t="s">
        <v>514</v>
      </c>
      <c r="AG191" s="73" t="s">
        <v>1266</v>
      </c>
      <c r="AH191" s="73" t="s">
        <v>1275</v>
      </c>
      <c r="AI191" s="73" t="s">
        <v>1276</v>
      </c>
      <c r="AJ191" s="73" t="s">
        <v>1286</v>
      </c>
      <c r="AK191" s="73" t="s">
        <v>1287</v>
      </c>
      <c r="AL191" s="73" t="s">
        <v>1376</v>
      </c>
      <c r="AM191" s="73" t="s">
        <v>1495</v>
      </c>
      <c r="AN191" s="73" t="s">
        <v>1408</v>
      </c>
      <c r="AO191" s="73" t="s">
        <v>1409</v>
      </c>
      <c r="AP191" s="73" t="s">
        <v>1410</v>
      </c>
      <c r="AQ191" s="176" t="s">
        <v>515</v>
      </c>
      <c r="AR191" s="309" t="s">
        <v>677</v>
      </c>
    </row>
    <row r="192" spans="1:44">
      <c r="A192" s="100" t="s">
        <v>720</v>
      </c>
      <c r="B192" s="95">
        <v>0</v>
      </c>
      <c r="C192" s="95">
        <v>0</v>
      </c>
      <c r="D192" s="95">
        <v>0</v>
      </c>
      <c r="E192" s="95">
        <v>0</v>
      </c>
      <c r="F192" s="95">
        <v>0</v>
      </c>
      <c r="G192" s="95">
        <v>0</v>
      </c>
      <c r="H192" s="95">
        <v>0</v>
      </c>
      <c r="I192" s="95">
        <v>0</v>
      </c>
      <c r="J192" s="95">
        <v>0</v>
      </c>
      <c r="K192" s="95">
        <v>0</v>
      </c>
      <c r="L192" s="95">
        <v>0</v>
      </c>
      <c r="M192" s="95">
        <v>0</v>
      </c>
      <c r="N192" s="95">
        <v>0</v>
      </c>
      <c r="O192" s="95">
        <v>0</v>
      </c>
      <c r="P192" s="95">
        <v>0</v>
      </c>
      <c r="Q192" s="95">
        <v>0</v>
      </c>
      <c r="R192" s="95">
        <v>0</v>
      </c>
      <c r="S192" s="95">
        <v>0</v>
      </c>
      <c r="T192" s="95">
        <v>0</v>
      </c>
      <c r="U192" s="95">
        <v>0</v>
      </c>
      <c r="V192" s="95">
        <v>0</v>
      </c>
      <c r="W192" s="95">
        <v>0</v>
      </c>
      <c r="X192" s="95">
        <v>0</v>
      </c>
      <c r="Y192" s="95">
        <v>0</v>
      </c>
      <c r="Z192" s="95">
        <v>0</v>
      </c>
      <c r="AA192" s="95">
        <v>0</v>
      </c>
      <c r="AB192" s="95">
        <v>0</v>
      </c>
      <c r="AC192" s="95">
        <v>0</v>
      </c>
      <c r="AD192" s="95">
        <v>0</v>
      </c>
      <c r="AE192" s="95">
        <v>0</v>
      </c>
      <c r="AF192" s="95">
        <v>0</v>
      </c>
      <c r="AG192" s="95">
        <v>0</v>
      </c>
      <c r="AH192" s="95">
        <v>0</v>
      </c>
      <c r="AI192" s="95">
        <v>0</v>
      </c>
      <c r="AJ192" s="95">
        <v>0</v>
      </c>
      <c r="AK192" s="95">
        <v>0</v>
      </c>
      <c r="AL192" s="95">
        <v>0</v>
      </c>
      <c r="AM192" s="95">
        <v>0</v>
      </c>
      <c r="AN192" s="95">
        <v>0</v>
      </c>
      <c r="AO192" s="95">
        <v>0</v>
      </c>
      <c r="AP192" s="95">
        <v>0</v>
      </c>
      <c r="AQ192" s="95">
        <v>0</v>
      </c>
      <c r="AR192" s="160">
        <v>0</v>
      </c>
    </row>
    <row r="193" spans="1:44">
      <c r="A193" s="100" t="s">
        <v>721</v>
      </c>
      <c r="B193" s="95">
        <v>1</v>
      </c>
      <c r="C193" s="95">
        <v>0</v>
      </c>
      <c r="D193" s="95">
        <v>0</v>
      </c>
      <c r="E193" s="95">
        <v>0</v>
      </c>
      <c r="F193" s="95">
        <v>0</v>
      </c>
      <c r="G193" s="95">
        <v>0</v>
      </c>
      <c r="H193" s="95">
        <v>0</v>
      </c>
      <c r="I193" s="95">
        <v>0</v>
      </c>
      <c r="J193" s="95">
        <v>0</v>
      </c>
      <c r="K193" s="95">
        <v>0</v>
      </c>
      <c r="L193" s="95">
        <v>0</v>
      </c>
      <c r="M193" s="95">
        <v>0</v>
      </c>
      <c r="N193" s="95">
        <v>0</v>
      </c>
      <c r="O193" s="95">
        <v>0</v>
      </c>
      <c r="P193" s="95">
        <v>0</v>
      </c>
      <c r="Q193" s="95">
        <v>0</v>
      </c>
      <c r="R193" s="95">
        <v>0</v>
      </c>
      <c r="S193" s="95">
        <v>0</v>
      </c>
      <c r="T193" s="95">
        <v>0</v>
      </c>
      <c r="U193" s="95">
        <v>0</v>
      </c>
      <c r="V193" s="95">
        <v>0</v>
      </c>
      <c r="W193" s="95">
        <v>0</v>
      </c>
      <c r="X193" s="95">
        <v>0</v>
      </c>
      <c r="Y193" s="95">
        <v>0</v>
      </c>
      <c r="Z193" s="95">
        <v>0</v>
      </c>
      <c r="AA193" s="95">
        <v>0</v>
      </c>
      <c r="AB193" s="95">
        <v>0</v>
      </c>
      <c r="AC193" s="95">
        <v>0</v>
      </c>
      <c r="AD193" s="95">
        <v>0</v>
      </c>
      <c r="AE193" s="95">
        <v>0</v>
      </c>
      <c r="AF193" s="95">
        <v>0</v>
      </c>
      <c r="AG193" s="95">
        <v>0</v>
      </c>
      <c r="AH193" s="95">
        <v>0</v>
      </c>
      <c r="AI193" s="95">
        <v>0</v>
      </c>
      <c r="AJ193" s="95">
        <v>0</v>
      </c>
      <c r="AK193" s="95">
        <v>0</v>
      </c>
      <c r="AL193" s="95">
        <v>0</v>
      </c>
      <c r="AM193" s="95">
        <v>0</v>
      </c>
      <c r="AN193" s="95">
        <v>0</v>
      </c>
      <c r="AO193" s="95">
        <v>0</v>
      </c>
      <c r="AP193" s="95">
        <v>0</v>
      </c>
      <c r="AQ193" s="95">
        <v>1</v>
      </c>
      <c r="AR193" s="160">
        <v>3.4831069313827936E-4</v>
      </c>
    </row>
    <row r="194" spans="1:44">
      <c r="A194" s="100" t="s">
        <v>722</v>
      </c>
      <c r="B194" s="95">
        <v>0</v>
      </c>
      <c r="C194" s="95">
        <v>1</v>
      </c>
      <c r="D194" s="95">
        <v>0</v>
      </c>
      <c r="E194" s="95">
        <v>0</v>
      </c>
      <c r="F194" s="95">
        <v>0</v>
      </c>
      <c r="G194" s="95">
        <v>0</v>
      </c>
      <c r="H194" s="95">
        <v>0</v>
      </c>
      <c r="I194" s="95">
        <v>0</v>
      </c>
      <c r="J194" s="95">
        <v>0</v>
      </c>
      <c r="K194" s="95">
        <v>0</v>
      </c>
      <c r="L194" s="95">
        <v>0</v>
      </c>
      <c r="M194" s="95">
        <v>0</v>
      </c>
      <c r="N194" s="95">
        <v>0</v>
      </c>
      <c r="O194" s="95">
        <v>0</v>
      </c>
      <c r="P194" s="95">
        <v>0</v>
      </c>
      <c r="Q194" s="95">
        <v>0</v>
      </c>
      <c r="R194" s="95">
        <v>0</v>
      </c>
      <c r="S194" s="95">
        <v>0</v>
      </c>
      <c r="T194" s="95">
        <v>0</v>
      </c>
      <c r="U194" s="95">
        <v>0</v>
      </c>
      <c r="V194" s="95">
        <v>0</v>
      </c>
      <c r="W194" s="95">
        <v>0</v>
      </c>
      <c r="X194" s="95">
        <v>0</v>
      </c>
      <c r="Y194" s="95">
        <v>0</v>
      </c>
      <c r="Z194" s="95">
        <v>0</v>
      </c>
      <c r="AA194" s="95">
        <v>0</v>
      </c>
      <c r="AB194" s="95">
        <v>0</v>
      </c>
      <c r="AC194" s="95">
        <v>0</v>
      </c>
      <c r="AD194" s="95">
        <v>0</v>
      </c>
      <c r="AE194" s="95">
        <v>0</v>
      </c>
      <c r="AF194" s="95">
        <v>0</v>
      </c>
      <c r="AG194" s="95">
        <v>0</v>
      </c>
      <c r="AH194" s="95">
        <v>0</v>
      </c>
      <c r="AI194" s="95">
        <v>0</v>
      </c>
      <c r="AJ194" s="95">
        <v>0</v>
      </c>
      <c r="AK194" s="95">
        <v>0</v>
      </c>
      <c r="AL194" s="95">
        <v>0</v>
      </c>
      <c r="AM194" s="95">
        <v>0</v>
      </c>
      <c r="AN194" s="95">
        <v>0</v>
      </c>
      <c r="AO194" s="95">
        <v>0</v>
      </c>
      <c r="AP194" s="95">
        <v>0</v>
      </c>
      <c r="AQ194" s="95">
        <v>1</v>
      </c>
      <c r="AR194" s="160">
        <v>3.4831069313827936E-4</v>
      </c>
    </row>
    <row r="195" spans="1:44">
      <c r="A195" s="100" t="s">
        <v>723</v>
      </c>
      <c r="B195" s="95">
        <v>0</v>
      </c>
      <c r="C195" s="95">
        <v>4</v>
      </c>
      <c r="D195" s="95">
        <v>0</v>
      </c>
      <c r="E195" s="95">
        <v>1</v>
      </c>
      <c r="F195" s="95">
        <v>0</v>
      </c>
      <c r="G195" s="95">
        <v>0</v>
      </c>
      <c r="H195" s="95">
        <v>0</v>
      </c>
      <c r="I195" s="95">
        <v>0</v>
      </c>
      <c r="J195" s="95">
        <v>0</v>
      </c>
      <c r="K195" s="95">
        <v>0</v>
      </c>
      <c r="L195" s="95">
        <v>0</v>
      </c>
      <c r="M195" s="95">
        <v>0</v>
      </c>
      <c r="N195" s="95">
        <v>1</v>
      </c>
      <c r="O195" s="95">
        <v>0</v>
      </c>
      <c r="P195" s="95">
        <v>0</v>
      </c>
      <c r="Q195" s="95">
        <v>0</v>
      </c>
      <c r="R195" s="95">
        <v>0</v>
      </c>
      <c r="S195" s="95">
        <v>0</v>
      </c>
      <c r="T195" s="95">
        <v>0</v>
      </c>
      <c r="U195" s="95">
        <v>0</v>
      </c>
      <c r="V195" s="95">
        <v>0</v>
      </c>
      <c r="W195" s="95">
        <v>0</v>
      </c>
      <c r="X195" s="95">
        <v>0</v>
      </c>
      <c r="Y195" s="95">
        <v>0</v>
      </c>
      <c r="Z195" s="95">
        <v>0</v>
      </c>
      <c r="AA195" s="95">
        <v>0</v>
      </c>
      <c r="AB195" s="95">
        <v>0</v>
      </c>
      <c r="AC195" s="95">
        <v>0</v>
      </c>
      <c r="AD195" s="95">
        <v>0</v>
      </c>
      <c r="AE195" s="95">
        <v>0</v>
      </c>
      <c r="AF195" s="95">
        <v>0</v>
      </c>
      <c r="AG195" s="95">
        <v>0</v>
      </c>
      <c r="AH195" s="95">
        <v>0</v>
      </c>
      <c r="AI195" s="95">
        <v>0</v>
      </c>
      <c r="AJ195" s="95">
        <v>0</v>
      </c>
      <c r="AK195" s="95">
        <v>0</v>
      </c>
      <c r="AL195" s="95">
        <v>0</v>
      </c>
      <c r="AM195" s="95">
        <v>0</v>
      </c>
      <c r="AN195" s="95">
        <v>0</v>
      </c>
      <c r="AO195" s="95">
        <v>0</v>
      </c>
      <c r="AP195" s="95">
        <v>0</v>
      </c>
      <c r="AQ195" s="95">
        <v>6</v>
      </c>
      <c r="AR195" s="160">
        <v>2.0898641588296763E-3</v>
      </c>
    </row>
    <row r="196" spans="1:44">
      <c r="A196" s="100" t="s">
        <v>724</v>
      </c>
      <c r="B196" s="95">
        <v>3</v>
      </c>
      <c r="C196" s="95">
        <v>9</v>
      </c>
      <c r="D196" s="95">
        <v>1</v>
      </c>
      <c r="E196" s="95">
        <v>0</v>
      </c>
      <c r="F196" s="95">
        <v>1</v>
      </c>
      <c r="G196" s="95">
        <v>0</v>
      </c>
      <c r="H196" s="95">
        <v>0</v>
      </c>
      <c r="I196" s="95">
        <v>0</v>
      </c>
      <c r="J196" s="95">
        <v>0</v>
      </c>
      <c r="K196" s="95">
        <v>0</v>
      </c>
      <c r="L196" s="95">
        <v>0</v>
      </c>
      <c r="M196" s="95">
        <v>0</v>
      </c>
      <c r="N196" s="95">
        <v>0</v>
      </c>
      <c r="O196" s="95">
        <v>1</v>
      </c>
      <c r="P196" s="95">
        <v>0</v>
      </c>
      <c r="Q196" s="95">
        <v>0</v>
      </c>
      <c r="R196" s="95">
        <v>0</v>
      </c>
      <c r="S196" s="95">
        <v>0</v>
      </c>
      <c r="T196" s="95">
        <v>0</v>
      </c>
      <c r="U196" s="95">
        <v>2</v>
      </c>
      <c r="V196" s="95">
        <v>0</v>
      </c>
      <c r="W196" s="95">
        <v>0</v>
      </c>
      <c r="X196" s="95">
        <v>0</v>
      </c>
      <c r="Y196" s="95">
        <v>0</v>
      </c>
      <c r="Z196" s="95">
        <v>2</v>
      </c>
      <c r="AA196" s="95">
        <v>1</v>
      </c>
      <c r="AB196" s="95">
        <v>0</v>
      </c>
      <c r="AC196" s="95">
        <v>4</v>
      </c>
      <c r="AD196" s="95">
        <v>0</v>
      </c>
      <c r="AE196" s="95">
        <v>0</v>
      </c>
      <c r="AF196" s="95">
        <v>0</v>
      </c>
      <c r="AG196" s="95">
        <v>0</v>
      </c>
      <c r="AH196" s="95">
        <v>0</v>
      </c>
      <c r="AI196" s="95">
        <v>0</v>
      </c>
      <c r="AJ196" s="95">
        <v>1</v>
      </c>
      <c r="AK196" s="95">
        <v>0</v>
      </c>
      <c r="AL196" s="95">
        <v>0</v>
      </c>
      <c r="AM196" s="95">
        <v>0</v>
      </c>
      <c r="AN196" s="95">
        <v>0</v>
      </c>
      <c r="AO196" s="95">
        <v>0</v>
      </c>
      <c r="AP196" s="95">
        <v>0</v>
      </c>
      <c r="AQ196" s="95">
        <v>25</v>
      </c>
      <c r="AR196" s="160">
        <v>8.7077673284569838E-3</v>
      </c>
    </row>
    <row r="197" spans="1:44">
      <c r="A197" s="100" t="s">
        <v>725</v>
      </c>
      <c r="B197" s="95">
        <v>16</v>
      </c>
      <c r="C197" s="95">
        <v>15</v>
      </c>
      <c r="D197" s="95">
        <v>1</v>
      </c>
      <c r="E197" s="95">
        <v>2</v>
      </c>
      <c r="F197" s="95">
        <v>0</v>
      </c>
      <c r="G197" s="95">
        <v>2</v>
      </c>
      <c r="H197" s="95">
        <v>0</v>
      </c>
      <c r="I197" s="95">
        <v>0</v>
      </c>
      <c r="J197" s="95">
        <v>0</v>
      </c>
      <c r="K197" s="95">
        <v>0</v>
      </c>
      <c r="L197" s="95">
        <v>0</v>
      </c>
      <c r="M197" s="95">
        <v>1</v>
      </c>
      <c r="N197" s="95">
        <v>4</v>
      </c>
      <c r="O197" s="95">
        <v>1</v>
      </c>
      <c r="P197" s="95">
        <v>0</v>
      </c>
      <c r="Q197" s="95">
        <v>1</v>
      </c>
      <c r="R197" s="95">
        <v>0</v>
      </c>
      <c r="S197" s="95">
        <v>1</v>
      </c>
      <c r="T197" s="95">
        <v>1</v>
      </c>
      <c r="U197" s="95">
        <v>2</v>
      </c>
      <c r="V197" s="95">
        <v>0</v>
      </c>
      <c r="W197" s="95">
        <v>1</v>
      </c>
      <c r="X197" s="95">
        <v>0</v>
      </c>
      <c r="Y197" s="95">
        <v>0</v>
      </c>
      <c r="Z197" s="95">
        <v>4</v>
      </c>
      <c r="AA197" s="95">
        <v>1</v>
      </c>
      <c r="AB197" s="95">
        <v>2</v>
      </c>
      <c r="AC197" s="95">
        <v>6</v>
      </c>
      <c r="AD197" s="95">
        <v>0</v>
      </c>
      <c r="AE197" s="95">
        <v>0</v>
      </c>
      <c r="AF197" s="95">
        <v>0</v>
      </c>
      <c r="AG197" s="95">
        <v>0</v>
      </c>
      <c r="AH197" s="95">
        <v>2</v>
      </c>
      <c r="AI197" s="95">
        <v>0</v>
      </c>
      <c r="AJ197" s="95">
        <v>0</v>
      </c>
      <c r="AK197" s="95">
        <v>0</v>
      </c>
      <c r="AL197" s="95">
        <v>0</v>
      </c>
      <c r="AM197" s="95">
        <v>0</v>
      </c>
      <c r="AN197" s="95">
        <v>0</v>
      </c>
      <c r="AO197" s="95">
        <v>0</v>
      </c>
      <c r="AP197" s="95">
        <v>0</v>
      </c>
      <c r="AQ197" s="95">
        <v>63</v>
      </c>
      <c r="AR197" s="160">
        <v>2.1943573667711599E-2</v>
      </c>
    </row>
    <row r="198" spans="1:44">
      <c r="A198" s="100" t="s">
        <v>726</v>
      </c>
      <c r="B198" s="95">
        <v>37</v>
      </c>
      <c r="C198" s="95">
        <v>22</v>
      </c>
      <c r="D198" s="95">
        <v>10</v>
      </c>
      <c r="E198" s="95">
        <v>0</v>
      </c>
      <c r="F198" s="95">
        <v>2</v>
      </c>
      <c r="G198" s="95">
        <v>2</v>
      </c>
      <c r="H198" s="95">
        <v>3</v>
      </c>
      <c r="I198" s="95">
        <v>4</v>
      </c>
      <c r="J198" s="95">
        <v>3</v>
      </c>
      <c r="K198" s="95">
        <v>0</v>
      </c>
      <c r="L198" s="95">
        <v>0</v>
      </c>
      <c r="M198" s="95">
        <v>1</v>
      </c>
      <c r="N198" s="95">
        <v>7</v>
      </c>
      <c r="O198" s="95">
        <v>2</v>
      </c>
      <c r="P198" s="95">
        <v>1</v>
      </c>
      <c r="Q198" s="95">
        <v>0</v>
      </c>
      <c r="R198" s="95">
        <v>3</v>
      </c>
      <c r="S198" s="95">
        <v>1</v>
      </c>
      <c r="T198" s="95">
        <v>2</v>
      </c>
      <c r="U198" s="95">
        <v>4</v>
      </c>
      <c r="V198" s="95">
        <v>2</v>
      </c>
      <c r="W198" s="95">
        <v>1</v>
      </c>
      <c r="X198" s="95">
        <v>1</v>
      </c>
      <c r="Y198" s="95">
        <v>0</v>
      </c>
      <c r="Z198" s="95">
        <v>6</v>
      </c>
      <c r="AA198" s="95">
        <v>0</v>
      </c>
      <c r="AB198" s="95">
        <v>3</v>
      </c>
      <c r="AC198" s="95">
        <v>5</v>
      </c>
      <c r="AD198" s="95">
        <v>0</v>
      </c>
      <c r="AE198" s="95">
        <v>0</v>
      </c>
      <c r="AF198" s="95">
        <v>0</v>
      </c>
      <c r="AG198" s="95">
        <v>0</v>
      </c>
      <c r="AH198" s="95">
        <v>4</v>
      </c>
      <c r="AI198" s="95">
        <v>1</v>
      </c>
      <c r="AJ198" s="95">
        <v>0</v>
      </c>
      <c r="AK198" s="95">
        <v>0</v>
      </c>
      <c r="AL198" s="95">
        <v>0</v>
      </c>
      <c r="AM198" s="95">
        <v>0</v>
      </c>
      <c r="AN198" s="95">
        <v>1</v>
      </c>
      <c r="AO198" s="95">
        <v>0</v>
      </c>
      <c r="AP198" s="95">
        <v>0</v>
      </c>
      <c r="AQ198" s="95">
        <v>128</v>
      </c>
      <c r="AR198" s="160">
        <v>4.4583768721699758E-2</v>
      </c>
    </row>
    <row r="199" spans="1:44">
      <c r="A199" s="100" t="s">
        <v>727</v>
      </c>
      <c r="B199" s="95">
        <v>38</v>
      </c>
      <c r="C199" s="95">
        <v>26</v>
      </c>
      <c r="D199" s="95">
        <v>14</v>
      </c>
      <c r="E199" s="95">
        <v>1</v>
      </c>
      <c r="F199" s="95">
        <v>4</v>
      </c>
      <c r="G199" s="95">
        <v>5</v>
      </c>
      <c r="H199" s="95">
        <v>3</v>
      </c>
      <c r="I199" s="95">
        <v>3</v>
      </c>
      <c r="J199" s="95">
        <v>2</v>
      </c>
      <c r="K199" s="95">
        <v>5</v>
      </c>
      <c r="L199" s="95">
        <v>0</v>
      </c>
      <c r="M199" s="95">
        <v>4</v>
      </c>
      <c r="N199" s="95">
        <v>18</v>
      </c>
      <c r="O199" s="95">
        <v>3</v>
      </c>
      <c r="P199" s="95">
        <v>1</v>
      </c>
      <c r="Q199" s="95">
        <v>2</v>
      </c>
      <c r="R199" s="95">
        <v>0</v>
      </c>
      <c r="S199" s="95">
        <v>3</v>
      </c>
      <c r="T199" s="95">
        <v>5</v>
      </c>
      <c r="U199" s="95">
        <v>1</v>
      </c>
      <c r="V199" s="95">
        <v>0</v>
      </c>
      <c r="W199" s="95">
        <v>2</v>
      </c>
      <c r="X199" s="95">
        <v>8</v>
      </c>
      <c r="Y199" s="95">
        <v>2</v>
      </c>
      <c r="Z199" s="95">
        <v>5</v>
      </c>
      <c r="AA199" s="95">
        <v>1</v>
      </c>
      <c r="AB199" s="95">
        <v>13</v>
      </c>
      <c r="AC199" s="95">
        <v>7</v>
      </c>
      <c r="AD199" s="95">
        <v>0</v>
      </c>
      <c r="AE199" s="95">
        <v>3</v>
      </c>
      <c r="AF199" s="95">
        <v>0</v>
      </c>
      <c r="AG199" s="95">
        <v>0</v>
      </c>
      <c r="AH199" s="95">
        <v>6</v>
      </c>
      <c r="AI199" s="95">
        <v>0</v>
      </c>
      <c r="AJ199" s="95">
        <v>6</v>
      </c>
      <c r="AK199" s="95">
        <v>0</v>
      </c>
      <c r="AL199" s="95">
        <v>0</v>
      </c>
      <c r="AM199" s="95">
        <v>0</v>
      </c>
      <c r="AN199" s="95">
        <v>0</v>
      </c>
      <c r="AO199" s="95">
        <v>0</v>
      </c>
      <c r="AP199" s="95">
        <v>0</v>
      </c>
      <c r="AQ199" s="95">
        <v>191</v>
      </c>
      <c r="AR199" s="160">
        <v>6.6527342389411354E-2</v>
      </c>
    </row>
    <row r="200" spans="1:44">
      <c r="A200" s="100" t="s">
        <v>728</v>
      </c>
      <c r="B200" s="95">
        <v>30</v>
      </c>
      <c r="C200" s="95">
        <v>30</v>
      </c>
      <c r="D200" s="95">
        <v>5</v>
      </c>
      <c r="E200" s="95">
        <v>0</v>
      </c>
      <c r="F200" s="95">
        <v>4</v>
      </c>
      <c r="G200" s="95">
        <v>3</v>
      </c>
      <c r="H200" s="95">
        <v>5</v>
      </c>
      <c r="I200" s="95">
        <v>3</v>
      </c>
      <c r="J200" s="95">
        <v>1</v>
      </c>
      <c r="K200" s="95">
        <v>3</v>
      </c>
      <c r="L200" s="95">
        <v>0</v>
      </c>
      <c r="M200" s="95">
        <v>3</v>
      </c>
      <c r="N200" s="95">
        <v>10</v>
      </c>
      <c r="O200" s="95">
        <v>2</v>
      </c>
      <c r="P200" s="95">
        <v>0</v>
      </c>
      <c r="Q200" s="95">
        <v>1</v>
      </c>
      <c r="R200" s="95">
        <v>2</v>
      </c>
      <c r="S200" s="95">
        <v>1</v>
      </c>
      <c r="T200" s="95">
        <v>5</v>
      </c>
      <c r="U200" s="95">
        <v>0</v>
      </c>
      <c r="V200" s="95">
        <v>1</v>
      </c>
      <c r="W200" s="95">
        <v>1</v>
      </c>
      <c r="X200" s="95">
        <v>2</v>
      </c>
      <c r="Y200" s="95">
        <v>2</v>
      </c>
      <c r="Z200" s="95">
        <v>2</v>
      </c>
      <c r="AA200" s="95">
        <v>1</v>
      </c>
      <c r="AB200" s="95">
        <v>10</v>
      </c>
      <c r="AC200" s="95">
        <v>5</v>
      </c>
      <c r="AD200" s="95">
        <v>1</v>
      </c>
      <c r="AE200" s="95">
        <v>1</v>
      </c>
      <c r="AF200" s="95">
        <v>0</v>
      </c>
      <c r="AG200" s="95">
        <v>0</v>
      </c>
      <c r="AH200" s="95">
        <v>3</v>
      </c>
      <c r="AI200" s="95">
        <v>1</v>
      </c>
      <c r="AJ200" s="95">
        <v>1</v>
      </c>
      <c r="AK200" s="95">
        <v>0</v>
      </c>
      <c r="AL200" s="95">
        <v>0</v>
      </c>
      <c r="AM200" s="95">
        <v>0</v>
      </c>
      <c r="AN200" s="95">
        <v>1</v>
      </c>
      <c r="AO200" s="95">
        <v>0</v>
      </c>
      <c r="AP200" s="95">
        <v>1</v>
      </c>
      <c r="AQ200" s="95">
        <v>141</v>
      </c>
      <c r="AR200" s="160">
        <v>4.911180773249739E-2</v>
      </c>
    </row>
    <row r="201" spans="1:44">
      <c r="A201" s="100" t="s">
        <v>729</v>
      </c>
      <c r="B201" s="95">
        <v>79</v>
      </c>
      <c r="C201" s="95">
        <v>69</v>
      </c>
      <c r="D201" s="95">
        <v>12</v>
      </c>
      <c r="E201" s="95">
        <v>0</v>
      </c>
      <c r="F201" s="95">
        <v>4</v>
      </c>
      <c r="G201" s="95">
        <v>13</v>
      </c>
      <c r="H201" s="95">
        <v>13</v>
      </c>
      <c r="I201" s="95">
        <v>9</v>
      </c>
      <c r="J201" s="95">
        <v>2</v>
      </c>
      <c r="K201" s="95">
        <v>7</v>
      </c>
      <c r="L201" s="95">
        <v>1</v>
      </c>
      <c r="M201" s="95">
        <v>7</v>
      </c>
      <c r="N201" s="95">
        <v>31</v>
      </c>
      <c r="O201" s="95">
        <v>9</v>
      </c>
      <c r="P201" s="95">
        <v>9</v>
      </c>
      <c r="Q201" s="95">
        <v>0</v>
      </c>
      <c r="R201" s="95">
        <v>6</v>
      </c>
      <c r="S201" s="95">
        <v>1</v>
      </c>
      <c r="T201" s="95">
        <v>13</v>
      </c>
      <c r="U201" s="95">
        <v>4</v>
      </c>
      <c r="V201" s="95">
        <v>2</v>
      </c>
      <c r="W201" s="95">
        <v>8</v>
      </c>
      <c r="X201" s="95">
        <v>7</v>
      </c>
      <c r="Y201" s="95">
        <v>9</v>
      </c>
      <c r="Z201" s="95">
        <v>4</v>
      </c>
      <c r="AA201" s="95">
        <v>1</v>
      </c>
      <c r="AB201" s="95">
        <v>22</v>
      </c>
      <c r="AC201" s="95">
        <v>8</v>
      </c>
      <c r="AD201" s="95">
        <v>1</v>
      </c>
      <c r="AE201" s="95">
        <v>15</v>
      </c>
      <c r="AF201" s="95">
        <v>1</v>
      </c>
      <c r="AG201" s="95">
        <v>0</v>
      </c>
      <c r="AH201" s="95">
        <v>11</v>
      </c>
      <c r="AI201" s="95">
        <v>2</v>
      </c>
      <c r="AJ201" s="95">
        <v>1</v>
      </c>
      <c r="AK201" s="95">
        <v>0</v>
      </c>
      <c r="AL201" s="95">
        <v>1</v>
      </c>
      <c r="AM201" s="95">
        <v>0</v>
      </c>
      <c r="AN201" s="95">
        <v>6</v>
      </c>
      <c r="AO201" s="95">
        <v>0</v>
      </c>
      <c r="AP201" s="95">
        <v>1</v>
      </c>
      <c r="AQ201" s="95">
        <v>389</v>
      </c>
      <c r="AR201" s="160">
        <v>0.13549285963079066</v>
      </c>
    </row>
    <row r="202" spans="1:44">
      <c r="A202" s="100" t="s">
        <v>730</v>
      </c>
      <c r="B202" s="95">
        <v>129</v>
      </c>
      <c r="C202" s="95">
        <v>81</v>
      </c>
      <c r="D202" s="95">
        <v>6</v>
      </c>
      <c r="E202" s="95">
        <v>1</v>
      </c>
      <c r="F202" s="95">
        <v>9</v>
      </c>
      <c r="G202" s="95">
        <v>14</v>
      </c>
      <c r="H202" s="95">
        <v>23</v>
      </c>
      <c r="I202" s="95">
        <v>28</v>
      </c>
      <c r="J202" s="95">
        <v>5</v>
      </c>
      <c r="K202" s="95">
        <v>13</v>
      </c>
      <c r="L202" s="95">
        <v>6</v>
      </c>
      <c r="M202" s="95">
        <v>11</v>
      </c>
      <c r="N202" s="95">
        <v>52</v>
      </c>
      <c r="O202" s="95">
        <v>14</v>
      </c>
      <c r="P202" s="95">
        <v>13</v>
      </c>
      <c r="Q202" s="95">
        <v>2</v>
      </c>
      <c r="R202" s="95">
        <v>13</v>
      </c>
      <c r="S202" s="95">
        <v>1</v>
      </c>
      <c r="T202" s="95">
        <v>22</v>
      </c>
      <c r="U202" s="95">
        <v>11</v>
      </c>
      <c r="V202" s="95">
        <v>1</v>
      </c>
      <c r="W202" s="95">
        <v>12</v>
      </c>
      <c r="X202" s="95">
        <v>1</v>
      </c>
      <c r="Y202" s="95">
        <v>16</v>
      </c>
      <c r="Z202" s="95">
        <v>10</v>
      </c>
      <c r="AA202" s="95">
        <v>1</v>
      </c>
      <c r="AB202" s="95">
        <v>27</v>
      </c>
      <c r="AC202" s="95">
        <v>13</v>
      </c>
      <c r="AD202" s="95">
        <v>1</v>
      </c>
      <c r="AE202" s="95">
        <v>10</v>
      </c>
      <c r="AF202" s="95">
        <v>0</v>
      </c>
      <c r="AG202" s="95">
        <v>3</v>
      </c>
      <c r="AH202" s="95">
        <v>14</v>
      </c>
      <c r="AI202" s="95">
        <v>4</v>
      </c>
      <c r="AJ202" s="95">
        <v>1</v>
      </c>
      <c r="AK202" s="95">
        <v>0</v>
      </c>
      <c r="AL202" s="95">
        <v>0</v>
      </c>
      <c r="AM202" s="95">
        <v>0</v>
      </c>
      <c r="AN202" s="95">
        <v>9</v>
      </c>
      <c r="AO202" s="95">
        <v>0</v>
      </c>
      <c r="AP202" s="95">
        <v>0</v>
      </c>
      <c r="AQ202" s="95">
        <v>577</v>
      </c>
      <c r="AR202" s="160">
        <v>0.20097526994078718</v>
      </c>
    </row>
    <row r="203" spans="1:44">
      <c r="A203" s="100" t="s">
        <v>731</v>
      </c>
      <c r="B203" s="95">
        <v>166</v>
      </c>
      <c r="C203" s="95">
        <v>131</v>
      </c>
      <c r="D203" s="95">
        <v>9</v>
      </c>
      <c r="E203" s="95">
        <v>2</v>
      </c>
      <c r="F203" s="95">
        <v>15</v>
      </c>
      <c r="G203" s="95">
        <v>14</v>
      </c>
      <c r="H203" s="95">
        <v>27</v>
      </c>
      <c r="I203" s="95">
        <v>37</v>
      </c>
      <c r="J203" s="95">
        <v>7</v>
      </c>
      <c r="K203" s="95">
        <v>6</v>
      </c>
      <c r="L203" s="95">
        <v>9</v>
      </c>
      <c r="M203" s="95">
        <v>10</v>
      </c>
      <c r="N203" s="95">
        <v>63</v>
      </c>
      <c r="O203" s="95">
        <v>13</v>
      </c>
      <c r="P203" s="95">
        <v>18</v>
      </c>
      <c r="Q203" s="95">
        <v>3</v>
      </c>
      <c r="R203" s="95">
        <v>22</v>
      </c>
      <c r="S203" s="95">
        <v>3</v>
      </c>
      <c r="T203" s="95">
        <v>46</v>
      </c>
      <c r="U203" s="95">
        <v>21</v>
      </c>
      <c r="V203" s="95">
        <v>2</v>
      </c>
      <c r="W203" s="95">
        <v>53</v>
      </c>
      <c r="X203" s="95">
        <v>11</v>
      </c>
      <c r="Y203" s="95">
        <v>10</v>
      </c>
      <c r="Z203" s="95">
        <v>5</v>
      </c>
      <c r="AA203" s="95">
        <v>5</v>
      </c>
      <c r="AB203" s="95">
        <v>35</v>
      </c>
      <c r="AC203" s="95">
        <v>30</v>
      </c>
      <c r="AD203" s="95">
        <v>0</v>
      </c>
      <c r="AE203" s="95">
        <v>13</v>
      </c>
      <c r="AF203" s="95">
        <v>2</v>
      </c>
      <c r="AG203" s="95">
        <v>1</v>
      </c>
      <c r="AH203" s="95">
        <v>22</v>
      </c>
      <c r="AI203" s="95">
        <v>2</v>
      </c>
      <c r="AJ203" s="95">
        <v>4</v>
      </c>
      <c r="AK203" s="95">
        <v>0</v>
      </c>
      <c r="AL203" s="95">
        <v>3</v>
      </c>
      <c r="AM203" s="95">
        <v>0</v>
      </c>
      <c r="AN203" s="95">
        <v>6</v>
      </c>
      <c r="AO203" s="95">
        <v>0</v>
      </c>
      <c r="AP203" s="95">
        <v>1</v>
      </c>
      <c r="AQ203" s="95">
        <v>827</v>
      </c>
      <c r="AR203" s="160">
        <v>0.28805294322535702</v>
      </c>
    </row>
    <row r="204" spans="1:44">
      <c r="A204" s="100" t="s">
        <v>732</v>
      </c>
      <c r="B204" s="95">
        <v>22</v>
      </c>
      <c r="C204" s="95">
        <v>34</v>
      </c>
      <c r="D204" s="95">
        <v>0</v>
      </c>
      <c r="E204" s="95">
        <v>0</v>
      </c>
      <c r="F204" s="95">
        <v>1</v>
      </c>
      <c r="G204" s="95">
        <v>1</v>
      </c>
      <c r="H204" s="95">
        <v>1</v>
      </c>
      <c r="I204" s="95">
        <v>3</v>
      </c>
      <c r="J204" s="95">
        <v>5</v>
      </c>
      <c r="K204" s="95">
        <v>0</v>
      </c>
      <c r="L204" s="95">
        <v>1</v>
      </c>
      <c r="M204" s="95">
        <v>0</v>
      </c>
      <c r="N204" s="95">
        <v>4</v>
      </c>
      <c r="O204" s="95">
        <v>1</v>
      </c>
      <c r="P204" s="95">
        <v>3</v>
      </c>
      <c r="Q204" s="95">
        <v>2</v>
      </c>
      <c r="R204" s="95">
        <v>1</v>
      </c>
      <c r="S204" s="95">
        <v>0</v>
      </c>
      <c r="T204" s="95">
        <v>2</v>
      </c>
      <c r="U204" s="95">
        <v>0</v>
      </c>
      <c r="V204" s="95">
        <v>0</v>
      </c>
      <c r="W204" s="95">
        <v>4</v>
      </c>
      <c r="X204" s="95">
        <v>1</v>
      </c>
      <c r="Y204" s="95">
        <v>4</v>
      </c>
      <c r="Z204" s="95">
        <v>1</v>
      </c>
      <c r="AA204" s="95">
        <v>0</v>
      </c>
      <c r="AB204" s="95">
        <v>2</v>
      </c>
      <c r="AC204" s="95">
        <v>1</v>
      </c>
      <c r="AD204" s="95">
        <v>0</v>
      </c>
      <c r="AE204" s="95">
        <v>0</v>
      </c>
      <c r="AF204" s="95">
        <v>0</v>
      </c>
      <c r="AG204" s="95">
        <v>0</v>
      </c>
      <c r="AH204" s="95">
        <v>1</v>
      </c>
      <c r="AI204" s="95">
        <v>0</v>
      </c>
      <c r="AJ204" s="95">
        <v>0</v>
      </c>
      <c r="AK204" s="95">
        <v>0</v>
      </c>
      <c r="AL204" s="95">
        <v>0</v>
      </c>
      <c r="AM204" s="95">
        <v>0</v>
      </c>
      <c r="AN204" s="95">
        <v>0</v>
      </c>
      <c r="AO204" s="95">
        <v>0</v>
      </c>
      <c r="AP204" s="95">
        <v>0</v>
      </c>
      <c r="AQ204" s="95">
        <v>95</v>
      </c>
      <c r="AR204" s="160">
        <v>3.308951584813654E-2</v>
      </c>
    </row>
    <row r="205" spans="1:44">
      <c r="A205" s="100" t="s">
        <v>733</v>
      </c>
      <c r="B205" s="95">
        <v>4</v>
      </c>
      <c r="C205" s="95">
        <v>5</v>
      </c>
      <c r="D205" s="95">
        <v>0</v>
      </c>
      <c r="E205" s="95">
        <v>0</v>
      </c>
      <c r="F205" s="95">
        <v>1</v>
      </c>
      <c r="G205" s="95">
        <v>0</v>
      </c>
      <c r="H205" s="95">
        <v>0</v>
      </c>
      <c r="I205" s="95">
        <v>0</v>
      </c>
      <c r="J205" s="95">
        <v>1</v>
      </c>
      <c r="K205" s="95">
        <v>0</v>
      </c>
      <c r="L205" s="95">
        <v>0</v>
      </c>
      <c r="M205" s="95">
        <v>0</v>
      </c>
      <c r="N205" s="95">
        <v>0</v>
      </c>
      <c r="O205" s="95">
        <v>0</v>
      </c>
      <c r="P205" s="95">
        <v>0</v>
      </c>
      <c r="Q205" s="95">
        <v>0</v>
      </c>
      <c r="R205" s="95">
        <v>0</v>
      </c>
      <c r="S205" s="95">
        <v>0</v>
      </c>
      <c r="T205" s="95">
        <v>413</v>
      </c>
      <c r="U205" s="95">
        <v>1</v>
      </c>
      <c r="V205" s="95">
        <v>0</v>
      </c>
      <c r="W205" s="95">
        <v>0</v>
      </c>
      <c r="X205" s="95">
        <v>1</v>
      </c>
      <c r="Y205" s="95">
        <v>0</v>
      </c>
      <c r="Z205" s="95">
        <v>0</v>
      </c>
      <c r="AA205" s="95">
        <v>0</v>
      </c>
      <c r="AB205" s="95">
        <v>0</v>
      </c>
      <c r="AC205" s="95">
        <v>1</v>
      </c>
      <c r="AD205" s="95">
        <v>0</v>
      </c>
      <c r="AE205" s="95">
        <v>0</v>
      </c>
      <c r="AF205" s="95">
        <v>0</v>
      </c>
      <c r="AG205" s="95">
        <v>0</v>
      </c>
      <c r="AH205" s="95">
        <v>0</v>
      </c>
      <c r="AI205" s="95">
        <v>0</v>
      </c>
      <c r="AJ205" s="95">
        <v>0</v>
      </c>
      <c r="AK205" s="95">
        <v>0</v>
      </c>
      <c r="AL205" s="95">
        <v>0</v>
      </c>
      <c r="AM205" s="95">
        <v>0</v>
      </c>
      <c r="AN205" s="95">
        <v>0</v>
      </c>
      <c r="AO205" s="95">
        <v>0</v>
      </c>
      <c r="AP205" s="95">
        <v>0</v>
      </c>
      <c r="AQ205" s="95">
        <v>427</v>
      </c>
      <c r="AR205" s="160">
        <v>0.14872866597004528</v>
      </c>
    </row>
    <row r="206" spans="1:44">
      <c r="A206" s="72" t="s">
        <v>156</v>
      </c>
      <c r="B206" s="57">
        <v>525</v>
      </c>
      <c r="C206" s="57">
        <v>427</v>
      </c>
      <c r="D206" s="57">
        <v>58</v>
      </c>
      <c r="E206" s="57">
        <v>7</v>
      </c>
      <c r="F206" s="57">
        <v>41</v>
      </c>
      <c r="G206" s="57">
        <v>54</v>
      </c>
      <c r="H206" s="57">
        <v>75</v>
      </c>
      <c r="I206" s="57">
        <v>87</v>
      </c>
      <c r="J206" s="57">
        <v>26</v>
      </c>
      <c r="K206" s="57">
        <v>34</v>
      </c>
      <c r="L206" s="57">
        <v>17</v>
      </c>
      <c r="M206" s="57">
        <v>37</v>
      </c>
      <c r="N206" s="57">
        <v>190</v>
      </c>
      <c r="O206" s="57">
        <v>46</v>
      </c>
      <c r="P206" s="57">
        <v>45</v>
      </c>
      <c r="Q206" s="57">
        <v>11</v>
      </c>
      <c r="R206" s="57">
        <v>47</v>
      </c>
      <c r="S206" s="57">
        <v>11</v>
      </c>
      <c r="T206" s="57">
        <v>509</v>
      </c>
      <c r="U206" s="57">
        <v>46</v>
      </c>
      <c r="V206" s="57">
        <v>8</v>
      </c>
      <c r="W206" s="57">
        <v>82</v>
      </c>
      <c r="X206" s="57">
        <v>32</v>
      </c>
      <c r="Y206" s="57">
        <v>43</v>
      </c>
      <c r="Z206" s="57">
        <v>39</v>
      </c>
      <c r="AA206" s="57">
        <v>11</v>
      </c>
      <c r="AB206" s="57">
        <v>114</v>
      </c>
      <c r="AC206" s="57">
        <v>80</v>
      </c>
      <c r="AD206" s="57">
        <v>3</v>
      </c>
      <c r="AE206" s="57">
        <v>42</v>
      </c>
      <c r="AF206" s="57">
        <v>3</v>
      </c>
      <c r="AG206" s="57">
        <v>4</v>
      </c>
      <c r="AH206" s="57">
        <v>63</v>
      </c>
      <c r="AI206" s="57">
        <v>10</v>
      </c>
      <c r="AJ206" s="57">
        <v>14</v>
      </c>
      <c r="AK206" s="57">
        <v>0</v>
      </c>
      <c r="AL206" s="57">
        <v>4</v>
      </c>
      <c r="AM206" s="57">
        <v>0</v>
      </c>
      <c r="AN206" s="57">
        <v>23</v>
      </c>
      <c r="AO206" s="57">
        <v>0</v>
      </c>
      <c r="AP206" s="57">
        <v>3</v>
      </c>
      <c r="AQ206" s="57">
        <v>2871</v>
      </c>
      <c r="AR206" s="161">
        <v>1</v>
      </c>
    </row>
    <row r="207" spans="1:44">
      <c r="A207" s="54" t="s">
        <v>734</v>
      </c>
      <c r="B207" s="160">
        <v>0.18286311389759666</v>
      </c>
      <c r="C207" s="160">
        <v>0.14872866597004528</v>
      </c>
      <c r="D207" s="160">
        <v>2.0202020202020204E-2</v>
      </c>
      <c r="E207" s="160">
        <v>2.4381748519679554E-3</v>
      </c>
      <c r="F207" s="160">
        <v>1.4280738418669453E-2</v>
      </c>
      <c r="G207" s="160">
        <v>1.8808777429467086E-2</v>
      </c>
      <c r="H207" s="160">
        <v>2.612330198537095E-2</v>
      </c>
      <c r="I207" s="160">
        <v>3.0303030303030304E-2</v>
      </c>
      <c r="J207" s="160">
        <v>9.0560780215952624E-3</v>
      </c>
      <c r="K207" s="160">
        <v>1.1842563566701497E-2</v>
      </c>
      <c r="L207" s="160">
        <v>5.9212817833507484E-3</v>
      </c>
      <c r="M207" s="160">
        <v>1.2887495646116336E-2</v>
      </c>
      <c r="N207" s="160">
        <v>6.617903169627308E-2</v>
      </c>
      <c r="O207" s="160">
        <v>1.6022291884360849E-2</v>
      </c>
      <c r="P207" s="160">
        <v>1.5673981191222569E-2</v>
      </c>
      <c r="Q207" s="160">
        <v>3.8314176245210726E-3</v>
      </c>
      <c r="R207" s="160">
        <v>1.637060257749913E-2</v>
      </c>
      <c r="S207" s="160">
        <v>3.8314176245210726E-3</v>
      </c>
      <c r="T207" s="160">
        <v>0.1772901428073842</v>
      </c>
      <c r="U207" s="160">
        <v>1.6022291884360849E-2</v>
      </c>
      <c r="V207" s="160">
        <v>2.7864855451062349E-3</v>
      </c>
      <c r="W207" s="160">
        <v>2.8561476837338905E-2</v>
      </c>
      <c r="X207" s="160">
        <v>1.114594218042494E-2</v>
      </c>
      <c r="Y207" s="160">
        <v>1.4977359804946012E-2</v>
      </c>
      <c r="Z207" s="160">
        <v>1.3584117032392894E-2</v>
      </c>
      <c r="AA207" s="160">
        <v>3.8314176245210726E-3</v>
      </c>
      <c r="AB207" s="160">
        <v>3.9707419017763847E-2</v>
      </c>
      <c r="AC207" s="160">
        <v>2.7864855451062348E-2</v>
      </c>
      <c r="AD207" s="160">
        <v>1.0449320794148381E-3</v>
      </c>
      <c r="AE207" s="160">
        <v>1.4629049111807733E-2</v>
      </c>
      <c r="AF207" s="160">
        <v>1.0449320794148381E-3</v>
      </c>
      <c r="AG207" s="160">
        <v>1.3932427725531174E-3</v>
      </c>
      <c r="AH207" s="160">
        <v>2.1943573667711599E-2</v>
      </c>
      <c r="AI207" s="160">
        <v>3.4831069313827935E-3</v>
      </c>
      <c r="AJ207" s="160">
        <v>4.8763497039359107E-3</v>
      </c>
      <c r="AK207" s="160">
        <v>0</v>
      </c>
      <c r="AL207" s="160">
        <v>1.3932427725531174E-3</v>
      </c>
      <c r="AM207" s="160">
        <v>0</v>
      </c>
      <c r="AN207" s="160">
        <v>8.0111459421804247E-3</v>
      </c>
      <c r="AO207" s="160">
        <v>0</v>
      </c>
      <c r="AP207" s="160">
        <v>1.0449320794148381E-3</v>
      </c>
      <c r="AQ207" s="160">
        <v>1</v>
      </c>
      <c r="AR207" s="160"/>
    </row>
    <row r="208" spans="1:44" ht="15.75" thickBot="1">
      <c r="A208" s="527"/>
      <c r="B208" s="528"/>
      <c r="C208" s="528"/>
      <c r="D208" s="528"/>
      <c r="E208" s="528"/>
      <c r="F208" s="528"/>
      <c r="G208" s="528"/>
      <c r="H208" s="529"/>
      <c r="I208" s="529"/>
      <c r="J208" s="529"/>
      <c r="K208" s="529"/>
      <c r="L208" s="529"/>
      <c r="M208" s="528"/>
      <c r="N208" s="528"/>
      <c r="O208" s="528"/>
      <c r="P208" s="528"/>
      <c r="Q208" s="528"/>
      <c r="R208" s="528"/>
      <c r="S208" s="528"/>
      <c r="T208" s="528"/>
      <c r="U208" s="528"/>
      <c r="V208" s="530"/>
      <c r="W208" s="530"/>
      <c r="X208" s="530"/>
      <c r="Y208" s="530"/>
      <c r="Z208" s="530"/>
      <c r="AA208" s="530"/>
      <c r="AB208" s="530"/>
      <c r="AC208" s="530"/>
      <c r="AD208" s="530"/>
      <c r="AE208" s="531"/>
      <c r="AF208" s="531"/>
      <c r="AG208" s="531"/>
      <c r="AH208" s="531"/>
      <c r="AI208" s="531"/>
      <c r="AJ208" s="531"/>
      <c r="AK208" s="531"/>
      <c r="AL208" s="531"/>
      <c r="AM208" s="531"/>
      <c r="AN208" s="531"/>
      <c r="AO208" s="531"/>
      <c r="AP208" s="531"/>
      <c r="AQ208" s="531"/>
      <c r="AR208" s="531"/>
    </row>
    <row r="209" spans="1:44" ht="15" customHeight="1">
      <c r="A209" s="765" t="s">
        <v>1368</v>
      </c>
      <c r="B209" s="765"/>
      <c r="C209" s="765"/>
      <c r="D209" s="765"/>
      <c r="E209" s="765"/>
      <c r="F209" s="765"/>
      <c r="G209" s="765"/>
      <c r="H209" s="765"/>
      <c r="I209" s="765"/>
      <c r="J209" s="765"/>
      <c r="K209" s="765"/>
      <c r="L209" s="765"/>
      <c r="M209" s="765"/>
      <c r="N209" s="765"/>
      <c r="O209" s="765"/>
      <c r="P209" s="765"/>
      <c r="Q209" s="765"/>
      <c r="R209" s="765"/>
      <c r="S209" s="765"/>
      <c r="T209" s="765"/>
      <c r="U209" s="765"/>
      <c r="V209" s="765"/>
      <c r="W209" s="765"/>
      <c r="X209" s="765"/>
      <c r="Y209" s="765"/>
      <c r="Z209" s="765"/>
      <c r="AA209" s="765"/>
      <c r="AB209" s="765"/>
      <c r="AC209" s="765"/>
      <c r="AD209" s="765"/>
      <c r="AE209" s="765"/>
      <c r="AF209" s="765"/>
      <c r="AG209" s="765"/>
      <c r="AH209" s="765"/>
      <c r="AI209" s="765"/>
      <c r="AJ209" s="765"/>
      <c r="AK209" s="765"/>
      <c r="AL209" s="765"/>
      <c r="AM209" s="765"/>
      <c r="AN209" s="765"/>
      <c r="AO209" s="765"/>
      <c r="AP209" s="765"/>
      <c r="AQ209" s="765"/>
      <c r="AR209" s="765"/>
    </row>
  </sheetData>
  <mergeCells count="25">
    <mergeCell ref="A209:AR209"/>
    <mergeCell ref="A130:AR130"/>
    <mergeCell ref="A167:AR167"/>
    <mergeCell ref="A169:AR169"/>
    <mergeCell ref="A170:AR170"/>
    <mergeCell ref="A171:AR171"/>
    <mergeCell ref="A172:AR172"/>
    <mergeCell ref="A129:AR129"/>
    <mergeCell ref="A44:AR44"/>
    <mergeCell ref="A45:AR45"/>
    <mergeCell ref="A46:AR46"/>
    <mergeCell ref="A83:V83"/>
    <mergeCell ref="A85:AR85"/>
    <mergeCell ref="A86:AR86"/>
    <mergeCell ref="A87:AR87"/>
    <mergeCell ref="A88:AR88"/>
    <mergeCell ref="A125:AR125"/>
    <mergeCell ref="A127:AR127"/>
    <mergeCell ref="A128:AR128"/>
    <mergeCell ref="A43:AR43"/>
    <mergeCell ref="A1:AR1"/>
    <mergeCell ref="A2:AR2"/>
    <mergeCell ref="A3:AR3"/>
    <mergeCell ref="A4:AR4"/>
    <mergeCell ref="A41:AR41"/>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2"/>
  <sheetViews>
    <sheetView zoomScaleNormal="100" workbookViewId="0">
      <selection sqref="A1:S1"/>
    </sheetView>
  </sheetViews>
  <sheetFormatPr defaultColWidth="17.7109375" defaultRowHeight="12.75"/>
  <cols>
    <col min="1" max="1" width="45.7109375" style="328" customWidth="1"/>
    <col min="2" max="2" width="16.42578125" style="607" customWidth="1"/>
    <col min="3" max="7" width="11.140625" style="607" customWidth="1"/>
    <col min="8" max="13" width="11.85546875" style="607" customWidth="1"/>
    <col min="14" max="17" width="11.28515625" style="607" customWidth="1"/>
    <col min="18" max="19" width="15.140625" style="607" customWidth="1"/>
    <col min="20" max="16384" width="17.7109375" style="607"/>
  </cols>
  <sheetData>
    <row r="1" spans="1:20" s="328" customFormat="1" ht="30" customHeight="1">
      <c r="A1" s="733" t="s">
        <v>1229</v>
      </c>
      <c r="B1" s="733"/>
      <c r="C1" s="733"/>
      <c r="D1" s="733"/>
      <c r="E1" s="733"/>
      <c r="F1" s="733"/>
      <c r="G1" s="733"/>
      <c r="H1" s="733"/>
      <c r="I1" s="733"/>
      <c r="J1" s="733"/>
      <c r="K1" s="733"/>
      <c r="L1" s="733"/>
      <c r="M1" s="733"/>
      <c r="N1" s="733"/>
      <c r="O1" s="733"/>
      <c r="P1" s="733"/>
      <c r="Q1" s="733"/>
      <c r="R1" s="733"/>
      <c r="S1" s="733"/>
      <c r="T1" s="49"/>
    </row>
    <row r="2" spans="1:20" s="328" customFormat="1" ht="15" customHeight="1">
      <c r="A2" s="734" t="s">
        <v>1004</v>
      </c>
      <c r="B2" s="734"/>
      <c r="C2" s="734"/>
      <c r="D2" s="734"/>
      <c r="E2" s="734"/>
      <c r="F2" s="734"/>
      <c r="G2" s="734"/>
      <c r="H2" s="734"/>
      <c r="I2" s="734"/>
      <c r="J2" s="734"/>
      <c r="K2" s="734"/>
      <c r="L2" s="734"/>
      <c r="M2" s="734"/>
      <c r="N2" s="734"/>
      <c r="O2" s="734"/>
      <c r="P2" s="734"/>
      <c r="Q2" s="734"/>
      <c r="R2" s="734"/>
      <c r="S2" s="734"/>
      <c r="T2" s="49"/>
    </row>
    <row r="3" spans="1:20" s="328" customFormat="1" ht="15" customHeight="1">
      <c r="A3" s="746" t="s">
        <v>1512</v>
      </c>
      <c r="B3" s="746"/>
      <c r="C3" s="746"/>
      <c r="D3" s="746"/>
      <c r="E3" s="746"/>
      <c r="F3" s="746"/>
      <c r="G3" s="746"/>
      <c r="H3" s="746"/>
      <c r="I3" s="777"/>
      <c r="J3" s="746"/>
      <c r="K3" s="746"/>
      <c r="L3" s="746"/>
      <c r="M3" s="746"/>
      <c r="N3" s="746"/>
      <c r="O3" s="746"/>
      <c r="P3" s="746"/>
      <c r="Q3" s="746"/>
      <c r="R3" s="746"/>
      <c r="S3" s="746"/>
      <c r="T3" s="49"/>
    </row>
    <row r="4" spans="1:20" s="328" customFormat="1" ht="30" customHeight="1">
      <c r="A4" s="735" t="s">
        <v>508</v>
      </c>
      <c r="B4" s="735"/>
      <c r="C4" s="735"/>
      <c r="D4" s="735"/>
      <c r="E4" s="735"/>
      <c r="F4" s="735"/>
      <c r="G4" s="735"/>
      <c r="H4" s="735"/>
      <c r="I4" s="735"/>
      <c r="J4" s="735"/>
      <c r="K4" s="735"/>
      <c r="L4" s="735"/>
      <c r="M4" s="735"/>
      <c r="N4" s="735"/>
      <c r="O4" s="735"/>
      <c r="P4" s="735"/>
      <c r="Q4" s="735"/>
      <c r="R4" s="735"/>
      <c r="S4" s="735"/>
      <c r="T4" s="49"/>
    </row>
    <row r="5" spans="1:20" s="328" customFormat="1" ht="3.75" customHeight="1">
      <c r="A5" s="49"/>
      <c r="B5" s="49"/>
      <c r="C5" s="49"/>
      <c r="D5" s="49"/>
      <c r="E5" s="49"/>
      <c r="F5" s="49"/>
      <c r="G5" s="49"/>
      <c r="H5" s="49"/>
      <c r="I5" s="49"/>
      <c r="J5" s="49"/>
      <c r="K5" s="49"/>
      <c r="L5" s="49"/>
      <c r="M5" s="49"/>
      <c r="N5" s="49"/>
      <c r="O5" s="49"/>
      <c r="P5" s="49"/>
      <c r="Q5" s="49"/>
      <c r="R5" s="49"/>
      <c r="S5" s="49"/>
      <c r="T5" s="49"/>
    </row>
    <row r="6" spans="1:20" s="328" customFormat="1" ht="15" customHeight="1">
      <c r="A6" s="434"/>
      <c r="B6" s="611" t="s">
        <v>988</v>
      </c>
      <c r="C6" s="778" t="s">
        <v>1005</v>
      </c>
      <c r="D6" s="778"/>
      <c r="E6" s="778"/>
      <c r="F6" s="778"/>
      <c r="G6" s="778"/>
      <c r="H6" s="778" t="s">
        <v>1006</v>
      </c>
      <c r="I6" s="778"/>
      <c r="J6" s="778"/>
      <c r="K6" s="778"/>
      <c r="L6" s="778"/>
      <c r="M6" s="778" t="s">
        <v>1007</v>
      </c>
      <c r="N6" s="778"/>
      <c r="O6" s="778"/>
      <c r="P6" s="778"/>
      <c r="Q6" s="778"/>
      <c r="R6" s="778" t="s">
        <v>992</v>
      </c>
      <c r="S6" s="778"/>
      <c r="T6" s="49"/>
    </row>
    <row r="7" spans="1:20" s="328" customFormat="1" ht="15" customHeight="1" thickBot="1">
      <c r="A7" s="434"/>
      <c r="B7" s="611" t="s">
        <v>993</v>
      </c>
      <c r="C7" s="434"/>
      <c r="D7" s="434"/>
      <c r="E7" s="434"/>
      <c r="F7" s="434"/>
      <c r="G7" s="434"/>
      <c r="H7" s="434"/>
      <c r="I7" s="434"/>
      <c r="J7" s="434"/>
      <c r="K7" s="434"/>
      <c r="L7" s="434"/>
      <c r="M7" s="434"/>
      <c r="N7" s="434"/>
      <c r="O7" s="434"/>
      <c r="P7" s="434"/>
      <c r="Q7" s="434"/>
      <c r="R7" s="434"/>
      <c r="S7" s="434"/>
      <c r="T7" s="49"/>
    </row>
    <row r="8" spans="1:20" s="49" customFormat="1" ht="15" customHeight="1" thickTop="1" thickBot="1">
      <c r="A8" s="441" t="s">
        <v>1008</v>
      </c>
      <c r="B8" s="442" t="s">
        <v>994</v>
      </c>
      <c r="C8" s="442" t="s">
        <v>152</v>
      </c>
      <c r="D8" s="442" t="s">
        <v>154</v>
      </c>
      <c r="E8" s="442" t="s">
        <v>153</v>
      </c>
      <c r="F8" s="442" t="s">
        <v>155</v>
      </c>
      <c r="G8" s="442" t="s">
        <v>156</v>
      </c>
      <c r="H8" s="442" t="s">
        <v>152</v>
      </c>
      <c r="I8" s="442" t="s">
        <v>154</v>
      </c>
      <c r="J8" s="442" t="s">
        <v>153</v>
      </c>
      <c r="K8" s="442" t="s">
        <v>155</v>
      </c>
      <c r="L8" s="442" t="s">
        <v>156</v>
      </c>
      <c r="M8" s="442" t="s">
        <v>152</v>
      </c>
      <c r="N8" s="442" t="s">
        <v>154</v>
      </c>
      <c r="O8" s="442" t="s">
        <v>153</v>
      </c>
      <c r="P8" s="442" t="s">
        <v>155</v>
      </c>
      <c r="Q8" s="442" t="s">
        <v>156</v>
      </c>
      <c r="R8" s="442" t="s">
        <v>995</v>
      </c>
      <c r="S8" s="442" t="s">
        <v>996</v>
      </c>
    </row>
    <row r="9" spans="1:20" ht="15" customHeight="1" thickTop="1">
      <c r="A9" s="289"/>
      <c r="B9" s="47"/>
      <c r="C9" s="47"/>
      <c r="D9" s="259" t="s">
        <v>439</v>
      </c>
      <c r="E9" s="259" t="s">
        <v>439</v>
      </c>
      <c r="F9" s="259"/>
      <c r="G9" s="259" t="s">
        <v>439</v>
      </c>
      <c r="H9" s="47"/>
      <c r="I9" s="259" t="s">
        <v>439</v>
      </c>
      <c r="J9" s="259" t="s">
        <v>439</v>
      </c>
      <c r="K9" s="259"/>
      <c r="L9" s="47"/>
      <c r="M9" s="47"/>
      <c r="N9" s="47"/>
      <c r="O9" s="47"/>
      <c r="P9" s="47"/>
      <c r="Q9" s="47"/>
      <c r="R9" s="47"/>
      <c r="S9" s="47"/>
      <c r="T9" s="47"/>
    </row>
    <row r="10" spans="1:20" ht="15" customHeight="1">
      <c r="A10" s="289"/>
      <c r="B10" s="259" t="s">
        <v>439</v>
      </c>
      <c r="C10" s="47"/>
      <c r="D10" s="259" t="s">
        <v>439</v>
      </c>
      <c r="E10" s="260" t="s">
        <v>439</v>
      </c>
      <c r="F10" s="260"/>
      <c r="G10" s="260" t="s">
        <v>439</v>
      </c>
      <c r="H10" s="47"/>
      <c r="I10" s="259" t="s">
        <v>439</v>
      </c>
      <c r="J10" s="259" t="s">
        <v>439</v>
      </c>
      <c r="K10" s="259"/>
      <c r="L10" s="261"/>
      <c r="M10" s="261"/>
      <c r="N10" s="261"/>
      <c r="O10" s="261"/>
      <c r="P10" s="261"/>
      <c r="Q10" s="47"/>
      <c r="R10" s="431"/>
      <c r="S10" s="431"/>
      <c r="T10" s="47"/>
    </row>
    <row r="11" spans="1:20" ht="15" customHeight="1">
      <c r="A11" s="269" t="s">
        <v>60</v>
      </c>
      <c r="B11" s="329">
        <v>1377397.03</v>
      </c>
      <c r="C11" s="329">
        <v>95626.42</v>
      </c>
      <c r="D11" s="329">
        <v>0</v>
      </c>
      <c r="E11" s="329">
        <v>56355.96</v>
      </c>
      <c r="F11" s="329">
        <v>0</v>
      </c>
      <c r="G11" s="329">
        <v>151982.38</v>
      </c>
      <c r="H11" s="329">
        <v>103224.81</v>
      </c>
      <c r="I11" s="329">
        <v>0</v>
      </c>
      <c r="J11" s="329">
        <v>64812.72</v>
      </c>
      <c r="K11" s="329">
        <v>0</v>
      </c>
      <c r="L11" s="329">
        <v>168037.53</v>
      </c>
      <c r="M11" s="329">
        <v>7598.3899999999994</v>
      </c>
      <c r="N11" s="329">
        <v>0</v>
      </c>
      <c r="O11" s="329">
        <v>8456.760000000002</v>
      </c>
      <c r="P11" s="329">
        <v>0</v>
      </c>
      <c r="Q11" s="329">
        <v>16055.150000000001</v>
      </c>
      <c r="R11" s="330">
        <v>0.11034028438408931</v>
      </c>
      <c r="S11" s="330">
        <v>0.12199643700407863</v>
      </c>
      <c r="T11" s="47"/>
    </row>
    <row r="12" spans="1:20" ht="15" customHeight="1">
      <c r="A12" s="269" t="s">
        <v>62</v>
      </c>
      <c r="B12" s="329">
        <v>491896.69</v>
      </c>
      <c r="C12" s="329">
        <v>28967.89</v>
      </c>
      <c r="D12" s="329">
        <v>0</v>
      </c>
      <c r="E12" s="329">
        <v>19662.46</v>
      </c>
      <c r="F12" s="329">
        <v>0</v>
      </c>
      <c r="G12" s="329">
        <v>48630.35</v>
      </c>
      <c r="H12" s="329">
        <v>34929.339999999997</v>
      </c>
      <c r="I12" s="329">
        <v>0</v>
      </c>
      <c r="J12" s="329">
        <v>20523.2</v>
      </c>
      <c r="K12" s="329">
        <v>0</v>
      </c>
      <c r="L12" s="329">
        <v>55452.539999999994</v>
      </c>
      <c r="M12" s="329">
        <v>5961.4499999999971</v>
      </c>
      <c r="N12" s="329">
        <v>0</v>
      </c>
      <c r="O12" s="329">
        <v>860.7400000000016</v>
      </c>
      <c r="P12" s="329">
        <v>0</v>
      </c>
      <c r="Q12" s="329">
        <v>6822.1899999999987</v>
      </c>
      <c r="R12" s="330">
        <v>9.8862934003479466E-2</v>
      </c>
      <c r="S12" s="330">
        <v>0.11273208608092077</v>
      </c>
      <c r="T12" s="47"/>
    </row>
    <row r="13" spans="1:20" ht="15" customHeight="1">
      <c r="A13" s="269" t="s">
        <v>64</v>
      </c>
      <c r="B13" s="329">
        <v>150329.82999999999</v>
      </c>
      <c r="C13" s="329">
        <v>10671.09</v>
      </c>
      <c r="D13" s="329">
        <v>0</v>
      </c>
      <c r="E13" s="329">
        <v>4615.2</v>
      </c>
      <c r="F13" s="329">
        <v>0</v>
      </c>
      <c r="G13" s="329">
        <v>15286.29</v>
      </c>
      <c r="H13" s="329">
        <v>19662.490000000002</v>
      </c>
      <c r="I13" s="329">
        <v>0</v>
      </c>
      <c r="J13" s="329">
        <v>12056.66</v>
      </c>
      <c r="K13" s="329">
        <v>0</v>
      </c>
      <c r="L13" s="329">
        <v>31719.15</v>
      </c>
      <c r="M13" s="329">
        <v>8991.4000000000015</v>
      </c>
      <c r="N13" s="329">
        <v>0</v>
      </c>
      <c r="O13" s="329">
        <v>7441.46</v>
      </c>
      <c r="P13" s="329">
        <v>0</v>
      </c>
      <c r="Q13" s="329">
        <v>16432.86</v>
      </c>
      <c r="R13" s="330">
        <v>0.10168500822491452</v>
      </c>
      <c r="S13" s="330">
        <v>0.21099704562959995</v>
      </c>
      <c r="T13" s="47"/>
    </row>
    <row r="14" spans="1:20" ht="15" customHeight="1">
      <c r="A14" s="289"/>
      <c r="B14" s="331" t="s">
        <v>439</v>
      </c>
      <c r="C14" s="331" t="s">
        <v>439</v>
      </c>
      <c r="D14" s="331" t="s">
        <v>439</v>
      </c>
      <c r="E14" s="331" t="s">
        <v>439</v>
      </c>
      <c r="F14" s="331" t="s">
        <v>439</v>
      </c>
      <c r="G14" s="331" t="s">
        <v>439</v>
      </c>
      <c r="H14" s="331" t="s">
        <v>439</v>
      </c>
      <c r="I14" s="331" t="s">
        <v>439</v>
      </c>
      <c r="J14" s="331" t="s">
        <v>439</v>
      </c>
      <c r="K14" s="331" t="s">
        <v>439</v>
      </c>
      <c r="L14" s="71"/>
      <c r="M14" s="71"/>
      <c r="N14" s="331" t="s">
        <v>439</v>
      </c>
      <c r="O14" s="71"/>
      <c r="P14" s="71"/>
      <c r="Q14" s="71"/>
      <c r="R14" s="47"/>
      <c r="S14" s="47"/>
      <c r="T14" s="47"/>
    </row>
    <row r="15" spans="1:20" s="332" customFormat="1" ht="15" customHeight="1">
      <c r="A15" s="664" t="s">
        <v>156</v>
      </c>
      <c r="B15" s="443">
        <v>2019623.55</v>
      </c>
      <c r="C15" s="443">
        <v>135265.4</v>
      </c>
      <c r="D15" s="443">
        <v>0</v>
      </c>
      <c r="E15" s="443">
        <v>80633.62</v>
      </c>
      <c r="F15" s="443">
        <v>0</v>
      </c>
      <c r="G15" s="443">
        <v>215899.02000000002</v>
      </c>
      <c r="H15" s="443">
        <v>157816.63999999998</v>
      </c>
      <c r="I15" s="443">
        <v>0</v>
      </c>
      <c r="J15" s="443">
        <v>97392.58</v>
      </c>
      <c r="K15" s="443">
        <v>0</v>
      </c>
      <c r="L15" s="443">
        <v>255209.22</v>
      </c>
      <c r="M15" s="443">
        <v>22551.239999999998</v>
      </c>
      <c r="N15" s="443">
        <v>0</v>
      </c>
      <c r="O15" s="443">
        <v>16758.960000000003</v>
      </c>
      <c r="P15" s="443">
        <v>0</v>
      </c>
      <c r="Q15" s="443">
        <v>39310.199999999997</v>
      </c>
      <c r="R15" s="444">
        <v>0.10690062511897329</v>
      </c>
      <c r="S15" s="444">
        <v>0.12636474752931059</v>
      </c>
      <c r="T15" s="532"/>
    </row>
    <row r="16" spans="1:20" ht="15" customHeight="1" thickBot="1">
      <c r="A16" s="289"/>
      <c r="B16" s="331"/>
      <c r="C16" s="331" t="s">
        <v>439</v>
      </c>
      <c r="D16" s="329" t="s">
        <v>439</v>
      </c>
      <c r="E16" s="329" t="s">
        <v>439</v>
      </c>
      <c r="F16" s="329"/>
      <c r="G16" s="331"/>
      <c r="H16" s="331"/>
      <c r="I16" s="331"/>
      <c r="J16" s="331"/>
      <c r="K16" s="331"/>
      <c r="L16" s="331" t="s">
        <v>439</v>
      </c>
      <c r="M16" s="331" t="s">
        <v>439</v>
      </c>
      <c r="N16" s="331" t="s">
        <v>439</v>
      </c>
      <c r="O16" s="331" t="s">
        <v>439</v>
      </c>
      <c r="P16" s="331"/>
      <c r="Q16" s="331" t="s">
        <v>439</v>
      </c>
      <c r="R16" s="333" t="s">
        <v>439</v>
      </c>
      <c r="S16" s="333" t="s">
        <v>439</v>
      </c>
      <c r="T16" s="47"/>
    </row>
    <row r="17" spans="1:20" s="49" customFormat="1" ht="15" customHeight="1" thickTop="1" thickBot="1">
      <c r="A17" s="533" t="s">
        <v>956</v>
      </c>
      <c r="B17" s="445"/>
      <c r="C17" s="445"/>
      <c r="D17" s="445"/>
      <c r="E17" s="442" t="s">
        <v>439</v>
      </c>
      <c r="F17" s="442"/>
      <c r="G17" s="442"/>
      <c r="H17" s="442"/>
      <c r="I17" s="442"/>
      <c r="J17" s="442"/>
      <c r="K17" s="442"/>
      <c r="L17" s="442" t="s">
        <v>439</v>
      </c>
      <c r="M17" s="442"/>
      <c r="N17" s="442"/>
      <c r="O17" s="442"/>
      <c r="P17" s="442"/>
      <c r="Q17" s="442" t="s">
        <v>439</v>
      </c>
      <c r="R17" s="442"/>
      <c r="S17" s="442"/>
    </row>
    <row r="18" spans="1:20" ht="15" customHeight="1" thickTop="1">
      <c r="A18" s="289"/>
      <c r="B18" s="331" t="s">
        <v>439</v>
      </c>
      <c r="C18" s="71"/>
      <c r="D18" s="331" t="s">
        <v>439</v>
      </c>
      <c r="E18" s="331" t="s">
        <v>439</v>
      </c>
      <c r="F18" s="331"/>
      <c r="G18" s="331" t="s">
        <v>439</v>
      </c>
      <c r="H18" s="331" t="s">
        <v>439</v>
      </c>
      <c r="I18" s="331" t="s">
        <v>439</v>
      </c>
      <c r="J18" s="331" t="s">
        <v>439</v>
      </c>
      <c r="K18" s="331"/>
      <c r="L18" s="331" t="s">
        <v>439</v>
      </c>
      <c r="M18" s="331" t="s">
        <v>439</v>
      </c>
      <c r="N18" s="331" t="s">
        <v>439</v>
      </c>
      <c r="O18" s="71"/>
      <c r="P18" s="71"/>
      <c r="Q18" s="71"/>
      <c r="R18" s="47"/>
      <c r="S18" s="47"/>
      <c r="T18" s="47"/>
    </row>
    <row r="19" spans="1:20" ht="15" customHeight="1">
      <c r="A19" s="269" t="s">
        <v>65</v>
      </c>
      <c r="B19" s="329">
        <v>887252.19</v>
      </c>
      <c r="C19" s="329">
        <v>44135</v>
      </c>
      <c r="D19" s="329">
        <v>0</v>
      </c>
      <c r="E19" s="329">
        <v>34429.72</v>
      </c>
      <c r="F19" s="329">
        <v>0</v>
      </c>
      <c r="G19" s="329">
        <v>78564.72</v>
      </c>
      <c r="H19" s="329">
        <v>97353.75</v>
      </c>
      <c r="I19" s="329">
        <v>0</v>
      </c>
      <c r="J19" s="329">
        <v>120372.16</v>
      </c>
      <c r="K19" s="329">
        <v>0.02</v>
      </c>
      <c r="L19" s="329">
        <v>217725.93</v>
      </c>
      <c r="M19" s="329">
        <v>53218.75</v>
      </c>
      <c r="N19" s="329">
        <v>0</v>
      </c>
      <c r="O19" s="329">
        <v>85942.44</v>
      </c>
      <c r="P19" s="329">
        <v>0.02</v>
      </c>
      <c r="Q19" s="329">
        <v>139161.21</v>
      </c>
      <c r="R19" s="330">
        <v>8.854835286458973E-2</v>
      </c>
      <c r="S19" s="330">
        <v>0.24539351094754694</v>
      </c>
      <c r="T19" s="47"/>
    </row>
    <row r="20" spans="1:20" ht="15" customHeight="1">
      <c r="A20" s="269" t="s">
        <v>66</v>
      </c>
      <c r="B20" s="329">
        <v>468804.88</v>
      </c>
      <c r="C20" s="329">
        <v>21486.29</v>
      </c>
      <c r="D20" s="329">
        <v>0</v>
      </c>
      <c r="E20" s="329">
        <v>19393.39</v>
      </c>
      <c r="F20" s="329">
        <v>0</v>
      </c>
      <c r="G20" s="329">
        <v>40879.68</v>
      </c>
      <c r="H20" s="329">
        <v>26365.07</v>
      </c>
      <c r="I20" s="329">
        <v>0</v>
      </c>
      <c r="J20" s="329">
        <v>33909.760000000002</v>
      </c>
      <c r="K20" s="329">
        <v>0</v>
      </c>
      <c r="L20" s="329">
        <v>60274.83</v>
      </c>
      <c r="M20" s="329">
        <v>4878.7799999999988</v>
      </c>
      <c r="N20" s="329">
        <v>0</v>
      </c>
      <c r="O20" s="329">
        <v>14516.370000000003</v>
      </c>
      <c r="P20" s="329">
        <v>0</v>
      </c>
      <c r="Q20" s="329">
        <v>19395.150000000001</v>
      </c>
      <c r="R20" s="330">
        <v>8.719977488288945E-2</v>
      </c>
      <c r="S20" s="330">
        <v>0.12857125122076374</v>
      </c>
      <c r="T20" s="47"/>
    </row>
    <row r="21" spans="1:20" ht="15" customHeight="1">
      <c r="A21" s="269" t="s">
        <v>67</v>
      </c>
      <c r="B21" s="329">
        <v>318428.58</v>
      </c>
      <c r="C21" s="329">
        <v>6947.61</v>
      </c>
      <c r="D21" s="329">
        <v>0</v>
      </c>
      <c r="E21" s="329">
        <v>20275.7</v>
      </c>
      <c r="F21" s="329">
        <v>0</v>
      </c>
      <c r="G21" s="329">
        <v>27223.31</v>
      </c>
      <c r="H21" s="329">
        <v>27020.34</v>
      </c>
      <c r="I21" s="329">
        <v>0</v>
      </c>
      <c r="J21" s="329">
        <v>24966.53</v>
      </c>
      <c r="K21" s="329">
        <v>0</v>
      </c>
      <c r="L21" s="329">
        <v>51986.869999999995</v>
      </c>
      <c r="M21" s="329">
        <v>20072.73</v>
      </c>
      <c r="N21" s="329">
        <v>0</v>
      </c>
      <c r="O21" s="329">
        <v>4690.8299999999981</v>
      </c>
      <c r="P21" s="329">
        <v>0</v>
      </c>
      <c r="Q21" s="329">
        <v>24763.559999999998</v>
      </c>
      <c r="R21" s="330">
        <v>8.5492671543490217E-2</v>
      </c>
      <c r="S21" s="330">
        <v>0.16326069098445872</v>
      </c>
      <c r="T21" s="47"/>
    </row>
    <row r="22" spans="1:20" ht="15" customHeight="1">
      <c r="A22" s="269" t="s">
        <v>68</v>
      </c>
      <c r="B22" s="329">
        <v>80385.59</v>
      </c>
      <c r="C22" s="329">
        <v>1709.18</v>
      </c>
      <c r="D22" s="329">
        <v>0</v>
      </c>
      <c r="E22" s="329">
        <v>5429.71</v>
      </c>
      <c r="F22" s="329">
        <v>0</v>
      </c>
      <c r="G22" s="329">
        <v>7138.89</v>
      </c>
      <c r="H22" s="329">
        <v>2282.9</v>
      </c>
      <c r="I22" s="329">
        <v>0</v>
      </c>
      <c r="J22" s="329">
        <v>7591.83</v>
      </c>
      <c r="K22" s="329">
        <v>0</v>
      </c>
      <c r="L22" s="329">
        <v>9874.73</v>
      </c>
      <c r="M22" s="329">
        <v>573.72</v>
      </c>
      <c r="N22" s="329">
        <v>0</v>
      </c>
      <c r="O22" s="329">
        <v>2162.12</v>
      </c>
      <c r="P22" s="329">
        <v>0</v>
      </c>
      <c r="Q22" s="329">
        <v>2735.84</v>
      </c>
      <c r="R22" s="330">
        <v>8.8808081149867796E-2</v>
      </c>
      <c r="S22" s="330">
        <v>0.1228420417141928</v>
      </c>
      <c r="T22" s="47"/>
    </row>
    <row r="23" spans="1:20" ht="15" customHeight="1">
      <c r="A23" s="269" t="s">
        <v>69</v>
      </c>
      <c r="B23" s="329">
        <v>98484.69</v>
      </c>
      <c r="C23" s="329">
        <v>3758.67</v>
      </c>
      <c r="D23" s="329">
        <v>0</v>
      </c>
      <c r="E23" s="329">
        <v>4304.54</v>
      </c>
      <c r="F23" s="329">
        <v>0</v>
      </c>
      <c r="G23" s="329">
        <v>8063.21</v>
      </c>
      <c r="H23" s="329">
        <v>4798.3100000000004</v>
      </c>
      <c r="I23" s="329">
        <v>0</v>
      </c>
      <c r="J23" s="329">
        <v>5387.88</v>
      </c>
      <c r="K23" s="329">
        <v>0</v>
      </c>
      <c r="L23" s="329">
        <v>10186.19</v>
      </c>
      <c r="M23" s="329">
        <v>1039.6400000000003</v>
      </c>
      <c r="N23" s="329">
        <v>0</v>
      </c>
      <c r="O23" s="329">
        <v>1083.3400000000001</v>
      </c>
      <c r="P23" s="329">
        <v>0</v>
      </c>
      <c r="Q23" s="329">
        <v>2122.9800000000005</v>
      </c>
      <c r="R23" s="330">
        <v>8.1872725598263044E-2</v>
      </c>
      <c r="S23" s="330">
        <v>0.10342917259525314</v>
      </c>
      <c r="T23" s="47"/>
    </row>
    <row r="24" spans="1:20" ht="15" customHeight="1">
      <c r="A24" s="269" t="s">
        <v>86</v>
      </c>
      <c r="B24" s="329">
        <v>64678.81</v>
      </c>
      <c r="C24" s="329">
        <v>5722.31</v>
      </c>
      <c r="D24" s="329">
        <v>0</v>
      </c>
      <c r="E24" s="329">
        <v>2118.5500000000002</v>
      </c>
      <c r="F24" s="329">
        <v>0</v>
      </c>
      <c r="G24" s="329">
        <v>7840.8600000000006</v>
      </c>
      <c r="H24" s="329">
        <v>6460.5</v>
      </c>
      <c r="I24" s="329">
        <v>0</v>
      </c>
      <c r="J24" s="329">
        <v>3075.58</v>
      </c>
      <c r="K24" s="329">
        <v>0</v>
      </c>
      <c r="L24" s="329">
        <v>9536.08</v>
      </c>
      <c r="M24" s="329">
        <v>738.1899999999996</v>
      </c>
      <c r="N24" s="329">
        <v>0</v>
      </c>
      <c r="O24" s="329">
        <v>957.02999999999975</v>
      </c>
      <c r="P24" s="329">
        <v>0</v>
      </c>
      <c r="Q24" s="329">
        <v>1695.2199999999993</v>
      </c>
      <c r="R24" s="330">
        <v>0.12122764781850502</v>
      </c>
      <c r="S24" s="330">
        <v>0.14743746831458401</v>
      </c>
      <c r="T24" s="47"/>
    </row>
    <row r="25" spans="1:20" ht="15" customHeight="1">
      <c r="A25" s="269" t="s">
        <v>70</v>
      </c>
      <c r="B25" s="329">
        <v>150218.65</v>
      </c>
      <c r="C25" s="329">
        <v>11068.81</v>
      </c>
      <c r="D25" s="329">
        <v>0</v>
      </c>
      <c r="E25" s="329">
        <v>6083.94</v>
      </c>
      <c r="F25" s="329">
        <v>0</v>
      </c>
      <c r="G25" s="329">
        <v>17152.75</v>
      </c>
      <c r="H25" s="329">
        <v>15090.8</v>
      </c>
      <c r="I25" s="329">
        <v>0</v>
      </c>
      <c r="J25" s="329">
        <v>8879.39</v>
      </c>
      <c r="K25" s="329">
        <v>0</v>
      </c>
      <c r="L25" s="329">
        <v>23970.19</v>
      </c>
      <c r="M25" s="329">
        <v>4021.99</v>
      </c>
      <c r="N25" s="329">
        <v>0</v>
      </c>
      <c r="O25" s="329">
        <v>2795.45</v>
      </c>
      <c r="P25" s="329">
        <v>0</v>
      </c>
      <c r="Q25" s="329">
        <v>6817.44</v>
      </c>
      <c r="R25" s="330">
        <v>0.11418522267374924</v>
      </c>
      <c r="S25" s="330">
        <v>0.15956866873720407</v>
      </c>
      <c r="T25" s="47"/>
    </row>
    <row r="26" spans="1:20" ht="15" customHeight="1">
      <c r="A26" s="269" t="s">
        <v>71</v>
      </c>
      <c r="B26" s="329">
        <v>67314.070000000007</v>
      </c>
      <c r="C26" s="329">
        <v>4924.1499999999996</v>
      </c>
      <c r="D26" s="329">
        <v>0</v>
      </c>
      <c r="E26" s="329">
        <v>1907.83</v>
      </c>
      <c r="F26" s="329">
        <v>0</v>
      </c>
      <c r="G26" s="329">
        <v>6831.98</v>
      </c>
      <c r="H26" s="329">
        <v>5917.17</v>
      </c>
      <c r="I26" s="329">
        <v>0</v>
      </c>
      <c r="J26" s="329">
        <v>2670.06</v>
      </c>
      <c r="K26" s="329">
        <v>0</v>
      </c>
      <c r="L26" s="329">
        <v>8587.23</v>
      </c>
      <c r="M26" s="329">
        <v>993.02000000000044</v>
      </c>
      <c r="N26" s="329">
        <v>0</v>
      </c>
      <c r="O26" s="329">
        <v>762.23</v>
      </c>
      <c r="P26" s="329">
        <v>0</v>
      </c>
      <c r="Q26" s="329">
        <v>1755.2500000000005</v>
      </c>
      <c r="R26" s="330">
        <v>0.10149408585753318</v>
      </c>
      <c r="S26" s="330">
        <v>0.12756961508938619</v>
      </c>
      <c r="T26" s="47"/>
    </row>
    <row r="27" spans="1:20" ht="15" customHeight="1">
      <c r="A27" s="269" t="s">
        <v>72</v>
      </c>
      <c r="B27" s="329">
        <v>82369.570000000007</v>
      </c>
      <c r="C27" s="329">
        <v>6069.29</v>
      </c>
      <c r="D27" s="329">
        <v>0</v>
      </c>
      <c r="E27" s="329">
        <v>2473.0100000000002</v>
      </c>
      <c r="F27" s="329">
        <v>0</v>
      </c>
      <c r="G27" s="329">
        <v>8542.2999999999993</v>
      </c>
      <c r="H27" s="329">
        <v>8987.51</v>
      </c>
      <c r="I27" s="329">
        <v>0</v>
      </c>
      <c r="J27" s="329">
        <v>3525.19</v>
      </c>
      <c r="K27" s="329">
        <v>0</v>
      </c>
      <c r="L27" s="329">
        <v>12512.7</v>
      </c>
      <c r="M27" s="329">
        <v>2918.2200000000003</v>
      </c>
      <c r="N27" s="329">
        <v>0</v>
      </c>
      <c r="O27" s="329">
        <v>1052.1799999999998</v>
      </c>
      <c r="P27" s="329">
        <v>0</v>
      </c>
      <c r="Q27" s="329">
        <v>3970.4</v>
      </c>
      <c r="R27" s="330">
        <v>0.10370698790827727</v>
      </c>
      <c r="S27" s="330">
        <v>0.15190925483767853</v>
      </c>
      <c r="T27" s="47"/>
    </row>
    <row r="28" spans="1:20" ht="15" customHeight="1">
      <c r="A28" s="269" t="s">
        <v>73</v>
      </c>
      <c r="B28" s="329">
        <v>60337.33</v>
      </c>
      <c r="C28" s="329">
        <v>4615.66</v>
      </c>
      <c r="D28" s="329">
        <v>0</v>
      </c>
      <c r="E28" s="329">
        <v>955.74</v>
      </c>
      <c r="F28" s="329">
        <v>0</v>
      </c>
      <c r="G28" s="329">
        <v>5571.4</v>
      </c>
      <c r="H28" s="329">
        <v>5703.42</v>
      </c>
      <c r="I28" s="329">
        <v>0</v>
      </c>
      <c r="J28" s="329">
        <v>1581.19</v>
      </c>
      <c r="K28" s="329">
        <v>0</v>
      </c>
      <c r="L28" s="329">
        <v>7284.6100000000006</v>
      </c>
      <c r="M28" s="329">
        <v>1087.7600000000002</v>
      </c>
      <c r="N28" s="329">
        <v>0</v>
      </c>
      <c r="O28" s="329">
        <v>625.45000000000005</v>
      </c>
      <c r="P28" s="329">
        <v>0</v>
      </c>
      <c r="Q28" s="329">
        <v>1713.2100000000003</v>
      </c>
      <c r="R28" s="330">
        <v>9.2337529685188255E-2</v>
      </c>
      <c r="S28" s="330">
        <v>0.12073139464407856</v>
      </c>
      <c r="T28" s="47"/>
    </row>
    <row r="29" spans="1:20" ht="15" customHeight="1">
      <c r="A29" s="269" t="s">
        <v>74</v>
      </c>
      <c r="B29" s="329">
        <v>64675.07</v>
      </c>
      <c r="C29" s="329">
        <v>4705.49</v>
      </c>
      <c r="D29" s="329">
        <v>0</v>
      </c>
      <c r="E29" s="329">
        <v>1280.78</v>
      </c>
      <c r="F29" s="329">
        <v>0</v>
      </c>
      <c r="G29" s="329">
        <v>5986.2699999999995</v>
      </c>
      <c r="H29" s="329">
        <v>5192.5200000000004</v>
      </c>
      <c r="I29" s="329">
        <v>0</v>
      </c>
      <c r="J29" s="329">
        <v>1940.24</v>
      </c>
      <c r="K29" s="329">
        <v>0</v>
      </c>
      <c r="L29" s="329">
        <v>7132.76</v>
      </c>
      <c r="M29" s="329">
        <v>487.03000000000065</v>
      </c>
      <c r="N29" s="329">
        <v>0</v>
      </c>
      <c r="O29" s="329">
        <v>659.46</v>
      </c>
      <c r="P29" s="329">
        <v>0</v>
      </c>
      <c r="Q29" s="329">
        <v>1146.4900000000007</v>
      </c>
      <c r="R29" s="330">
        <v>9.2559157647606707E-2</v>
      </c>
      <c r="S29" s="330">
        <v>0.11028608086547104</v>
      </c>
      <c r="T29" s="47"/>
    </row>
    <row r="30" spans="1:20" ht="15" customHeight="1">
      <c r="A30" s="269" t="s">
        <v>80</v>
      </c>
      <c r="B30" s="329">
        <v>23076.79</v>
      </c>
      <c r="C30" s="329">
        <v>2041.21</v>
      </c>
      <c r="D30" s="329">
        <v>0</v>
      </c>
      <c r="E30" s="329">
        <v>93.19</v>
      </c>
      <c r="F30" s="329">
        <v>0</v>
      </c>
      <c r="G30" s="329">
        <v>2134.4</v>
      </c>
      <c r="H30" s="329">
        <v>2450.16</v>
      </c>
      <c r="I30" s="329">
        <v>0</v>
      </c>
      <c r="J30" s="329">
        <v>2629.66</v>
      </c>
      <c r="K30" s="329">
        <v>0</v>
      </c>
      <c r="L30" s="329">
        <v>5079.82</v>
      </c>
      <c r="M30" s="329">
        <v>408.94999999999982</v>
      </c>
      <c r="N30" s="329">
        <v>0</v>
      </c>
      <c r="O30" s="329">
        <v>2536.4699999999998</v>
      </c>
      <c r="P30" s="329">
        <v>0</v>
      </c>
      <c r="Q30" s="329">
        <v>2945.4199999999996</v>
      </c>
      <c r="R30" s="330">
        <v>9.2491200032586859E-2</v>
      </c>
      <c r="S30" s="330">
        <v>0.22012680273122906</v>
      </c>
      <c r="T30" s="47"/>
    </row>
    <row r="31" spans="1:20" ht="15" customHeight="1">
      <c r="A31" s="269" t="s">
        <v>78</v>
      </c>
      <c r="B31" s="329">
        <v>69914.3</v>
      </c>
      <c r="C31" s="329">
        <v>6640.34</v>
      </c>
      <c r="D31" s="329">
        <v>0</v>
      </c>
      <c r="E31" s="329">
        <v>605.41</v>
      </c>
      <c r="F31" s="329">
        <v>0</v>
      </c>
      <c r="G31" s="329">
        <v>7245.75</v>
      </c>
      <c r="H31" s="329">
        <v>10166.280000000001</v>
      </c>
      <c r="I31" s="329">
        <v>0</v>
      </c>
      <c r="J31" s="329">
        <v>3216.07</v>
      </c>
      <c r="K31" s="329">
        <v>0</v>
      </c>
      <c r="L31" s="329">
        <v>13382.35</v>
      </c>
      <c r="M31" s="329">
        <v>3525.9400000000005</v>
      </c>
      <c r="N31" s="329">
        <v>0</v>
      </c>
      <c r="O31" s="329">
        <v>2610.6600000000003</v>
      </c>
      <c r="P31" s="329">
        <v>0</v>
      </c>
      <c r="Q31" s="329">
        <v>6136.6</v>
      </c>
      <c r="R31" s="330">
        <v>0.10363759631434484</v>
      </c>
      <c r="S31" s="330">
        <v>0.19141077004275234</v>
      </c>
      <c r="T31" s="47"/>
    </row>
    <row r="32" spans="1:20" ht="15" customHeight="1">
      <c r="A32" s="269" t="s">
        <v>87</v>
      </c>
      <c r="B32" s="329">
        <v>172114.02</v>
      </c>
      <c r="C32" s="329">
        <v>10106.76</v>
      </c>
      <c r="D32" s="329">
        <v>0</v>
      </c>
      <c r="E32" s="329">
        <v>4297.37</v>
      </c>
      <c r="F32" s="329">
        <v>0</v>
      </c>
      <c r="G32" s="329">
        <v>14404.130000000001</v>
      </c>
      <c r="H32" s="329">
        <v>12108.3</v>
      </c>
      <c r="I32" s="329">
        <v>0</v>
      </c>
      <c r="J32" s="329">
        <v>13361.86</v>
      </c>
      <c r="K32" s="329">
        <v>0</v>
      </c>
      <c r="L32" s="329">
        <v>25470.16</v>
      </c>
      <c r="M32" s="329">
        <v>2001.5399999999991</v>
      </c>
      <c r="N32" s="329">
        <v>0</v>
      </c>
      <c r="O32" s="329">
        <v>9064.4900000000016</v>
      </c>
      <c r="P32" s="329">
        <v>0</v>
      </c>
      <c r="Q32" s="329">
        <v>11066.03</v>
      </c>
      <c r="R32" s="330">
        <v>8.3689463531210304E-2</v>
      </c>
      <c r="S32" s="330">
        <v>0.1479842258056607</v>
      </c>
      <c r="T32" s="47"/>
    </row>
    <row r="33" spans="1:20" ht="15" customHeight="1">
      <c r="A33" s="269" t="s">
        <v>79</v>
      </c>
      <c r="B33" s="329">
        <v>34513.25</v>
      </c>
      <c r="C33" s="329">
        <v>2296.94</v>
      </c>
      <c r="D33" s="329">
        <v>0</v>
      </c>
      <c r="E33" s="329">
        <v>1090.9100000000001</v>
      </c>
      <c r="F33" s="329">
        <v>0</v>
      </c>
      <c r="G33" s="329">
        <v>3387.8500000000004</v>
      </c>
      <c r="H33" s="329">
        <v>3189</v>
      </c>
      <c r="I33" s="329">
        <v>0</v>
      </c>
      <c r="J33" s="329">
        <v>2909.68</v>
      </c>
      <c r="K33" s="329">
        <v>0</v>
      </c>
      <c r="L33" s="329">
        <v>6098.68</v>
      </c>
      <c r="M33" s="329">
        <v>892.06</v>
      </c>
      <c r="N33" s="329">
        <v>0</v>
      </c>
      <c r="O33" s="329">
        <v>1818.7699999999998</v>
      </c>
      <c r="P33" s="329">
        <v>0</v>
      </c>
      <c r="Q33" s="329">
        <v>2710.83</v>
      </c>
      <c r="R33" s="330">
        <v>9.8160851267266924E-2</v>
      </c>
      <c r="S33" s="330">
        <v>0.17670546818975322</v>
      </c>
      <c r="T33" s="47"/>
    </row>
    <row r="34" spans="1:20" ht="15" customHeight="1">
      <c r="A34" s="269" t="s">
        <v>77</v>
      </c>
      <c r="B34" s="329">
        <v>112731.1</v>
      </c>
      <c r="C34" s="329">
        <v>8935.19</v>
      </c>
      <c r="D34" s="329">
        <v>0</v>
      </c>
      <c r="E34" s="329">
        <v>1340.87</v>
      </c>
      <c r="F34" s="329">
        <v>0</v>
      </c>
      <c r="G34" s="329">
        <v>10276.060000000001</v>
      </c>
      <c r="H34" s="329">
        <v>12670.3</v>
      </c>
      <c r="I34" s="329">
        <v>0</v>
      </c>
      <c r="J34" s="329">
        <v>4613.93</v>
      </c>
      <c r="K34" s="329">
        <v>0</v>
      </c>
      <c r="L34" s="329">
        <v>17284.23</v>
      </c>
      <c r="M34" s="329">
        <v>3735.1099999999988</v>
      </c>
      <c r="N34" s="329">
        <v>0</v>
      </c>
      <c r="O34" s="329">
        <v>3273.0600000000004</v>
      </c>
      <c r="P34" s="329">
        <v>0</v>
      </c>
      <c r="Q34" s="329">
        <v>7008.1699999999992</v>
      </c>
      <c r="R34" s="330">
        <v>9.1155501897879118E-2</v>
      </c>
      <c r="S34" s="330">
        <v>0.15332264122322942</v>
      </c>
      <c r="T34" s="47"/>
    </row>
    <row r="35" spans="1:20" ht="15" customHeight="1">
      <c r="A35" s="269" t="s">
        <v>75</v>
      </c>
      <c r="B35" s="329">
        <v>44406.41</v>
      </c>
      <c r="C35" s="329">
        <v>3749.83</v>
      </c>
      <c r="D35" s="329">
        <v>0</v>
      </c>
      <c r="E35" s="329">
        <v>450.28</v>
      </c>
      <c r="F35" s="329">
        <v>0</v>
      </c>
      <c r="G35" s="329">
        <v>4200.1099999999997</v>
      </c>
      <c r="H35" s="329">
        <v>5541.01</v>
      </c>
      <c r="I35" s="329">
        <v>0</v>
      </c>
      <c r="J35" s="329">
        <v>2394.64</v>
      </c>
      <c r="K35" s="329">
        <v>0</v>
      </c>
      <c r="L35" s="329">
        <v>7935.65</v>
      </c>
      <c r="M35" s="329">
        <v>1791.1800000000003</v>
      </c>
      <c r="N35" s="329">
        <v>0</v>
      </c>
      <c r="O35" s="329">
        <v>1944.36</v>
      </c>
      <c r="P35" s="329">
        <v>0</v>
      </c>
      <c r="Q35" s="329">
        <v>3735.54</v>
      </c>
      <c r="R35" s="330">
        <v>9.4583417123789093E-2</v>
      </c>
      <c r="S35" s="330">
        <v>0.17870505631957187</v>
      </c>
      <c r="T35" s="47"/>
    </row>
    <row r="36" spans="1:20" ht="15" customHeight="1">
      <c r="A36" s="269" t="s">
        <v>76</v>
      </c>
      <c r="B36" s="329">
        <v>64026.76</v>
      </c>
      <c r="C36" s="329">
        <v>5476.8</v>
      </c>
      <c r="D36" s="329">
        <v>0</v>
      </c>
      <c r="E36" s="329">
        <v>105.24</v>
      </c>
      <c r="F36" s="329">
        <v>0.02</v>
      </c>
      <c r="G36" s="329">
        <v>5582.06</v>
      </c>
      <c r="H36" s="329">
        <v>8468.5400000000009</v>
      </c>
      <c r="I36" s="329">
        <v>0</v>
      </c>
      <c r="J36" s="329">
        <v>356.1</v>
      </c>
      <c r="K36" s="329">
        <v>6.49</v>
      </c>
      <c r="L36" s="329">
        <v>8831.130000000001</v>
      </c>
      <c r="M36" s="329">
        <v>2991.7400000000007</v>
      </c>
      <c r="N36" s="329">
        <v>0</v>
      </c>
      <c r="O36" s="329">
        <v>250.86</v>
      </c>
      <c r="P36" s="329">
        <v>6.4700000000000006</v>
      </c>
      <c r="Q36" s="329">
        <v>3249.0700000000006</v>
      </c>
      <c r="R36" s="330">
        <v>8.7183234010279456E-2</v>
      </c>
      <c r="S36" s="330">
        <v>0.13792873479776269</v>
      </c>
      <c r="T36" s="47"/>
    </row>
    <row r="37" spans="1:20" ht="15" customHeight="1">
      <c r="A37" s="269" t="s">
        <v>84</v>
      </c>
      <c r="B37" s="329">
        <v>273314.28999999998</v>
      </c>
      <c r="C37" s="329">
        <v>23941.57</v>
      </c>
      <c r="D37" s="329">
        <v>0</v>
      </c>
      <c r="E37" s="329">
        <v>755.94</v>
      </c>
      <c r="F37" s="329">
        <v>0</v>
      </c>
      <c r="G37" s="329">
        <v>24697.51</v>
      </c>
      <c r="H37" s="329">
        <v>26242.51</v>
      </c>
      <c r="I37" s="329">
        <v>0</v>
      </c>
      <c r="J37" s="329">
        <v>5259.26</v>
      </c>
      <c r="K37" s="329">
        <v>0</v>
      </c>
      <c r="L37" s="329">
        <v>31501.769999999997</v>
      </c>
      <c r="M37" s="329">
        <v>2300.9399999999987</v>
      </c>
      <c r="N37" s="329">
        <v>0</v>
      </c>
      <c r="O37" s="329">
        <v>4503.32</v>
      </c>
      <c r="P37" s="329">
        <v>0</v>
      </c>
      <c r="Q37" s="329">
        <v>6804.2599999999984</v>
      </c>
      <c r="R37" s="330">
        <v>9.0363039561524569E-2</v>
      </c>
      <c r="S37" s="330">
        <v>0.11525840818641425</v>
      </c>
      <c r="T37" s="47"/>
    </row>
    <row r="38" spans="1:20" ht="15" customHeight="1">
      <c r="A38" s="269" t="s">
        <v>85</v>
      </c>
      <c r="B38" s="329">
        <v>197012.06</v>
      </c>
      <c r="C38" s="329">
        <v>16329.82</v>
      </c>
      <c r="D38" s="329">
        <v>0</v>
      </c>
      <c r="E38" s="329">
        <v>1390.44</v>
      </c>
      <c r="F38" s="329">
        <v>0</v>
      </c>
      <c r="G38" s="329">
        <v>17720.259999999998</v>
      </c>
      <c r="H38" s="329">
        <v>23776.68</v>
      </c>
      <c r="I38" s="329">
        <v>0</v>
      </c>
      <c r="J38" s="329">
        <v>3961.22</v>
      </c>
      <c r="K38" s="329">
        <v>205.31</v>
      </c>
      <c r="L38" s="329">
        <v>27943.210000000003</v>
      </c>
      <c r="M38" s="329">
        <v>7446.8600000000006</v>
      </c>
      <c r="N38" s="329">
        <v>0</v>
      </c>
      <c r="O38" s="329">
        <v>2570.7799999999997</v>
      </c>
      <c r="P38" s="329">
        <v>205.31</v>
      </c>
      <c r="Q38" s="329">
        <v>10222.949999999999</v>
      </c>
      <c r="R38" s="330">
        <v>8.9945052094780389E-2</v>
      </c>
      <c r="S38" s="330">
        <v>0.1418350226884588</v>
      </c>
      <c r="T38" s="47"/>
    </row>
    <row r="39" spans="1:20" ht="15" customHeight="1">
      <c r="A39" s="269" t="s">
        <v>83</v>
      </c>
      <c r="B39" s="329">
        <v>65584.19</v>
      </c>
      <c r="C39" s="329">
        <v>5276.42</v>
      </c>
      <c r="D39" s="329">
        <v>0</v>
      </c>
      <c r="E39" s="329">
        <v>692.1</v>
      </c>
      <c r="F39" s="329">
        <v>0</v>
      </c>
      <c r="G39" s="329">
        <v>5968.52</v>
      </c>
      <c r="H39" s="329">
        <v>8513.19</v>
      </c>
      <c r="I39" s="329">
        <v>0</v>
      </c>
      <c r="J39" s="329">
        <v>1405.37</v>
      </c>
      <c r="K39" s="329">
        <v>0</v>
      </c>
      <c r="L39" s="329">
        <v>9918.5600000000013</v>
      </c>
      <c r="M39" s="329">
        <v>3236.7700000000004</v>
      </c>
      <c r="N39" s="329">
        <v>0</v>
      </c>
      <c r="O39" s="329">
        <v>713.26999999999987</v>
      </c>
      <c r="P39" s="329">
        <v>0</v>
      </c>
      <c r="Q39" s="329">
        <v>3950.0400000000004</v>
      </c>
      <c r="R39" s="330">
        <v>9.1005469458416741E-2</v>
      </c>
      <c r="S39" s="330">
        <v>0.15123400929400821</v>
      </c>
      <c r="T39" s="47"/>
    </row>
    <row r="40" spans="1:20" ht="15" customHeight="1">
      <c r="A40" s="269" t="s">
        <v>82</v>
      </c>
      <c r="B40" s="329">
        <v>80075.490000000005</v>
      </c>
      <c r="C40" s="329">
        <v>6005.93</v>
      </c>
      <c r="D40" s="329">
        <v>0</v>
      </c>
      <c r="E40" s="329">
        <v>888.95</v>
      </c>
      <c r="F40" s="329">
        <v>0</v>
      </c>
      <c r="G40" s="329">
        <v>6894.88</v>
      </c>
      <c r="H40" s="329">
        <v>9345.2000000000007</v>
      </c>
      <c r="I40" s="329">
        <v>0</v>
      </c>
      <c r="J40" s="329">
        <v>2158.13</v>
      </c>
      <c r="K40" s="329">
        <v>0</v>
      </c>
      <c r="L40" s="329">
        <v>11503.330000000002</v>
      </c>
      <c r="M40" s="329">
        <v>3339.2700000000004</v>
      </c>
      <c r="N40" s="329">
        <v>0</v>
      </c>
      <c r="O40" s="329">
        <v>1269.18</v>
      </c>
      <c r="P40" s="329">
        <v>0</v>
      </c>
      <c r="Q40" s="329">
        <v>4608.4500000000007</v>
      </c>
      <c r="R40" s="330">
        <v>8.610474940584191E-2</v>
      </c>
      <c r="S40" s="330">
        <v>0.14365606754326449</v>
      </c>
      <c r="T40" s="47"/>
    </row>
    <row r="41" spans="1:20" ht="15" customHeight="1">
      <c r="A41" s="269" t="s">
        <v>81</v>
      </c>
      <c r="B41" s="329">
        <v>53223.35</v>
      </c>
      <c r="C41" s="329">
        <v>3197.66</v>
      </c>
      <c r="D41" s="329">
        <v>0</v>
      </c>
      <c r="E41" s="329">
        <v>1770.86</v>
      </c>
      <c r="F41" s="329">
        <v>0</v>
      </c>
      <c r="G41" s="329">
        <v>4968.5199999999995</v>
      </c>
      <c r="H41" s="329">
        <v>4419.1099999999997</v>
      </c>
      <c r="I41" s="329">
        <v>0</v>
      </c>
      <c r="J41" s="329">
        <v>2054.44</v>
      </c>
      <c r="K41" s="329">
        <v>0</v>
      </c>
      <c r="L41" s="329">
        <v>6473.5499999999993</v>
      </c>
      <c r="M41" s="329">
        <v>1221.4499999999998</v>
      </c>
      <c r="N41" s="329">
        <v>0</v>
      </c>
      <c r="O41" s="329">
        <v>283.58000000000015</v>
      </c>
      <c r="P41" s="329">
        <v>0</v>
      </c>
      <c r="Q41" s="329">
        <v>1505.03</v>
      </c>
      <c r="R41" s="330">
        <v>9.3352259863387022E-2</v>
      </c>
      <c r="S41" s="330">
        <v>0.12162988613080536</v>
      </c>
      <c r="T41" s="47"/>
    </row>
    <row r="42" spans="1:20" ht="15" customHeight="1">
      <c r="A42" s="269" t="s">
        <v>88</v>
      </c>
      <c r="B42" s="329">
        <v>68796.08</v>
      </c>
      <c r="C42" s="329">
        <v>5672.96</v>
      </c>
      <c r="D42" s="329">
        <v>0</v>
      </c>
      <c r="E42" s="329">
        <v>796.73</v>
      </c>
      <c r="F42" s="329">
        <v>0</v>
      </c>
      <c r="G42" s="329">
        <v>6469.6900000000005</v>
      </c>
      <c r="H42" s="329">
        <v>9963.67</v>
      </c>
      <c r="I42" s="329">
        <v>0</v>
      </c>
      <c r="J42" s="329">
        <v>1634.65</v>
      </c>
      <c r="K42" s="329">
        <v>0</v>
      </c>
      <c r="L42" s="329">
        <v>11598.32</v>
      </c>
      <c r="M42" s="329">
        <v>4290.71</v>
      </c>
      <c r="N42" s="329">
        <v>0</v>
      </c>
      <c r="O42" s="329">
        <v>837.92000000000007</v>
      </c>
      <c r="P42" s="329">
        <v>0</v>
      </c>
      <c r="Q42" s="329">
        <v>5128.63</v>
      </c>
      <c r="R42" s="330">
        <v>9.4041550041804714E-2</v>
      </c>
      <c r="S42" s="330">
        <v>0.16858983825822632</v>
      </c>
      <c r="T42" s="47"/>
    </row>
    <row r="43" spans="1:20" ht="15" customHeight="1">
      <c r="A43" s="269" t="s">
        <v>89</v>
      </c>
      <c r="B43" s="329">
        <v>123166.22</v>
      </c>
      <c r="C43" s="329">
        <v>6566.21</v>
      </c>
      <c r="D43" s="329">
        <v>0</v>
      </c>
      <c r="E43" s="329">
        <v>6249.61</v>
      </c>
      <c r="F43" s="329">
        <v>0</v>
      </c>
      <c r="G43" s="329">
        <v>12815.82</v>
      </c>
      <c r="H43" s="329">
        <v>8343.11</v>
      </c>
      <c r="I43" s="329">
        <v>0</v>
      </c>
      <c r="J43" s="329">
        <v>8731.2800000000007</v>
      </c>
      <c r="K43" s="329">
        <v>0</v>
      </c>
      <c r="L43" s="329">
        <v>17074.39</v>
      </c>
      <c r="M43" s="329">
        <v>1776.9000000000005</v>
      </c>
      <c r="N43" s="329">
        <v>0</v>
      </c>
      <c r="O43" s="329">
        <v>2481.670000000001</v>
      </c>
      <c r="P43" s="329">
        <v>0</v>
      </c>
      <c r="Q43" s="329">
        <v>4258.5700000000015</v>
      </c>
      <c r="R43" s="330">
        <v>0.10405304311523078</v>
      </c>
      <c r="S43" s="330">
        <v>0.13862883832921072</v>
      </c>
      <c r="T43" s="47"/>
    </row>
    <row r="44" spans="1:20" ht="15" customHeight="1">
      <c r="A44" s="269" t="s">
        <v>90</v>
      </c>
      <c r="B44" s="329">
        <v>32578.54</v>
      </c>
      <c r="C44" s="329">
        <v>4749.4399999999996</v>
      </c>
      <c r="D44" s="329">
        <v>0</v>
      </c>
      <c r="E44" s="329">
        <v>323.93</v>
      </c>
      <c r="F44" s="329">
        <v>0</v>
      </c>
      <c r="G44" s="329">
        <v>5073.37</v>
      </c>
      <c r="H44" s="329">
        <v>5890.37</v>
      </c>
      <c r="I44" s="329">
        <v>0</v>
      </c>
      <c r="J44" s="329">
        <v>1224.8</v>
      </c>
      <c r="K44" s="329">
        <v>0</v>
      </c>
      <c r="L44" s="329">
        <v>7115.17</v>
      </c>
      <c r="M44" s="329">
        <v>1140.9300000000003</v>
      </c>
      <c r="N44" s="329">
        <v>0</v>
      </c>
      <c r="O44" s="329">
        <v>900.86999999999989</v>
      </c>
      <c r="P44" s="329">
        <v>0</v>
      </c>
      <c r="Q44" s="329">
        <v>2041.8000000000002</v>
      </c>
      <c r="R44" s="330">
        <v>0.15572735917570277</v>
      </c>
      <c r="S44" s="330">
        <v>0.21840051764136759</v>
      </c>
      <c r="T44" s="47"/>
    </row>
    <row r="45" spans="1:20" ht="15" customHeight="1">
      <c r="A45" s="269" t="s">
        <v>91</v>
      </c>
      <c r="B45" s="329">
        <v>124767</v>
      </c>
      <c r="C45" s="329">
        <v>7697.84</v>
      </c>
      <c r="D45" s="329">
        <v>0</v>
      </c>
      <c r="E45" s="329">
        <v>2870.1</v>
      </c>
      <c r="F45" s="329">
        <v>0</v>
      </c>
      <c r="G45" s="329">
        <v>10567.94</v>
      </c>
      <c r="H45" s="329">
        <v>8969.06</v>
      </c>
      <c r="I45" s="329">
        <v>0</v>
      </c>
      <c r="J45" s="329">
        <v>3738.48</v>
      </c>
      <c r="K45" s="329">
        <v>0</v>
      </c>
      <c r="L45" s="329">
        <v>12707.539999999999</v>
      </c>
      <c r="M45" s="329">
        <v>1271.2199999999993</v>
      </c>
      <c r="N45" s="329">
        <v>0</v>
      </c>
      <c r="O45" s="329">
        <v>868.38000000000011</v>
      </c>
      <c r="P45" s="329">
        <v>0</v>
      </c>
      <c r="Q45" s="329">
        <v>2139.5999999999995</v>
      </c>
      <c r="R45" s="330">
        <v>8.4701403415967366E-2</v>
      </c>
      <c r="S45" s="330">
        <v>0.1018501687144838</v>
      </c>
      <c r="T45" s="47"/>
    </row>
    <row r="46" spans="1:20" ht="15" customHeight="1">
      <c r="A46" s="269" t="s">
        <v>92</v>
      </c>
      <c r="B46" s="329">
        <v>125125.85</v>
      </c>
      <c r="C46" s="329">
        <v>8174.54</v>
      </c>
      <c r="D46" s="329">
        <v>0</v>
      </c>
      <c r="E46" s="329">
        <v>2994.1</v>
      </c>
      <c r="F46" s="329">
        <v>0</v>
      </c>
      <c r="G46" s="329">
        <v>11168.64</v>
      </c>
      <c r="H46" s="329">
        <v>13009.63</v>
      </c>
      <c r="I46" s="329">
        <v>0</v>
      </c>
      <c r="J46" s="329">
        <v>12483.14</v>
      </c>
      <c r="K46" s="329">
        <v>0</v>
      </c>
      <c r="L46" s="329">
        <v>25492.769999999997</v>
      </c>
      <c r="M46" s="329">
        <v>4835.0899999999992</v>
      </c>
      <c r="N46" s="329">
        <v>0</v>
      </c>
      <c r="O46" s="329">
        <v>9489.0399999999991</v>
      </c>
      <c r="P46" s="329">
        <v>0</v>
      </c>
      <c r="Q46" s="329">
        <v>14324.129999999997</v>
      </c>
      <c r="R46" s="330">
        <v>8.925925378329097E-2</v>
      </c>
      <c r="S46" s="330">
        <v>0.20373703755059402</v>
      </c>
      <c r="T46" s="47"/>
    </row>
    <row r="47" spans="1:20" ht="15" customHeight="1">
      <c r="A47" s="269" t="s">
        <v>93</v>
      </c>
      <c r="B47" s="329">
        <v>32711.7</v>
      </c>
      <c r="C47" s="329">
        <v>2934.79</v>
      </c>
      <c r="D47" s="329">
        <v>0</v>
      </c>
      <c r="E47" s="329">
        <v>271.63</v>
      </c>
      <c r="F47" s="329">
        <v>0</v>
      </c>
      <c r="G47" s="329">
        <v>3206.42</v>
      </c>
      <c r="H47" s="329">
        <v>3198.2</v>
      </c>
      <c r="I47" s="329">
        <v>0</v>
      </c>
      <c r="J47" s="329">
        <v>382.97</v>
      </c>
      <c r="K47" s="329">
        <v>0</v>
      </c>
      <c r="L47" s="329">
        <v>3581.17</v>
      </c>
      <c r="M47" s="329">
        <v>263.40999999999985</v>
      </c>
      <c r="N47" s="329">
        <v>0</v>
      </c>
      <c r="O47" s="329">
        <v>111.34000000000003</v>
      </c>
      <c r="P47" s="329">
        <v>0</v>
      </c>
      <c r="Q47" s="329">
        <v>374.74999999999989</v>
      </c>
      <c r="R47" s="330">
        <v>9.8020585906571658E-2</v>
      </c>
      <c r="S47" s="330">
        <v>0.10947673156699285</v>
      </c>
      <c r="T47" s="47"/>
    </row>
    <row r="48" spans="1:20" ht="15" customHeight="1">
      <c r="A48" s="269" t="s">
        <v>94</v>
      </c>
      <c r="B48" s="329">
        <v>196401.39</v>
      </c>
      <c r="C48" s="329">
        <v>15131.91</v>
      </c>
      <c r="D48" s="329">
        <v>0</v>
      </c>
      <c r="E48" s="329">
        <v>2358.14</v>
      </c>
      <c r="F48" s="329">
        <v>0</v>
      </c>
      <c r="G48" s="329">
        <v>17490.05</v>
      </c>
      <c r="H48" s="329">
        <v>15741.24</v>
      </c>
      <c r="I48" s="329">
        <v>0</v>
      </c>
      <c r="J48" s="329">
        <v>4100.33</v>
      </c>
      <c r="K48" s="329">
        <v>0</v>
      </c>
      <c r="L48" s="329">
        <v>19841.57</v>
      </c>
      <c r="M48" s="329">
        <v>609.32999999999993</v>
      </c>
      <c r="N48" s="329">
        <v>0</v>
      </c>
      <c r="O48" s="329">
        <v>1742.19</v>
      </c>
      <c r="P48" s="329">
        <v>0</v>
      </c>
      <c r="Q48" s="329">
        <v>2351.52</v>
      </c>
      <c r="R48" s="330">
        <v>8.905257747921233E-2</v>
      </c>
      <c r="S48" s="330">
        <v>0.10102560883097619</v>
      </c>
      <c r="T48" s="47"/>
    </row>
    <row r="49" spans="1:20" ht="15" customHeight="1">
      <c r="A49" s="269" t="s">
        <v>514</v>
      </c>
      <c r="B49" s="329">
        <v>27389.83</v>
      </c>
      <c r="C49" s="329">
        <v>1968.7</v>
      </c>
      <c r="D49" s="329">
        <v>0</v>
      </c>
      <c r="E49" s="329">
        <v>583.01</v>
      </c>
      <c r="F49" s="329">
        <v>0</v>
      </c>
      <c r="G49" s="329">
        <v>2551.71</v>
      </c>
      <c r="H49" s="329">
        <v>2870.92</v>
      </c>
      <c r="I49" s="329">
        <v>0</v>
      </c>
      <c r="J49" s="329">
        <v>1163.6500000000001</v>
      </c>
      <c r="K49" s="329">
        <v>0</v>
      </c>
      <c r="L49" s="329">
        <v>4034.57</v>
      </c>
      <c r="M49" s="329">
        <v>902.22</v>
      </c>
      <c r="N49" s="329">
        <v>0</v>
      </c>
      <c r="O49" s="329">
        <v>580.6400000000001</v>
      </c>
      <c r="P49" s="329">
        <v>0</v>
      </c>
      <c r="Q49" s="329">
        <v>1482.8600000000001</v>
      </c>
      <c r="R49" s="330">
        <v>9.316268118495076E-2</v>
      </c>
      <c r="S49" s="330">
        <v>0.14730175397218603</v>
      </c>
      <c r="T49" s="47"/>
    </row>
    <row r="50" spans="1:20" ht="15" customHeight="1">
      <c r="A50" s="269" t="s">
        <v>1266</v>
      </c>
      <c r="B50" s="329">
        <v>34728.589999999997</v>
      </c>
      <c r="C50" s="329">
        <v>2636.26</v>
      </c>
      <c r="D50" s="329">
        <v>0</v>
      </c>
      <c r="E50" s="329">
        <v>598.96</v>
      </c>
      <c r="F50" s="329">
        <v>0</v>
      </c>
      <c r="G50" s="329">
        <v>3235.2200000000003</v>
      </c>
      <c r="H50" s="329">
        <v>3631.82</v>
      </c>
      <c r="I50" s="329">
        <v>0</v>
      </c>
      <c r="J50" s="329">
        <v>854</v>
      </c>
      <c r="K50" s="329">
        <v>0</v>
      </c>
      <c r="L50" s="329">
        <v>4485.82</v>
      </c>
      <c r="M50" s="329">
        <v>995.56</v>
      </c>
      <c r="N50" s="329">
        <v>0</v>
      </c>
      <c r="O50" s="329">
        <v>255.03999999999996</v>
      </c>
      <c r="P50" s="329">
        <v>0</v>
      </c>
      <c r="Q50" s="329">
        <v>1250.5999999999999</v>
      </c>
      <c r="R50" s="330">
        <v>9.3157251705295277E-2</v>
      </c>
      <c r="S50" s="330">
        <v>0.1291679276354151</v>
      </c>
      <c r="T50" s="47"/>
    </row>
    <row r="51" spans="1:20" ht="15" customHeight="1">
      <c r="A51" s="269" t="s">
        <v>1275</v>
      </c>
      <c r="B51" s="329">
        <v>22087.77</v>
      </c>
      <c r="C51" s="329">
        <v>1673.55</v>
      </c>
      <c r="D51" s="329">
        <v>0</v>
      </c>
      <c r="E51" s="329">
        <v>334.47</v>
      </c>
      <c r="F51" s="329">
        <v>0</v>
      </c>
      <c r="G51" s="329">
        <v>2008.02</v>
      </c>
      <c r="H51" s="329">
        <v>2680.67</v>
      </c>
      <c r="I51" s="329">
        <v>0</v>
      </c>
      <c r="J51" s="329">
        <v>854.62</v>
      </c>
      <c r="K51" s="329">
        <v>0</v>
      </c>
      <c r="L51" s="329">
        <v>3535.29</v>
      </c>
      <c r="M51" s="329">
        <v>1007.1200000000001</v>
      </c>
      <c r="N51" s="329">
        <v>0</v>
      </c>
      <c r="O51" s="329">
        <v>520.15</v>
      </c>
      <c r="P51" s="329">
        <v>0</v>
      </c>
      <c r="Q51" s="329">
        <v>1527.27</v>
      </c>
      <c r="R51" s="330">
        <v>9.0910943024126015E-2</v>
      </c>
      <c r="S51" s="330">
        <v>0.16005644752729678</v>
      </c>
      <c r="T51" s="47"/>
    </row>
    <row r="52" spans="1:20" ht="15" customHeight="1">
      <c r="A52" s="269" t="s">
        <v>1276</v>
      </c>
      <c r="B52" s="329">
        <v>7623.78</v>
      </c>
      <c r="C52" s="329">
        <v>383.37</v>
      </c>
      <c r="D52" s="329">
        <v>0</v>
      </c>
      <c r="E52" s="329">
        <v>237.99</v>
      </c>
      <c r="F52" s="329">
        <v>0</v>
      </c>
      <c r="G52" s="329">
        <v>621.36</v>
      </c>
      <c r="H52" s="329">
        <v>581.30999999999995</v>
      </c>
      <c r="I52" s="329">
        <v>0</v>
      </c>
      <c r="J52" s="329">
        <v>521.41</v>
      </c>
      <c r="K52" s="329">
        <v>0</v>
      </c>
      <c r="L52" s="329">
        <v>1102.7199999999998</v>
      </c>
      <c r="M52" s="329">
        <v>197.93999999999994</v>
      </c>
      <c r="N52" s="329">
        <v>0</v>
      </c>
      <c r="O52" s="329">
        <v>283.41999999999996</v>
      </c>
      <c r="P52" s="329">
        <v>0</v>
      </c>
      <c r="Q52" s="329">
        <v>481.3599999999999</v>
      </c>
      <c r="R52" s="330">
        <v>8.1502876525817905E-2</v>
      </c>
      <c r="S52" s="330">
        <v>0.14464215913890482</v>
      </c>
      <c r="T52" s="47"/>
    </row>
    <row r="53" spans="1:20" ht="15" customHeight="1">
      <c r="A53" s="269" t="s">
        <v>1286</v>
      </c>
      <c r="B53" s="329">
        <v>29732.93</v>
      </c>
      <c r="C53" s="329">
        <v>2250.65</v>
      </c>
      <c r="D53" s="329">
        <v>0</v>
      </c>
      <c r="E53" s="329">
        <v>516.49</v>
      </c>
      <c r="F53" s="329">
        <v>0</v>
      </c>
      <c r="G53" s="329">
        <v>2767.1400000000003</v>
      </c>
      <c r="H53" s="329">
        <v>3473.16</v>
      </c>
      <c r="I53" s="329">
        <v>0</v>
      </c>
      <c r="J53" s="329">
        <v>716.03</v>
      </c>
      <c r="K53" s="329">
        <v>0</v>
      </c>
      <c r="L53" s="329">
        <v>4189.1899999999996</v>
      </c>
      <c r="M53" s="329">
        <v>1222.5099999999998</v>
      </c>
      <c r="N53" s="329">
        <v>0</v>
      </c>
      <c r="O53" s="329">
        <v>199.53999999999996</v>
      </c>
      <c r="P53" s="329">
        <v>0</v>
      </c>
      <c r="Q53" s="329">
        <v>1422.0499999999997</v>
      </c>
      <c r="R53" s="330">
        <v>9.3066509086053753E-2</v>
      </c>
      <c r="S53" s="330">
        <v>0.14089395158835674</v>
      </c>
      <c r="T53" s="47"/>
    </row>
    <row r="54" spans="1:20" ht="15" customHeight="1">
      <c r="A54" s="269" t="s">
        <v>1287</v>
      </c>
      <c r="B54" s="329">
        <v>2476.9699999999998</v>
      </c>
      <c r="C54" s="329">
        <v>228.53</v>
      </c>
      <c r="D54" s="329">
        <v>0</v>
      </c>
      <c r="E54" s="329">
        <v>2.58</v>
      </c>
      <c r="F54" s="329">
        <v>0</v>
      </c>
      <c r="G54" s="329">
        <v>231.11</v>
      </c>
      <c r="H54" s="329">
        <v>426.18</v>
      </c>
      <c r="I54" s="329">
        <v>0</v>
      </c>
      <c r="J54" s="329">
        <v>9.8699999999999992</v>
      </c>
      <c r="K54" s="329">
        <v>0</v>
      </c>
      <c r="L54" s="329">
        <v>436.05</v>
      </c>
      <c r="M54" s="329">
        <v>197.65</v>
      </c>
      <c r="N54" s="329">
        <v>0</v>
      </c>
      <c r="O54" s="329">
        <v>7.2899999999999991</v>
      </c>
      <c r="P54" s="329">
        <v>0</v>
      </c>
      <c r="Q54" s="329">
        <v>204.94</v>
      </c>
      <c r="R54" s="330">
        <v>9.3303511952102777E-2</v>
      </c>
      <c r="S54" s="330">
        <v>0.17604169610451481</v>
      </c>
      <c r="T54" s="47"/>
    </row>
    <row r="55" spans="1:20" ht="15" customHeight="1">
      <c r="A55" s="269" t="s">
        <v>1376</v>
      </c>
      <c r="B55" s="329">
        <v>55494.19</v>
      </c>
      <c r="C55" s="329">
        <v>2331.13</v>
      </c>
      <c r="D55" s="329">
        <v>0</v>
      </c>
      <c r="E55" s="329">
        <v>2556.0500000000002</v>
      </c>
      <c r="F55" s="329">
        <v>0</v>
      </c>
      <c r="G55" s="329">
        <v>4887.18</v>
      </c>
      <c r="H55" s="329">
        <v>3346.31</v>
      </c>
      <c r="I55" s="329">
        <v>0</v>
      </c>
      <c r="J55" s="329">
        <v>3351.11</v>
      </c>
      <c r="K55" s="329">
        <v>0</v>
      </c>
      <c r="L55" s="329">
        <v>6697.42</v>
      </c>
      <c r="M55" s="329">
        <v>1015.1799999999998</v>
      </c>
      <c r="N55" s="329">
        <v>0</v>
      </c>
      <c r="O55" s="329">
        <v>795.06</v>
      </c>
      <c r="P55" s="329">
        <v>0</v>
      </c>
      <c r="Q55" s="329">
        <v>1810.2399999999998</v>
      </c>
      <c r="R55" s="330">
        <v>8.8066516512809723E-2</v>
      </c>
      <c r="S55" s="330">
        <v>0.1206868683009879</v>
      </c>
      <c r="T55" s="47"/>
    </row>
    <row r="56" spans="1:20" ht="15" customHeight="1">
      <c r="A56" s="269" t="s">
        <v>1495</v>
      </c>
      <c r="B56" s="329">
        <v>8314.1200000000008</v>
      </c>
      <c r="C56" s="329">
        <v>515.16</v>
      </c>
      <c r="D56" s="329">
        <v>0</v>
      </c>
      <c r="E56" s="329">
        <v>223.55</v>
      </c>
      <c r="F56" s="329">
        <v>0</v>
      </c>
      <c r="G56" s="329">
        <v>738.71</v>
      </c>
      <c r="H56" s="329">
        <v>1000.31</v>
      </c>
      <c r="I56" s="329">
        <v>0</v>
      </c>
      <c r="J56" s="329">
        <v>369.58</v>
      </c>
      <c r="K56" s="329">
        <v>0</v>
      </c>
      <c r="L56" s="329">
        <v>1369.8899999999999</v>
      </c>
      <c r="M56" s="329">
        <v>485.15</v>
      </c>
      <c r="N56" s="329">
        <v>0</v>
      </c>
      <c r="O56" s="329">
        <v>146.02999999999997</v>
      </c>
      <c r="P56" s="329">
        <v>0</v>
      </c>
      <c r="Q56" s="329">
        <v>631.17999999999995</v>
      </c>
      <c r="R56" s="330">
        <v>8.8850052681462371E-2</v>
      </c>
      <c r="S56" s="330">
        <v>0.16476668607140621</v>
      </c>
      <c r="T56" s="47"/>
    </row>
    <row r="57" spans="1:20" ht="15" customHeight="1">
      <c r="A57" s="269" t="s">
        <v>1408</v>
      </c>
      <c r="B57" s="329">
        <v>110163.53</v>
      </c>
      <c r="C57" s="329">
        <v>7341.97</v>
      </c>
      <c r="D57" s="329">
        <v>0</v>
      </c>
      <c r="E57" s="329">
        <v>3372.19</v>
      </c>
      <c r="F57" s="329">
        <v>0</v>
      </c>
      <c r="G57" s="329">
        <v>10714.16</v>
      </c>
      <c r="H57" s="329">
        <v>11429.52</v>
      </c>
      <c r="I57" s="329">
        <v>0</v>
      </c>
      <c r="J57" s="329">
        <v>4169.8999999999996</v>
      </c>
      <c r="K57" s="329">
        <v>0</v>
      </c>
      <c r="L57" s="329">
        <v>15599.42</v>
      </c>
      <c r="M57" s="329">
        <v>4087.55</v>
      </c>
      <c r="N57" s="329">
        <v>0</v>
      </c>
      <c r="O57" s="329">
        <v>797.70999999999958</v>
      </c>
      <c r="P57" s="329">
        <v>0</v>
      </c>
      <c r="Q57" s="329">
        <v>4885.26</v>
      </c>
      <c r="R57" s="330">
        <v>9.7256868947463826E-2</v>
      </c>
      <c r="S57" s="330">
        <v>0.14160239781713604</v>
      </c>
      <c r="T57" s="47"/>
    </row>
    <row r="58" spans="1:20" ht="15" customHeight="1">
      <c r="A58" s="269" t="s">
        <v>1409</v>
      </c>
      <c r="B58" s="329">
        <v>38048.629999999997</v>
      </c>
      <c r="C58" s="329">
        <v>1486.66</v>
      </c>
      <c r="D58" s="329">
        <v>0</v>
      </c>
      <c r="E58" s="329">
        <v>2281.31</v>
      </c>
      <c r="F58" s="329">
        <v>0</v>
      </c>
      <c r="G58" s="329">
        <v>3767.9700000000003</v>
      </c>
      <c r="H58" s="329">
        <v>2246.91</v>
      </c>
      <c r="I58" s="329">
        <v>0</v>
      </c>
      <c r="J58" s="329">
        <v>2635.96</v>
      </c>
      <c r="K58" s="329">
        <v>0</v>
      </c>
      <c r="L58" s="329">
        <v>4882.87</v>
      </c>
      <c r="M58" s="329">
        <v>760.24999999999977</v>
      </c>
      <c r="N58" s="329">
        <v>0</v>
      </c>
      <c r="O58" s="329">
        <v>354.65000000000009</v>
      </c>
      <c r="P58" s="329">
        <v>0</v>
      </c>
      <c r="Q58" s="329">
        <v>1114.8999999999999</v>
      </c>
      <c r="R58" s="330">
        <v>9.9030372447050014E-2</v>
      </c>
      <c r="S58" s="330">
        <v>0.12833234731447624</v>
      </c>
      <c r="T58" s="47"/>
    </row>
    <row r="59" spans="1:20" ht="15" customHeight="1">
      <c r="A59" s="269" t="s">
        <v>1410</v>
      </c>
      <c r="B59" s="329">
        <v>14458.98</v>
      </c>
      <c r="C59" s="329">
        <v>942.5</v>
      </c>
      <c r="D59" s="329">
        <v>0</v>
      </c>
      <c r="E59" s="329">
        <v>358.94</v>
      </c>
      <c r="F59" s="329">
        <v>0</v>
      </c>
      <c r="G59" s="329">
        <v>1301.44</v>
      </c>
      <c r="H59" s="329">
        <v>1864.88</v>
      </c>
      <c r="I59" s="329">
        <v>0</v>
      </c>
      <c r="J59" s="329">
        <v>843.91</v>
      </c>
      <c r="K59" s="329">
        <v>0</v>
      </c>
      <c r="L59" s="329">
        <v>2708.79</v>
      </c>
      <c r="M59" s="329">
        <v>922.38000000000011</v>
      </c>
      <c r="N59" s="329">
        <v>0</v>
      </c>
      <c r="O59" s="329">
        <v>484.96999999999997</v>
      </c>
      <c r="P59" s="329">
        <v>0</v>
      </c>
      <c r="Q59" s="329">
        <v>1407.3500000000001</v>
      </c>
      <c r="R59" s="330">
        <v>9.0009115442444776E-2</v>
      </c>
      <c r="S59" s="330">
        <v>0.18734309059145252</v>
      </c>
      <c r="T59" s="47"/>
    </row>
    <row r="60" spans="1:20" ht="15" customHeight="1">
      <c r="A60" s="289" t="s">
        <v>439</v>
      </c>
      <c r="B60" s="71"/>
      <c r="C60" s="331" t="s">
        <v>439</v>
      </c>
      <c r="D60" s="331" t="s">
        <v>439</v>
      </c>
      <c r="E60" s="71"/>
      <c r="F60" s="71"/>
      <c r="G60" s="331" t="s">
        <v>439</v>
      </c>
      <c r="H60" s="331" t="s">
        <v>439</v>
      </c>
      <c r="I60" s="331" t="s">
        <v>439</v>
      </c>
      <c r="J60" s="71"/>
      <c r="K60" s="71"/>
      <c r="L60" s="71"/>
      <c r="M60" s="71"/>
      <c r="N60" s="331" t="s">
        <v>439</v>
      </c>
      <c r="O60" s="331" t="s">
        <v>439</v>
      </c>
      <c r="P60" s="331" t="s">
        <v>439</v>
      </c>
      <c r="Q60" s="71"/>
      <c r="R60" s="47"/>
      <c r="S60" s="47"/>
      <c r="T60" s="47"/>
    </row>
    <row r="61" spans="1:20" s="328" customFormat="1" ht="15" customHeight="1">
      <c r="A61" s="664" t="s">
        <v>156</v>
      </c>
      <c r="B61" s="443">
        <v>4587007.540000001</v>
      </c>
      <c r="C61" s="443">
        <v>281827.09999999998</v>
      </c>
      <c r="D61" s="443">
        <v>0</v>
      </c>
      <c r="E61" s="443">
        <v>139064.25000000003</v>
      </c>
      <c r="F61" s="443">
        <v>0.02</v>
      </c>
      <c r="G61" s="443">
        <v>420891.36999999994</v>
      </c>
      <c r="H61" s="443">
        <v>430729.83999999991</v>
      </c>
      <c r="I61" s="443">
        <v>0</v>
      </c>
      <c r="J61" s="443">
        <v>306005.86000000004</v>
      </c>
      <c r="K61" s="443">
        <v>211.82</v>
      </c>
      <c r="L61" s="443">
        <v>736947.52</v>
      </c>
      <c r="M61" s="443">
        <v>148902.73999999996</v>
      </c>
      <c r="N61" s="443">
        <v>0</v>
      </c>
      <c r="O61" s="443">
        <v>166941.60999999999</v>
      </c>
      <c r="P61" s="443">
        <v>211.8</v>
      </c>
      <c r="Q61" s="443">
        <v>316056.15000000002</v>
      </c>
      <c r="R61" s="444">
        <v>9.1757287584489089E-2</v>
      </c>
      <c r="S61" s="444">
        <v>0.16065975771210522</v>
      </c>
      <c r="T61" s="49"/>
    </row>
    <row r="62" spans="1:20" s="328" customFormat="1" ht="15" customHeight="1" thickBot="1">
      <c r="A62" s="664"/>
      <c r="B62" s="443"/>
      <c r="C62" s="443"/>
      <c r="D62" s="443"/>
      <c r="E62" s="443"/>
      <c r="F62" s="443"/>
      <c r="G62" s="443"/>
      <c r="H62" s="443"/>
      <c r="I62" s="443"/>
      <c r="J62" s="443"/>
      <c r="K62" s="443"/>
      <c r="L62" s="443"/>
      <c r="M62" s="443"/>
      <c r="N62" s="443"/>
      <c r="O62" s="443"/>
      <c r="P62" s="443"/>
      <c r="Q62" s="443"/>
      <c r="R62" s="444"/>
      <c r="S62" s="444"/>
      <c r="T62" s="49"/>
    </row>
    <row r="63" spans="1:20" s="328" customFormat="1" ht="15" customHeight="1" thickTop="1" thickBot="1">
      <c r="A63" s="533" t="s">
        <v>443</v>
      </c>
      <c r="B63" s="445"/>
      <c r="C63" s="445"/>
      <c r="D63" s="445"/>
      <c r="E63" s="442" t="s">
        <v>439</v>
      </c>
      <c r="F63" s="442"/>
      <c r="G63" s="442"/>
      <c r="H63" s="442"/>
      <c r="I63" s="442"/>
      <c r="J63" s="442"/>
      <c r="K63" s="442"/>
      <c r="L63" s="442" t="s">
        <v>439</v>
      </c>
      <c r="M63" s="442"/>
      <c r="N63" s="442"/>
      <c r="O63" s="442"/>
      <c r="P63" s="442"/>
      <c r="Q63" s="442" t="s">
        <v>439</v>
      </c>
      <c r="R63" s="442"/>
      <c r="S63" s="442"/>
      <c r="T63" s="49"/>
    </row>
    <row r="64" spans="1:20" s="328" customFormat="1" ht="15" customHeight="1" thickTop="1">
      <c r="A64" s="664"/>
      <c r="B64" s="443"/>
      <c r="C64" s="443"/>
      <c r="D64" s="443"/>
      <c r="E64" s="443"/>
      <c r="F64" s="443"/>
      <c r="G64" s="443"/>
      <c r="H64" s="443"/>
      <c r="I64" s="443"/>
      <c r="J64" s="443"/>
      <c r="K64" s="443"/>
      <c r="L64" s="443"/>
      <c r="M64" s="443"/>
      <c r="N64" s="443"/>
      <c r="O64" s="443"/>
      <c r="P64" s="443"/>
      <c r="Q64" s="443"/>
      <c r="R64" s="444"/>
      <c r="S64" s="444"/>
      <c r="T64" s="49"/>
    </row>
    <row r="65" spans="1:20" s="328" customFormat="1" ht="15" customHeight="1">
      <c r="A65" s="269" t="s">
        <v>97</v>
      </c>
      <c r="B65" s="568">
        <v>60440.15</v>
      </c>
      <c r="C65" s="568">
        <v>1983.23</v>
      </c>
      <c r="D65" s="568">
        <v>0</v>
      </c>
      <c r="E65" s="568">
        <v>1029.78</v>
      </c>
      <c r="F65" s="568">
        <v>0</v>
      </c>
      <c r="G65" s="329">
        <v>3013.01</v>
      </c>
      <c r="H65" s="568">
        <v>3378.28</v>
      </c>
      <c r="I65" s="568">
        <v>0</v>
      </c>
      <c r="J65" s="568">
        <v>12100.56</v>
      </c>
      <c r="K65" s="568">
        <v>0</v>
      </c>
      <c r="L65" s="329">
        <v>15478.84</v>
      </c>
      <c r="M65" s="568">
        <v>1395.0500000000002</v>
      </c>
      <c r="N65" s="568">
        <v>0</v>
      </c>
      <c r="O65" s="568">
        <v>11070.779999999999</v>
      </c>
      <c r="P65" s="568">
        <v>0</v>
      </c>
      <c r="Q65" s="329">
        <v>12465.829999999998</v>
      </c>
      <c r="R65" s="431">
        <v>4.9851133724850123E-2</v>
      </c>
      <c r="S65" s="431">
        <v>0.25610194547829546</v>
      </c>
      <c r="T65" s="49"/>
    </row>
    <row r="66" spans="1:20" s="328" customFormat="1" ht="15" customHeight="1">
      <c r="A66" s="269" t="s">
        <v>99</v>
      </c>
      <c r="B66" s="568">
        <v>468475.9</v>
      </c>
      <c r="C66" s="568">
        <v>31766.89</v>
      </c>
      <c r="D66" s="568">
        <v>0</v>
      </c>
      <c r="E66" s="568">
        <v>1656.34</v>
      </c>
      <c r="F66" s="568">
        <v>0</v>
      </c>
      <c r="G66" s="329">
        <v>33423.229999999996</v>
      </c>
      <c r="H66" s="568">
        <v>40499.97</v>
      </c>
      <c r="I66" s="568">
        <v>0</v>
      </c>
      <c r="J66" s="568">
        <v>12398.82</v>
      </c>
      <c r="K66" s="568">
        <v>0</v>
      </c>
      <c r="L66" s="329">
        <v>52898.79</v>
      </c>
      <c r="M66" s="568">
        <v>8733.0800000000017</v>
      </c>
      <c r="N66" s="568">
        <v>0</v>
      </c>
      <c r="O66" s="568">
        <v>10742.48</v>
      </c>
      <c r="P66" s="568">
        <v>0</v>
      </c>
      <c r="Q66" s="329">
        <v>19475.560000000001</v>
      </c>
      <c r="R66" s="431">
        <v>7.1344609189074606E-2</v>
      </c>
      <c r="S66" s="431">
        <v>0.11291677971054648</v>
      </c>
      <c r="T66" s="49"/>
    </row>
    <row r="67" spans="1:20" s="328" customFormat="1" ht="15" customHeight="1">
      <c r="A67" s="269" t="s">
        <v>100</v>
      </c>
      <c r="B67" s="568">
        <v>45972.08</v>
      </c>
      <c r="C67" s="568">
        <v>4132.3</v>
      </c>
      <c r="D67" s="568">
        <v>0</v>
      </c>
      <c r="E67" s="568">
        <v>354.33</v>
      </c>
      <c r="F67" s="568">
        <v>0</v>
      </c>
      <c r="G67" s="329">
        <v>4486.63</v>
      </c>
      <c r="H67" s="568">
        <v>7758.44</v>
      </c>
      <c r="I67" s="568">
        <v>0</v>
      </c>
      <c r="J67" s="568">
        <v>2542.48</v>
      </c>
      <c r="K67" s="568">
        <v>0</v>
      </c>
      <c r="L67" s="329">
        <v>10300.92</v>
      </c>
      <c r="M67" s="568">
        <v>3626.1399999999994</v>
      </c>
      <c r="N67" s="568">
        <v>0</v>
      </c>
      <c r="O67" s="568">
        <v>2188.15</v>
      </c>
      <c r="P67" s="568">
        <v>0</v>
      </c>
      <c r="Q67" s="329">
        <v>5814.2899999999991</v>
      </c>
      <c r="R67" s="431">
        <v>9.75946705043583E-2</v>
      </c>
      <c r="S67" s="431">
        <v>0.22406904364562141</v>
      </c>
      <c r="T67" s="49"/>
    </row>
    <row r="68" spans="1:20" s="328" customFormat="1" ht="15" customHeight="1">
      <c r="A68" s="269" t="s">
        <v>102</v>
      </c>
      <c r="B68" s="568">
        <v>73.86</v>
      </c>
      <c r="C68" s="568">
        <v>37.15</v>
      </c>
      <c r="D68" s="568">
        <v>0</v>
      </c>
      <c r="E68" s="568">
        <v>0</v>
      </c>
      <c r="F68" s="568">
        <v>0</v>
      </c>
      <c r="G68" s="329">
        <v>37.15</v>
      </c>
      <c r="H68" s="568">
        <v>91.09</v>
      </c>
      <c r="I68" s="568">
        <v>0</v>
      </c>
      <c r="J68" s="568">
        <v>144.87</v>
      </c>
      <c r="K68" s="568">
        <v>0</v>
      </c>
      <c r="L68" s="329">
        <v>235.96</v>
      </c>
      <c r="M68" s="568">
        <v>53.940000000000005</v>
      </c>
      <c r="N68" s="568">
        <v>0</v>
      </c>
      <c r="O68" s="568">
        <v>144.87</v>
      </c>
      <c r="P68" s="568">
        <v>0</v>
      </c>
      <c r="Q68" s="329">
        <v>198.81</v>
      </c>
      <c r="R68" s="431">
        <v>0.50297860817763329</v>
      </c>
      <c r="S68" s="431">
        <v>3.1946926617925806</v>
      </c>
      <c r="T68" s="49"/>
    </row>
    <row r="69" spans="1:20" s="328" customFormat="1" ht="15" customHeight="1">
      <c r="A69" s="269" t="s">
        <v>104</v>
      </c>
      <c r="B69" s="568">
        <v>44116.12</v>
      </c>
      <c r="C69" s="568">
        <v>3749.87</v>
      </c>
      <c r="D69" s="568">
        <v>0</v>
      </c>
      <c r="E69" s="568">
        <v>0</v>
      </c>
      <c r="F69" s="568">
        <v>0</v>
      </c>
      <c r="G69" s="329">
        <v>3749.87</v>
      </c>
      <c r="H69" s="568">
        <v>6513.03</v>
      </c>
      <c r="I69" s="568">
        <v>0</v>
      </c>
      <c r="J69" s="568">
        <v>98.29</v>
      </c>
      <c r="K69" s="568">
        <v>0</v>
      </c>
      <c r="L69" s="329">
        <v>6611.32</v>
      </c>
      <c r="M69" s="568">
        <v>2763.16</v>
      </c>
      <c r="N69" s="568">
        <v>0</v>
      </c>
      <c r="O69" s="568">
        <v>98.29</v>
      </c>
      <c r="P69" s="568">
        <v>0</v>
      </c>
      <c r="Q69" s="329">
        <v>2861.45</v>
      </c>
      <c r="R69" s="431">
        <v>8.4999995466509742E-2</v>
      </c>
      <c r="S69" s="431">
        <v>0.14986177388219996</v>
      </c>
      <c r="T69" s="49"/>
    </row>
    <row r="70" spans="1:20" s="328" customFormat="1" ht="15" customHeight="1">
      <c r="A70" s="269" t="s">
        <v>106</v>
      </c>
      <c r="B70" s="568">
        <v>36640.22</v>
      </c>
      <c r="C70" s="568">
        <v>2936.22</v>
      </c>
      <c r="D70" s="568">
        <v>0</v>
      </c>
      <c r="E70" s="568">
        <v>5.76</v>
      </c>
      <c r="F70" s="568">
        <v>0</v>
      </c>
      <c r="G70" s="329">
        <v>2941.98</v>
      </c>
      <c r="H70" s="568">
        <v>11430.39</v>
      </c>
      <c r="I70" s="568">
        <v>0</v>
      </c>
      <c r="J70" s="568">
        <v>309.94</v>
      </c>
      <c r="K70" s="568">
        <v>0</v>
      </c>
      <c r="L70" s="329">
        <v>11740.33</v>
      </c>
      <c r="M70" s="568">
        <v>8494.17</v>
      </c>
      <c r="N70" s="568">
        <v>0</v>
      </c>
      <c r="O70" s="568">
        <v>304.18</v>
      </c>
      <c r="P70" s="568">
        <v>0</v>
      </c>
      <c r="Q70" s="329">
        <v>8798.35</v>
      </c>
      <c r="R70" s="431">
        <v>8.0293731860780315E-2</v>
      </c>
      <c r="S70" s="431">
        <v>0.32042192978098927</v>
      </c>
      <c r="T70" s="49"/>
    </row>
    <row r="71" spans="1:20" s="328" customFormat="1" ht="15" customHeight="1">
      <c r="A71" s="269" t="s">
        <v>108</v>
      </c>
      <c r="B71" s="568">
        <v>3752.72</v>
      </c>
      <c r="C71" s="568">
        <v>318.98</v>
      </c>
      <c r="D71" s="568">
        <v>0</v>
      </c>
      <c r="E71" s="568">
        <v>0</v>
      </c>
      <c r="F71" s="568">
        <v>0</v>
      </c>
      <c r="G71" s="329">
        <v>318.98</v>
      </c>
      <c r="H71" s="568">
        <v>464.67</v>
      </c>
      <c r="I71" s="568">
        <v>0</v>
      </c>
      <c r="J71" s="568">
        <v>8.11</v>
      </c>
      <c r="K71" s="568">
        <v>0</v>
      </c>
      <c r="L71" s="329">
        <v>472.78000000000003</v>
      </c>
      <c r="M71" s="568">
        <v>145.69</v>
      </c>
      <c r="N71" s="568">
        <v>0</v>
      </c>
      <c r="O71" s="568">
        <v>8.11</v>
      </c>
      <c r="P71" s="568">
        <v>0</v>
      </c>
      <c r="Q71" s="329">
        <v>153.80000000000001</v>
      </c>
      <c r="R71" s="431">
        <v>8.4999680231938449E-2</v>
      </c>
      <c r="S71" s="431">
        <v>0.1259832867893155</v>
      </c>
      <c r="T71" s="49"/>
    </row>
    <row r="72" spans="1:20" s="328" customFormat="1" ht="15" customHeight="1">
      <c r="A72" s="269" t="s">
        <v>110</v>
      </c>
      <c r="B72" s="568">
        <v>146635.56</v>
      </c>
      <c r="C72" s="568">
        <v>12937.94</v>
      </c>
      <c r="D72" s="568">
        <v>0</v>
      </c>
      <c r="E72" s="568">
        <v>0</v>
      </c>
      <c r="F72" s="568">
        <v>0</v>
      </c>
      <c r="G72" s="329">
        <v>12937.94</v>
      </c>
      <c r="H72" s="568">
        <v>26635.15</v>
      </c>
      <c r="I72" s="568">
        <v>0</v>
      </c>
      <c r="J72" s="568">
        <v>3210.21</v>
      </c>
      <c r="K72" s="568">
        <v>0</v>
      </c>
      <c r="L72" s="329">
        <v>29845.360000000001</v>
      </c>
      <c r="M72" s="568">
        <v>13697.210000000001</v>
      </c>
      <c r="N72" s="568">
        <v>0</v>
      </c>
      <c r="O72" s="568">
        <v>3210.21</v>
      </c>
      <c r="P72" s="568">
        <v>0</v>
      </c>
      <c r="Q72" s="329">
        <v>16907.420000000002</v>
      </c>
      <c r="R72" s="431">
        <v>8.8231940465191394E-2</v>
      </c>
      <c r="S72" s="431">
        <v>0.20353425867504446</v>
      </c>
      <c r="T72" s="49"/>
    </row>
    <row r="73" spans="1:20" s="328" customFormat="1" ht="15" customHeight="1">
      <c r="A73" s="269" t="s">
        <v>507</v>
      </c>
      <c r="B73" s="568">
        <v>0</v>
      </c>
      <c r="C73" s="568">
        <v>0</v>
      </c>
      <c r="D73" s="568">
        <v>0</v>
      </c>
      <c r="E73" s="568">
        <v>0</v>
      </c>
      <c r="F73" s="568">
        <v>0</v>
      </c>
      <c r="G73" s="329">
        <v>0</v>
      </c>
      <c r="H73" s="568">
        <v>675.69</v>
      </c>
      <c r="I73" s="568">
        <v>0</v>
      </c>
      <c r="J73" s="568">
        <v>92.08</v>
      </c>
      <c r="K73" s="568">
        <v>0</v>
      </c>
      <c r="L73" s="329">
        <v>767.7700000000001</v>
      </c>
      <c r="M73" s="568">
        <v>675.69</v>
      </c>
      <c r="N73" s="568">
        <v>0</v>
      </c>
      <c r="O73" s="568">
        <v>92.08</v>
      </c>
      <c r="P73" s="568">
        <v>0</v>
      </c>
      <c r="Q73" s="329">
        <v>767.7700000000001</v>
      </c>
      <c r="R73" s="431">
        <v>0</v>
      </c>
      <c r="S73" s="431">
        <v>0</v>
      </c>
      <c r="T73" s="49"/>
    </row>
    <row r="74" spans="1:20" s="328" customFormat="1" ht="15" customHeight="1">
      <c r="A74" s="664" t="s">
        <v>439</v>
      </c>
      <c r="B74" s="443"/>
      <c r="C74" s="443" t="s">
        <v>439</v>
      </c>
      <c r="D74" s="443" t="s">
        <v>439</v>
      </c>
      <c r="E74" s="443"/>
      <c r="F74" s="443"/>
      <c r="G74" s="443" t="s">
        <v>439</v>
      </c>
      <c r="H74" s="443" t="s">
        <v>439</v>
      </c>
      <c r="I74" s="443" t="s">
        <v>439</v>
      </c>
      <c r="J74" s="443"/>
      <c r="K74" s="443"/>
      <c r="L74" s="443"/>
      <c r="M74" s="443"/>
      <c r="N74" s="443" t="s">
        <v>439</v>
      </c>
      <c r="O74" s="443" t="s">
        <v>439</v>
      </c>
      <c r="P74" s="443" t="s">
        <v>439</v>
      </c>
      <c r="Q74" s="443"/>
      <c r="R74" s="444"/>
      <c r="S74" s="444"/>
      <c r="T74" s="49"/>
    </row>
    <row r="75" spans="1:20" s="328" customFormat="1" ht="15" customHeight="1">
      <c r="A75" s="664" t="s">
        <v>156</v>
      </c>
      <c r="B75" s="443">
        <v>806106.60999999987</v>
      </c>
      <c r="C75" s="443">
        <v>57862.580000000016</v>
      </c>
      <c r="D75" s="443">
        <v>0</v>
      </c>
      <c r="E75" s="443">
        <v>3046.21</v>
      </c>
      <c r="F75" s="443">
        <v>0</v>
      </c>
      <c r="G75" s="443">
        <v>60908.790000000008</v>
      </c>
      <c r="H75" s="443">
        <v>97446.709999999992</v>
      </c>
      <c r="I75" s="443">
        <v>0</v>
      </c>
      <c r="J75" s="443">
        <v>30905.359999999997</v>
      </c>
      <c r="K75" s="443">
        <v>0</v>
      </c>
      <c r="L75" s="443">
        <v>128352.07000000002</v>
      </c>
      <c r="M75" s="443">
        <v>39584.130000000005</v>
      </c>
      <c r="N75" s="443">
        <v>0</v>
      </c>
      <c r="O75" s="443">
        <v>27859.15</v>
      </c>
      <c r="P75" s="443">
        <v>0</v>
      </c>
      <c r="Q75" s="443">
        <v>67443.28</v>
      </c>
      <c r="R75" s="432">
        <v>7.5559224108086673E-2</v>
      </c>
      <c r="S75" s="432">
        <v>0.15922468369289272</v>
      </c>
      <c r="T75" s="49"/>
    </row>
    <row r="76" spans="1:20" ht="15" customHeight="1">
      <c r="A76" s="269" t="s">
        <v>439</v>
      </c>
      <c r="B76" s="331"/>
      <c r="C76" s="331"/>
      <c r="D76" s="331"/>
      <c r="E76" s="329"/>
      <c r="F76" s="329"/>
      <c r="G76" s="331"/>
      <c r="H76" s="331"/>
      <c r="I76" s="331"/>
      <c r="J76" s="331"/>
      <c r="K76" s="331"/>
      <c r="L76" s="331"/>
      <c r="M76" s="331"/>
      <c r="N76" s="331"/>
      <c r="O76" s="331"/>
      <c r="P76" s="331"/>
      <c r="Q76" s="331"/>
      <c r="R76" s="333"/>
      <c r="S76" s="259"/>
      <c r="T76" s="47"/>
    </row>
    <row r="77" spans="1:20" ht="15" customHeight="1">
      <c r="A77" s="49"/>
      <c r="B77" s="259"/>
      <c r="C77" s="259"/>
      <c r="D77" s="47"/>
      <c r="E77" s="264"/>
      <c r="F77" s="264"/>
      <c r="G77" s="259"/>
      <c r="H77" s="259"/>
      <c r="I77" s="259"/>
      <c r="J77" s="264"/>
      <c r="K77" s="264"/>
      <c r="L77" s="259"/>
      <c r="M77" s="259"/>
      <c r="N77" s="47"/>
      <c r="O77" s="259" t="s">
        <v>439</v>
      </c>
      <c r="P77" s="259"/>
      <c r="Q77" s="259" t="s">
        <v>439</v>
      </c>
      <c r="R77" s="259" t="s">
        <v>439</v>
      </c>
      <c r="S77" s="259" t="s">
        <v>1009</v>
      </c>
      <c r="T77" s="47"/>
    </row>
    <row r="78" spans="1:20" ht="15" customHeight="1" thickBot="1">
      <c r="A78" s="334"/>
      <c r="B78" s="335"/>
      <c r="C78" s="118"/>
      <c r="D78" s="118"/>
      <c r="E78" s="335"/>
      <c r="F78" s="335"/>
      <c r="G78" s="118"/>
      <c r="H78" s="118"/>
      <c r="I78" s="118"/>
      <c r="J78" s="335"/>
      <c r="K78" s="335"/>
      <c r="L78" s="335"/>
      <c r="M78" s="118"/>
      <c r="N78" s="118"/>
      <c r="O78" s="118"/>
      <c r="P78" s="118"/>
      <c r="Q78" s="335" t="s">
        <v>439</v>
      </c>
      <c r="R78" s="118"/>
      <c r="S78" s="118"/>
      <c r="T78" s="47"/>
    </row>
    <row r="79" spans="1:20" ht="15" customHeight="1" thickTop="1">
      <c r="A79" s="336" t="s">
        <v>1364</v>
      </c>
      <c r="B79" s="47"/>
      <c r="C79" s="47"/>
      <c r="D79" s="47"/>
      <c r="E79" s="47"/>
      <c r="F79" s="47"/>
      <c r="G79" s="47"/>
      <c r="H79" s="47"/>
      <c r="I79" s="47"/>
      <c r="J79" s="47"/>
      <c r="K79" s="47"/>
      <c r="L79" s="47"/>
      <c r="M79" s="47"/>
      <c r="N79" s="47"/>
      <c r="O79" s="47"/>
      <c r="P79" s="47"/>
      <c r="Q79" s="259" t="s">
        <v>439</v>
      </c>
      <c r="R79" s="47"/>
      <c r="S79" s="47"/>
      <c r="T79" s="47"/>
    </row>
    <row r="80" spans="1:20" ht="15" customHeight="1">
      <c r="A80" s="336" t="s">
        <v>1365</v>
      </c>
      <c r="B80" s="47"/>
      <c r="C80" s="47"/>
      <c r="D80" s="47"/>
      <c r="E80" s="47"/>
      <c r="F80" s="47"/>
      <c r="G80" s="47"/>
      <c r="H80" s="47"/>
      <c r="I80" s="47"/>
      <c r="J80" s="47"/>
      <c r="K80" s="47"/>
      <c r="L80" s="47"/>
      <c r="M80" s="47"/>
      <c r="N80" s="47"/>
      <c r="O80" s="47"/>
      <c r="P80" s="47"/>
      <c r="Q80" s="47"/>
      <c r="R80" s="47"/>
      <c r="S80" s="47"/>
      <c r="T80" s="47"/>
    </row>
    <row r="81" spans="1:20" ht="15" customHeight="1">
      <c r="A81" s="49"/>
      <c r="B81" s="47"/>
      <c r="C81" s="47"/>
      <c r="D81" s="47"/>
      <c r="E81" s="47"/>
      <c r="F81" s="47"/>
      <c r="G81" s="47"/>
      <c r="H81" s="47"/>
      <c r="I81" s="47"/>
      <c r="J81" s="47"/>
      <c r="K81" s="47"/>
      <c r="L81" s="47"/>
      <c r="M81" s="47"/>
      <c r="N81" s="47"/>
      <c r="O81" s="47"/>
      <c r="P81" s="47"/>
      <c r="Q81" s="47"/>
      <c r="R81" s="47"/>
      <c r="S81" s="47"/>
      <c r="T81" s="47"/>
    </row>
    <row r="82" spans="1:20" ht="15" customHeight="1">
      <c r="B82" s="47"/>
      <c r="C82" s="47"/>
      <c r="D82" s="47"/>
      <c r="E82" s="47"/>
      <c r="F82" s="47"/>
      <c r="G82" s="47"/>
      <c r="H82" s="47"/>
      <c r="I82" s="47"/>
      <c r="J82" s="47"/>
      <c r="K82" s="47"/>
      <c r="L82" s="47"/>
      <c r="M82" s="47"/>
      <c r="N82" s="47"/>
      <c r="O82" s="47"/>
      <c r="P82" s="47"/>
      <c r="Q82" s="47"/>
      <c r="R82" s="47"/>
      <c r="S82" s="47"/>
      <c r="T82" s="47"/>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45"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sqref="A1:F1"/>
    </sheetView>
  </sheetViews>
  <sheetFormatPr defaultRowHeight="15"/>
  <cols>
    <col min="1" max="1" width="104.42578125" style="5" bestFit="1" customWidth="1"/>
    <col min="2" max="5" width="9.7109375" style="5" customWidth="1"/>
    <col min="6" max="6" width="10.7109375" style="5" bestFit="1" customWidth="1"/>
    <col min="7" max="16384" width="9.140625" style="5"/>
  </cols>
  <sheetData>
    <row r="1" spans="1:6" ht="30" customHeight="1">
      <c r="A1" s="718" t="s">
        <v>443</v>
      </c>
      <c r="B1" s="718"/>
      <c r="C1" s="718"/>
      <c r="D1" s="718"/>
      <c r="E1" s="718"/>
      <c r="F1" s="718"/>
    </row>
    <row r="2" spans="1:6" ht="18">
      <c r="A2" s="719" t="s">
        <v>484</v>
      </c>
      <c r="B2" s="719"/>
      <c r="C2" s="719"/>
      <c r="D2" s="719"/>
      <c r="E2" s="719"/>
      <c r="F2" s="719"/>
    </row>
    <row r="3" spans="1:6" ht="18">
      <c r="A3" s="719" t="s">
        <v>1512</v>
      </c>
      <c r="B3" s="719"/>
      <c r="C3" s="719"/>
      <c r="D3" s="719"/>
      <c r="E3" s="719"/>
      <c r="F3" s="719"/>
    </row>
    <row r="4" spans="1:6" ht="30" customHeight="1">
      <c r="A4" s="723" t="s">
        <v>508</v>
      </c>
      <c r="B4" s="723"/>
      <c r="C4" s="723"/>
      <c r="D4" s="723"/>
      <c r="E4" s="723"/>
      <c r="F4" s="723"/>
    </row>
    <row r="5" spans="1:6" ht="3.75" customHeight="1">
      <c r="A5" s="188"/>
      <c r="B5" s="189"/>
      <c r="C5" s="189"/>
      <c r="D5" s="189"/>
      <c r="E5" s="189"/>
      <c r="F5" s="189"/>
    </row>
    <row r="6" spans="1:6" ht="30" customHeight="1" thickBot="1">
      <c r="A6" s="446"/>
      <c r="B6" s="382" t="s">
        <v>152</v>
      </c>
      <c r="C6" s="382" t="s">
        <v>153</v>
      </c>
      <c r="D6" s="382" t="s">
        <v>154</v>
      </c>
      <c r="E6" s="382" t="s">
        <v>155</v>
      </c>
      <c r="F6" s="382" t="s">
        <v>156</v>
      </c>
    </row>
    <row r="7" spans="1:6">
      <c r="A7" s="383" t="s">
        <v>157</v>
      </c>
      <c r="B7" s="384">
        <v>9081980.08794</v>
      </c>
      <c r="C7" s="384">
        <v>1333338.2728800001</v>
      </c>
      <c r="D7" s="384">
        <v>0</v>
      </c>
      <c r="E7" s="384">
        <v>0</v>
      </c>
      <c r="F7" s="384">
        <v>10415318.360819999</v>
      </c>
    </row>
    <row r="8" spans="1:6">
      <c r="A8" s="187" t="s">
        <v>158</v>
      </c>
      <c r="B8" s="57">
        <v>572609.81998999999</v>
      </c>
      <c r="C8" s="57">
        <v>93287.217189999996</v>
      </c>
      <c r="D8" s="57">
        <v>0</v>
      </c>
      <c r="E8" s="57">
        <v>0</v>
      </c>
      <c r="F8" s="57">
        <v>665897.03717999998</v>
      </c>
    </row>
    <row r="9" spans="1:6">
      <c r="A9" s="58" t="s">
        <v>159</v>
      </c>
      <c r="B9" s="95">
        <v>113343.71954999999</v>
      </c>
      <c r="C9" s="95">
        <v>7583.5182000000004</v>
      </c>
      <c r="D9" s="95">
        <v>0</v>
      </c>
      <c r="E9" s="95">
        <v>0</v>
      </c>
      <c r="F9" s="95">
        <v>120927.23775</v>
      </c>
    </row>
    <row r="10" spans="1:6">
      <c r="A10" s="58" t="s">
        <v>160</v>
      </c>
      <c r="B10" s="95">
        <v>56123.337289999996</v>
      </c>
      <c r="C10" s="95">
        <v>21098.28901</v>
      </c>
      <c r="D10" s="95">
        <v>0</v>
      </c>
      <c r="E10" s="95">
        <v>0</v>
      </c>
      <c r="F10" s="95">
        <v>77221.626300000004</v>
      </c>
    </row>
    <row r="11" spans="1:6">
      <c r="A11" s="58" t="s">
        <v>161</v>
      </c>
      <c r="B11" s="95">
        <v>401505.25004000001</v>
      </c>
      <c r="C11" s="95">
        <v>64605.40971</v>
      </c>
      <c r="D11" s="95">
        <v>0</v>
      </c>
      <c r="E11" s="95">
        <v>0</v>
      </c>
      <c r="F11" s="95">
        <v>466110.65974999999</v>
      </c>
    </row>
    <row r="12" spans="1:6">
      <c r="A12" s="58" t="s">
        <v>162</v>
      </c>
      <c r="B12" s="95">
        <v>0</v>
      </c>
      <c r="C12" s="95">
        <v>0</v>
      </c>
      <c r="D12" s="95">
        <v>0</v>
      </c>
      <c r="E12" s="95">
        <v>0</v>
      </c>
      <c r="F12" s="95">
        <v>0</v>
      </c>
    </row>
    <row r="13" spans="1:6">
      <c r="A13" s="58" t="s">
        <v>163</v>
      </c>
      <c r="B13" s="95">
        <v>0</v>
      </c>
      <c r="C13" s="95">
        <v>0</v>
      </c>
      <c r="D13" s="95">
        <v>0</v>
      </c>
      <c r="E13" s="95">
        <v>0</v>
      </c>
      <c r="F13" s="95">
        <v>0</v>
      </c>
    </row>
    <row r="14" spans="1:6">
      <c r="A14" s="58" t="s">
        <v>1378</v>
      </c>
      <c r="B14" s="95">
        <v>1607.5558600000002</v>
      </c>
      <c r="C14" s="95">
        <v>0</v>
      </c>
      <c r="D14" s="95">
        <v>0</v>
      </c>
      <c r="E14" s="95">
        <v>0</v>
      </c>
      <c r="F14" s="95">
        <v>1607.5558600000002</v>
      </c>
    </row>
    <row r="15" spans="1:6">
      <c r="A15" s="58" t="s">
        <v>165</v>
      </c>
      <c r="B15" s="95">
        <v>29.957249999999998</v>
      </c>
      <c r="C15" s="95">
        <v>2.7E-4</v>
      </c>
      <c r="D15" s="95">
        <v>0</v>
      </c>
      <c r="E15" s="95">
        <v>0</v>
      </c>
      <c r="F15" s="95">
        <v>29.957519999999999</v>
      </c>
    </row>
    <row r="16" spans="1:6">
      <c r="A16" s="58" t="s">
        <v>166</v>
      </c>
      <c r="B16" s="95">
        <v>0</v>
      </c>
      <c r="C16" s="95">
        <v>0</v>
      </c>
      <c r="D16" s="95">
        <v>0</v>
      </c>
      <c r="E16" s="95">
        <v>0</v>
      </c>
      <c r="F16" s="95">
        <v>0</v>
      </c>
    </row>
    <row r="17" spans="1:6">
      <c r="A17" s="187" t="s">
        <v>167</v>
      </c>
      <c r="B17" s="57">
        <v>227899.42298</v>
      </c>
      <c r="C17" s="57">
        <v>39876.164090000006</v>
      </c>
      <c r="D17" s="57">
        <v>0</v>
      </c>
      <c r="E17" s="57">
        <v>0</v>
      </c>
      <c r="F17" s="57">
        <v>267775.58707000001</v>
      </c>
    </row>
    <row r="18" spans="1:6">
      <c r="A18" s="58" t="s">
        <v>168</v>
      </c>
      <c r="B18" s="95">
        <v>0</v>
      </c>
      <c r="C18" s="95">
        <v>0</v>
      </c>
      <c r="D18" s="95">
        <v>0</v>
      </c>
      <c r="E18" s="95">
        <v>0</v>
      </c>
      <c r="F18" s="95">
        <v>0</v>
      </c>
    </row>
    <row r="19" spans="1:6">
      <c r="A19" s="58" t="s">
        <v>169</v>
      </c>
      <c r="B19" s="95">
        <v>99387.701000000001</v>
      </c>
      <c r="C19" s="95">
        <v>23572.510829999999</v>
      </c>
      <c r="D19" s="95">
        <v>0</v>
      </c>
      <c r="E19" s="95">
        <v>0</v>
      </c>
      <c r="F19" s="95">
        <v>122960.21183</v>
      </c>
    </row>
    <row r="20" spans="1:6">
      <c r="A20" s="58" t="s">
        <v>170</v>
      </c>
      <c r="B20" s="95">
        <v>0</v>
      </c>
      <c r="C20" s="95">
        <v>0</v>
      </c>
      <c r="D20" s="95">
        <v>0</v>
      </c>
      <c r="E20" s="95">
        <v>0</v>
      </c>
      <c r="F20" s="95">
        <v>0</v>
      </c>
    </row>
    <row r="21" spans="1:6">
      <c r="A21" s="58" t="s">
        <v>171</v>
      </c>
      <c r="B21" s="95">
        <v>0</v>
      </c>
      <c r="C21" s="95">
        <v>0</v>
      </c>
      <c r="D21" s="95">
        <v>0</v>
      </c>
      <c r="E21" s="95">
        <v>0</v>
      </c>
      <c r="F21" s="95">
        <v>0</v>
      </c>
    </row>
    <row r="22" spans="1:6">
      <c r="A22" s="58" t="s">
        <v>216</v>
      </c>
      <c r="B22" s="95">
        <v>54308.996880000006</v>
      </c>
      <c r="C22" s="95">
        <v>9356.6197799999991</v>
      </c>
      <c r="D22" s="95">
        <v>0</v>
      </c>
      <c r="E22" s="95">
        <v>0</v>
      </c>
      <c r="F22" s="95">
        <v>63665.61666</v>
      </c>
    </row>
    <row r="23" spans="1:6">
      <c r="A23" s="58" t="s">
        <v>173</v>
      </c>
      <c r="B23" s="95">
        <v>74050.598299999998</v>
      </c>
      <c r="C23" s="95">
        <v>6947.0334800000001</v>
      </c>
      <c r="D23" s="95">
        <v>0</v>
      </c>
      <c r="E23" s="95">
        <v>0</v>
      </c>
      <c r="F23" s="95">
        <v>80997.631779999996</v>
      </c>
    </row>
    <row r="24" spans="1:6">
      <c r="A24" s="58" t="s">
        <v>174</v>
      </c>
      <c r="B24" s="95">
        <v>152.12679999999997</v>
      </c>
      <c r="C24" s="95">
        <v>0</v>
      </c>
      <c r="D24" s="95">
        <v>0</v>
      </c>
      <c r="E24" s="95">
        <v>0</v>
      </c>
      <c r="F24" s="95">
        <v>152.12679999999997</v>
      </c>
    </row>
    <row r="25" spans="1:6">
      <c r="A25" s="58" t="s">
        <v>175</v>
      </c>
      <c r="B25" s="95">
        <v>0</v>
      </c>
      <c r="C25" s="95">
        <v>0</v>
      </c>
      <c r="D25" s="95">
        <v>0</v>
      </c>
      <c r="E25" s="95">
        <v>0</v>
      </c>
      <c r="F25" s="95">
        <v>0</v>
      </c>
    </row>
    <row r="26" spans="1:6">
      <c r="A26" s="187" t="s">
        <v>176</v>
      </c>
      <c r="B26" s="57">
        <v>7925583.4279499995</v>
      </c>
      <c r="C26" s="57">
        <v>123103.60416</v>
      </c>
      <c r="D26" s="57">
        <v>0</v>
      </c>
      <c r="E26" s="57">
        <v>0</v>
      </c>
      <c r="F26" s="57">
        <v>8048687.03211</v>
      </c>
    </row>
    <row r="27" spans="1:6">
      <c r="A27" s="60" t="s">
        <v>177</v>
      </c>
      <c r="B27" s="95">
        <v>7628758.9084899994</v>
      </c>
      <c r="C27" s="95">
        <v>94939.968870000012</v>
      </c>
      <c r="D27" s="95">
        <v>0</v>
      </c>
      <c r="E27" s="95">
        <v>0</v>
      </c>
      <c r="F27" s="95">
        <v>7723698.8773599993</v>
      </c>
    </row>
    <row r="28" spans="1:6">
      <c r="A28" s="58" t="s">
        <v>178</v>
      </c>
      <c r="B28" s="95">
        <v>6912633.6094799992</v>
      </c>
      <c r="C28" s="95">
        <v>54231.287259999997</v>
      </c>
      <c r="D28" s="95">
        <v>0</v>
      </c>
      <c r="E28" s="95">
        <v>0</v>
      </c>
      <c r="F28" s="95">
        <v>6966864.8967399998</v>
      </c>
    </row>
    <row r="29" spans="1:6">
      <c r="A29" s="58" t="s">
        <v>179</v>
      </c>
      <c r="B29" s="95">
        <v>551635.56317999994</v>
      </c>
      <c r="C29" s="95">
        <v>34311.0821</v>
      </c>
      <c r="D29" s="95">
        <v>0</v>
      </c>
      <c r="E29" s="95">
        <v>0</v>
      </c>
      <c r="F29" s="95">
        <v>585946.64527999994</v>
      </c>
    </row>
    <row r="30" spans="1:6">
      <c r="A30" s="58" t="s">
        <v>180</v>
      </c>
      <c r="B30" s="95">
        <v>164489.73583000002</v>
      </c>
      <c r="C30" s="95">
        <v>6397.59951</v>
      </c>
      <c r="D30" s="95">
        <v>0</v>
      </c>
      <c r="E30" s="95">
        <v>0</v>
      </c>
      <c r="F30" s="95">
        <v>170887.33533999999</v>
      </c>
    </row>
    <row r="31" spans="1:6">
      <c r="A31" s="60" t="s">
        <v>181</v>
      </c>
      <c r="B31" s="95">
        <v>93189.063209999993</v>
      </c>
      <c r="C31" s="95">
        <v>357.31781000000001</v>
      </c>
      <c r="D31" s="95">
        <v>0</v>
      </c>
      <c r="E31" s="95">
        <v>0</v>
      </c>
      <c r="F31" s="95">
        <v>93546.381020000001</v>
      </c>
    </row>
    <row r="32" spans="1:6">
      <c r="A32" s="58" t="s">
        <v>182</v>
      </c>
      <c r="B32" s="95">
        <v>70728.437620000012</v>
      </c>
      <c r="C32" s="95">
        <v>83.603289999999987</v>
      </c>
      <c r="D32" s="95">
        <v>0</v>
      </c>
      <c r="E32" s="95">
        <v>0</v>
      </c>
      <c r="F32" s="95">
        <v>70812.040909999996</v>
      </c>
    </row>
    <row r="33" spans="1:6">
      <c r="A33" s="58" t="s">
        <v>183</v>
      </c>
      <c r="B33" s="95">
        <v>15502.778420000001</v>
      </c>
      <c r="C33" s="95">
        <v>169.69898999999998</v>
      </c>
      <c r="D33" s="95">
        <v>0</v>
      </c>
      <c r="E33" s="95">
        <v>0</v>
      </c>
      <c r="F33" s="95">
        <v>15672.47741</v>
      </c>
    </row>
    <row r="34" spans="1:6">
      <c r="A34" s="58" t="s">
        <v>184</v>
      </c>
      <c r="B34" s="95">
        <v>6957.84717</v>
      </c>
      <c r="C34" s="95">
        <v>104.01553</v>
      </c>
      <c r="D34" s="95">
        <v>0</v>
      </c>
      <c r="E34" s="95">
        <v>0</v>
      </c>
      <c r="F34" s="95">
        <v>7061.8627000000006</v>
      </c>
    </row>
    <row r="35" spans="1:6">
      <c r="A35" s="60" t="s">
        <v>185</v>
      </c>
      <c r="B35" s="95">
        <v>83026.988489999989</v>
      </c>
      <c r="C35" s="95">
        <v>8114.8194999999996</v>
      </c>
      <c r="D35" s="95">
        <v>0</v>
      </c>
      <c r="E35" s="95">
        <v>0</v>
      </c>
      <c r="F35" s="95">
        <v>91141.807990000001</v>
      </c>
    </row>
    <row r="36" spans="1:6">
      <c r="A36" s="58" t="s">
        <v>186</v>
      </c>
      <c r="B36" s="95">
        <v>60748.497369999997</v>
      </c>
      <c r="C36" s="95">
        <v>3943.1405099999997</v>
      </c>
      <c r="D36" s="95">
        <v>0</v>
      </c>
      <c r="E36" s="95">
        <v>0</v>
      </c>
      <c r="F36" s="95">
        <v>64691.637880000002</v>
      </c>
    </row>
    <row r="37" spans="1:6">
      <c r="A37" s="58" t="s">
        <v>187</v>
      </c>
      <c r="B37" s="95">
        <v>18007.355820000001</v>
      </c>
      <c r="C37" s="95">
        <v>3961.4369999999999</v>
      </c>
      <c r="D37" s="95">
        <v>0</v>
      </c>
      <c r="E37" s="95">
        <v>0</v>
      </c>
      <c r="F37" s="95">
        <v>21968.792819999999</v>
      </c>
    </row>
    <row r="38" spans="1:6">
      <c r="A38" s="58" t="s">
        <v>188</v>
      </c>
      <c r="B38" s="95">
        <v>4271.1352999999999</v>
      </c>
      <c r="C38" s="95">
        <v>210.24198999999999</v>
      </c>
      <c r="D38" s="95">
        <v>0</v>
      </c>
      <c r="E38" s="95">
        <v>0</v>
      </c>
      <c r="F38" s="95">
        <v>4481.3772900000004</v>
      </c>
    </row>
    <row r="39" spans="1:6">
      <c r="A39" s="60" t="s">
        <v>189</v>
      </c>
      <c r="B39" s="95">
        <v>474611.81354</v>
      </c>
      <c r="C39" s="95">
        <v>25878.18204</v>
      </c>
      <c r="D39" s="95">
        <v>0</v>
      </c>
      <c r="E39" s="95">
        <v>0</v>
      </c>
      <c r="F39" s="95">
        <v>500489.99557999999</v>
      </c>
    </row>
    <row r="40" spans="1:6">
      <c r="A40" s="58" t="s">
        <v>190</v>
      </c>
      <c r="B40" s="95">
        <v>168358.58067</v>
      </c>
      <c r="C40" s="95">
        <v>7242.1737499999999</v>
      </c>
      <c r="D40" s="95">
        <v>0</v>
      </c>
      <c r="E40" s="95">
        <v>0</v>
      </c>
      <c r="F40" s="95">
        <v>175600.75441999998</v>
      </c>
    </row>
    <row r="41" spans="1:6">
      <c r="A41" s="58" t="s">
        <v>191</v>
      </c>
      <c r="B41" s="95">
        <v>56447.004090000002</v>
      </c>
      <c r="C41" s="95">
        <v>5966.8740699999998</v>
      </c>
      <c r="D41" s="95">
        <v>0</v>
      </c>
      <c r="E41" s="95">
        <v>0</v>
      </c>
      <c r="F41" s="95">
        <v>62413.878159999993</v>
      </c>
    </row>
    <row r="42" spans="1:6">
      <c r="A42" s="58" t="s">
        <v>192</v>
      </c>
      <c r="B42" s="95">
        <v>662.27256000000011</v>
      </c>
      <c r="C42" s="95">
        <v>0.23866999999999999</v>
      </c>
      <c r="D42" s="95">
        <v>0</v>
      </c>
      <c r="E42" s="95">
        <v>0</v>
      </c>
      <c r="F42" s="95">
        <v>662.51122999999995</v>
      </c>
    </row>
    <row r="43" spans="1:6">
      <c r="A43" s="58" t="s">
        <v>193</v>
      </c>
      <c r="B43" s="95">
        <v>494.57665999999995</v>
      </c>
      <c r="C43" s="95">
        <v>7.4949599999999998</v>
      </c>
      <c r="D43" s="95">
        <v>0</v>
      </c>
      <c r="E43" s="95">
        <v>0</v>
      </c>
      <c r="F43" s="95">
        <v>502.07162</v>
      </c>
    </row>
    <row r="44" spans="1:6">
      <c r="A44" s="58" t="s">
        <v>194</v>
      </c>
      <c r="B44" s="95">
        <v>226.79910999999998</v>
      </c>
      <c r="C44" s="95">
        <v>4.1852299999999998</v>
      </c>
      <c r="D44" s="95">
        <v>0</v>
      </c>
      <c r="E44" s="95">
        <v>0</v>
      </c>
      <c r="F44" s="95">
        <v>230.98434</v>
      </c>
    </row>
    <row r="45" spans="1:6">
      <c r="A45" s="58" t="s">
        <v>195</v>
      </c>
      <c r="B45" s="95">
        <v>93.677109999999999</v>
      </c>
      <c r="C45" s="95">
        <v>0</v>
      </c>
      <c r="D45" s="95">
        <v>0</v>
      </c>
      <c r="E45" s="95">
        <v>0</v>
      </c>
      <c r="F45" s="95">
        <v>93.677109999999999</v>
      </c>
    </row>
    <row r="46" spans="1:6">
      <c r="A46" s="58" t="s">
        <v>1176</v>
      </c>
      <c r="B46" s="95">
        <v>128806.52522</v>
      </c>
      <c r="C46" s="95">
        <v>6210.3532599999999</v>
      </c>
      <c r="D46" s="95">
        <v>0</v>
      </c>
      <c r="E46" s="95">
        <v>0</v>
      </c>
      <c r="F46" s="95">
        <v>135016.87847999998</v>
      </c>
    </row>
    <row r="47" spans="1:6">
      <c r="A47" s="58" t="s">
        <v>1177</v>
      </c>
      <c r="B47" s="95">
        <v>117271.31547</v>
      </c>
      <c r="C47" s="95">
        <v>6419.1028299999998</v>
      </c>
      <c r="D47" s="95">
        <v>0</v>
      </c>
      <c r="E47" s="95">
        <v>0</v>
      </c>
      <c r="F47" s="95">
        <v>123690.41829999999</v>
      </c>
    </row>
    <row r="48" spans="1:6">
      <c r="A48" s="58" t="s">
        <v>1182</v>
      </c>
      <c r="B48" s="95">
        <v>526.25175000000002</v>
      </c>
      <c r="C48" s="95">
        <v>0</v>
      </c>
      <c r="D48" s="95">
        <v>0</v>
      </c>
      <c r="E48" s="95">
        <v>0</v>
      </c>
      <c r="F48" s="95">
        <v>526.25175000000002</v>
      </c>
    </row>
    <row r="49" spans="1:6">
      <c r="A49" s="58" t="s">
        <v>1183</v>
      </c>
      <c r="B49" s="95">
        <v>1008.37913</v>
      </c>
      <c r="C49" s="95">
        <v>23.227349999999998</v>
      </c>
      <c r="D49" s="95">
        <v>0</v>
      </c>
      <c r="E49" s="95">
        <v>0</v>
      </c>
      <c r="F49" s="95">
        <v>1031.6064799999999</v>
      </c>
    </row>
    <row r="50" spans="1:6">
      <c r="A50" s="58" t="s">
        <v>1201</v>
      </c>
      <c r="B50" s="95">
        <v>438.38249000000002</v>
      </c>
      <c r="C50" s="95">
        <v>0</v>
      </c>
      <c r="D50" s="95">
        <v>0</v>
      </c>
      <c r="E50" s="95">
        <v>0</v>
      </c>
      <c r="F50" s="95">
        <v>438.38249000000002</v>
      </c>
    </row>
    <row r="51" spans="1:6">
      <c r="A51" s="58" t="s">
        <v>1221</v>
      </c>
      <c r="B51" s="95">
        <v>278.04928000000001</v>
      </c>
      <c r="C51" s="95">
        <v>4.5319200000000004</v>
      </c>
      <c r="D51" s="95">
        <v>0</v>
      </c>
      <c r="E51" s="95">
        <v>0</v>
      </c>
      <c r="F51" s="95">
        <v>282.58120000000002</v>
      </c>
    </row>
    <row r="52" spans="1:6">
      <c r="A52" s="60" t="s">
        <v>196</v>
      </c>
      <c r="B52" s="95">
        <v>-354003.34577999997</v>
      </c>
      <c r="C52" s="95">
        <v>-6186.6840599999996</v>
      </c>
      <c r="D52" s="95">
        <v>0</v>
      </c>
      <c r="E52" s="95">
        <v>0</v>
      </c>
      <c r="F52" s="95">
        <v>-360190.02983999997</v>
      </c>
    </row>
    <row r="53" spans="1:6">
      <c r="A53" s="61" t="s">
        <v>1240</v>
      </c>
      <c r="B53" s="95">
        <v>-49491.554149999996</v>
      </c>
      <c r="C53" s="95">
        <v>-1080.84456</v>
      </c>
      <c r="D53" s="95">
        <v>0</v>
      </c>
      <c r="E53" s="95">
        <v>0</v>
      </c>
      <c r="F53" s="95">
        <v>-50572.398710000001</v>
      </c>
    </row>
    <row r="54" spans="1:6">
      <c r="A54" s="58" t="s">
        <v>1252</v>
      </c>
      <c r="B54" s="95">
        <v>-8648.1408800000008</v>
      </c>
      <c r="C54" s="95">
        <v>-784.75391000000002</v>
      </c>
      <c r="D54" s="95">
        <v>0</v>
      </c>
      <c r="E54" s="95">
        <v>0</v>
      </c>
      <c r="F54" s="95">
        <v>-9432.8947899999985</v>
      </c>
    </row>
    <row r="55" spans="1:6">
      <c r="A55" s="58" t="s">
        <v>1241</v>
      </c>
      <c r="B55" s="95">
        <v>-47505.89387</v>
      </c>
      <c r="C55" s="95">
        <v>-57.304180000000002</v>
      </c>
      <c r="D55" s="95">
        <v>0</v>
      </c>
      <c r="E55" s="95">
        <v>0</v>
      </c>
      <c r="F55" s="95">
        <v>-47563.198049999999</v>
      </c>
    </row>
    <row r="56" spans="1:6">
      <c r="A56" s="58" t="s">
        <v>1253</v>
      </c>
      <c r="B56" s="95">
        <v>-9829.1337199999998</v>
      </c>
      <c r="C56" s="95">
        <v>-78.95608</v>
      </c>
      <c r="D56" s="95">
        <v>0</v>
      </c>
      <c r="E56" s="95">
        <v>0</v>
      </c>
      <c r="F56" s="95">
        <v>-9908.0898000000016</v>
      </c>
    </row>
    <row r="57" spans="1:6">
      <c r="A57" s="58" t="s">
        <v>1242</v>
      </c>
      <c r="B57" s="95">
        <v>-48907.058299999997</v>
      </c>
      <c r="C57" s="95">
        <v>-1952.6618700000001</v>
      </c>
      <c r="D57" s="95">
        <v>0</v>
      </c>
      <c r="E57" s="95">
        <v>0</v>
      </c>
      <c r="F57" s="95">
        <v>-50859.720170000001</v>
      </c>
    </row>
    <row r="58" spans="1:6">
      <c r="A58" s="58" t="s">
        <v>197</v>
      </c>
      <c r="B58" s="95">
        <v>-12779.5702</v>
      </c>
      <c r="C58" s="95">
        <v>-2053.3819100000001</v>
      </c>
      <c r="D58" s="95">
        <v>0</v>
      </c>
      <c r="E58" s="95">
        <v>0</v>
      </c>
      <c r="F58" s="95">
        <v>-14832.95211</v>
      </c>
    </row>
    <row r="59" spans="1:6">
      <c r="A59" s="61" t="s">
        <v>198</v>
      </c>
      <c r="B59" s="95">
        <v>-125608.16939</v>
      </c>
      <c r="C59" s="95">
        <v>0</v>
      </c>
      <c r="D59" s="95">
        <v>0</v>
      </c>
      <c r="E59" s="95">
        <v>0</v>
      </c>
      <c r="F59" s="95">
        <v>-125608.16939</v>
      </c>
    </row>
    <row r="60" spans="1:6">
      <c r="A60" s="58" t="s">
        <v>199</v>
      </c>
      <c r="B60" s="95">
        <v>-37280.645979999994</v>
      </c>
      <c r="C60" s="95">
        <v>0</v>
      </c>
      <c r="D60" s="95">
        <v>0</v>
      </c>
      <c r="E60" s="95">
        <v>0</v>
      </c>
      <c r="F60" s="95">
        <v>-37280.645979999994</v>
      </c>
    </row>
    <row r="61" spans="1:6">
      <c r="A61" s="58" t="s">
        <v>200</v>
      </c>
      <c r="B61" s="95">
        <v>0</v>
      </c>
      <c r="C61" s="95">
        <v>0</v>
      </c>
      <c r="D61" s="95">
        <v>0</v>
      </c>
      <c r="E61" s="95">
        <v>0</v>
      </c>
      <c r="F61" s="95">
        <v>0</v>
      </c>
    </row>
    <row r="62" spans="1:6">
      <c r="A62" s="58" t="s">
        <v>201</v>
      </c>
      <c r="B62" s="95">
        <v>0</v>
      </c>
      <c r="C62" s="95">
        <v>0</v>
      </c>
      <c r="D62" s="95">
        <v>0</v>
      </c>
      <c r="E62" s="95">
        <v>0</v>
      </c>
      <c r="F62" s="95">
        <v>0</v>
      </c>
    </row>
    <row r="63" spans="1:6">
      <c r="A63" s="58" t="s">
        <v>997</v>
      </c>
      <c r="B63" s="95">
        <v>-1256.5729899999999</v>
      </c>
      <c r="C63" s="95">
        <v>-38.916580000000003</v>
      </c>
      <c r="D63" s="95">
        <v>0</v>
      </c>
      <c r="E63" s="95">
        <v>0</v>
      </c>
      <c r="F63" s="95">
        <v>-1295.48957</v>
      </c>
    </row>
    <row r="64" spans="1:6">
      <c r="A64" s="58" t="s">
        <v>998</v>
      </c>
      <c r="B64" s="95">
        <v>-3296.2526200000002</v>
      </c>
      <c r="C64" s="95">
        <v>-33.049219999999998</v>
      </c>
      <c r="D64" s="95">
        <v>0</v>
      </c>
      <c r="E64" s="95">
        <v>0</v>
      </c>
      <c r="F64" s="95">
        <v>-3329.3018399999996</v>
      </c>
    </row>
    <row r="65" spans="1:6">
      <c r="A65" s="61" t="s">
        <v>1184</v>
      </c>
      <c r="B65" s="95">
        <v>-2287.6218100000001</v>
      </c>
      <c r="C65" s="95">
        <v>-2.3819299999999997</v>
      </c>
      <c r="D65" s="95">
        <v>0</v>
      </c>
      <c r="E65" s="95">
        <v>0</v>
      </c>
      <c r="F65" s="95">
        <v>-2290.0037400000001</v>
      </c>
    </row>
    <row r="66" spans="1:6">
      <c r="A66" s="58" t="s">
        <v>1185</v>
      </c>
      <c r="B66" s="95">
        <v>-3916.0802799999997</v>
      </c>
      <c r="C66" s="95">
        <v>-26.100999999999999</v>
      </c>
      <c r="D66" s="95">
        <v>0</v>
      </c>
      <c r="E66" s="95">
        <v>0</v>
      </c>
      <c r="F66" s="95">
        <v>-3942.1812799999998</v>
      </c>
    </row>
    <row r="67" spans="1:6">
      <c r="A67" s="58" t="s">
        <v>1186</v>
      </c>
      <c r="B67" s="95">
        <v>-1287.03198</v>
      </c>
      <c r="C67" s="95">
        <v>-37.156980000000004</v>
      </c>
      <c r="D67" s="95">
        <v>0</v>
      </c>
      <c r="E67" s="95">
        <v>0</v>
      </c>
      <c r="F67" s="95">
        <v>-1324.18896</v>
      </c>
    </row>
    <row r="68" spans="1:6">
      <c r="A68" s="58" t="s">
        <v>1187</v>
      </c>
      <c r="B68" s="95">
        <v>-1909.6196100000002</v>
      </c>
      <c r="C68" s="95">
        <v>-41.175839999999994</v>
      </c>
      <c r="D68" s="95">
        <v>0</v>
      </c>
      <c r="E68" s="95">
        <v>0</v>
      </c>
      <c r="F68" s="95">
        <v>-1950.7954499999998</v>
      </c>
    </row>
    <row r="69" spans="1:6">
      <c r="A69" s="187" t="s">
        <v>202</v>
      </c>
      <c r="B69" s="57">
        <v>75132.862309999997</v>
      </c>
      <c r="C69" s="57">
        <v>5552.7887199999996</v>
      </c>
      <c r="D69" s="57">
        <v>0</v>
      </c>
      <c r="E69" s="57">
        <v>0</v>
      </c>
      <c r="F69" s="57">
        <v>80685.651030000008</v>
      </c>
    </row>
    <row r="70" spans="1:6">
      <c r="A70" s="58" t="s">
        <v>203</v>
      </c>
      <c r="B70" s="95">
        <v>0</v>
      </c>
      <c r="C70" s="95">
        <v>0</v>
      </c>
      <c r="D70" s="95">
        <v>0</v>
      </c>
      <c r="E70" s="95">
        <v>0</v>
      </c>
      <c r="F70" s="95">
        <v>0</v>
      </c>
    </row>
    <row r="71" spans="1:6">
      <c r="A71" s="61" t="s">
        <v>204</v>
      </c>
      <c r="B71" s="95">
        <v>55139.034140000003</v>
      </c>
      <c r="C71" s="95">
        <v>2341.0013300000001</v>
      </c>
      <c r="D71" s="95">
        <v>0</v>
      </c>
      <c r="E71" s="95">
        <v>0</v>
      </c>
      <c r="F71" s="95">
        <v>57480.035469999995</v>
      </c>
    </row>
    <row r="72" spans="1:6">
      <c r="A72" s="58" t="s">
        <v>205</v>
      </c>
      <c r="B72" s="95">
        <v>26888.409319999999</v>
      </c>
      <c r="C72" s="95">
        <v>4021.5239500000002</v>
      </c>
      <c r="D72" s="95">
        <v>0</v>
      </c>
      <c r="E72" s="95">
        <v>0</v>
      </c>
      <c r="F72" s="95">
        <v>30909.933270000001</v>
      </c>
    </row>
    <row r="73" spans="1:6">
      <c r="A73" s="58" t="s">
        <v>206</v>
      </c>
      <c r="B73" s="95">
        <v>0</v>
      </c>
      <c r="C73" s="95">
        <v>0</v>
      </c>
      <c r="D73" s="95">
        <v>0</v>
      </c>
      <c r="E73" s="95">
        <v>0</v>
      </c>
      <c r="F73" s="95">
        <v>0</v>
      </c>
    </row>
    <row r="74" spans="1:6">
      <c r="A74" s="58" t="s">
        <v>207</v>
      </c>
      <c r="B74" s="95">
        <v>-6894.58115</v>
      </c>
      <c r="C74" s="95">
        <v>-809.73656000000005</v>
      </c>
      <c r="D74" s="95">
        <v>0</v>
      </c>
      <c r="E74" s="95">
        <v>0</v>
      </c>
      <c r="F74" s="95">
        <v>-7704.3177100000003</v>
      </c>
    </row>
    <row r="75" spans="1:6">
      <c r="A75" s="187" t="s">
        <v>208</v>
      </c>
      <c r="B75" s="57">
        <v>719.64750000000004</v>
      </c>
      <c r="C75" s="57">
        <v>0</v>
      </c>
      <c r="D75" s="57">
        <v>0</v>
      </c>
      <c r="E75" s="57">
        <v>0</v>
      </c>
      <c r="F75" s="57">
        <v>719.64750000000004</v>
      </c>
    </row>
    <row r="76" spans="1:6">
      <c r="A76" s="58" t="s">
        <v>209</v>
      </c>
      <c r="B76" s="95">
        <v>0</v>
      </c>
      <c r="C76" s="95">
        <v>0</v>
      </c>
      <c r="D76" s="95">
        <v>0</v>
      </c>
      <c r="E76" s="95">
        <v>0</v>
      </c>
      <c r="F76" s="95">
        <v>0</v>
      </c>
    </row>
    <row r="77" spans="1:6">
      <c r="A77" s="58" t="s">
        <v>210</v>
      </c>
      <c r="B77" s="95">
        <v>6045.1638700000003</v>
      </c>
      <c r="C77" s="95">
        <v>0</v>
      </c>
      <c r="D77" s="95">
        <v>0</v>
      </c>
      <c r="E77" s="95">
        <v>0</v>
      </c>
      <c r="F77" s="95">
        <v>6045.1638700000003</v>
      </c>
    </row>
    <row r="78" spans="1:6">
      <c r="A78" s="58" t="s">
        <v>211</v>
      </c>
      <c r="B78" s="95">
        <v>840.94556</v>
      </c>
      <c r="C78" s="95">
        <v>0</v>
      </c>
      <c r="D78" s="95">
        <v>0</v>
      </c>
      <c r="E78" s="95">
        <v>0</v>
      </c>
      <c r="F78" s="95">
        <v>840.94556</v>
      </c>
    </row>
    <row r="79" spans="1:6">
      <c r="A79" s="58" t="s">
        <v>212</v>
      </c>
      <c r="B79" s="95">
        <v>1E-3</v>
      </c>
      <c r="C79" s="95">
        <v>0</v>
      </c>
      <c r="D79" s="95">
        <v>0</v>
      </c>
      <c r="E79" s="95">
        <v>0</v>
      </c>
      <c r="F79" s="95">
        <v>1E-3</v>
      </c>
    </row>
    <row r="80" spans="1:6">
      <c r="A80" s="58" t="s">
        <v>213</v>
      </c>
      <c r="B80" s="95">
        <v>-6166.4629299999997</v>
      </c>
      <c r="C80" s="95">
        <v>0</v>
      </c>
      <c r="D80" s="95">
        <v>0</v>
      </c>
      <c r="E80" s="95">
        <v>0</v>
      </c>
      <c r="F80" s="95">
        <v>-6166.4629299999997</v>
      </c>
    </row>
    <row r="81" spans="1:6">
      <c r="A81" s="187" t="s">
        <v>214</v>
      </c>
      <c r="B81" s="57">
        <v>64076.442569999999</v>
      </c>
      <c r="C81" s="57">
        <v>1071479.61102</v>
      </c>
      <c r="D81" s="57">
        <v>0</v>
      </c>
      <c r="E81" s="57">
        <v>0</v>
      </c>
      <c r="F81" s="57">
        <v>1135556.0535899999</v>
      </c>
    </row>
    <row r="82" spans="1:6">
      <c r="A82" s="58" t="s">
        <v>168</v>
      </c>
      <c r="B82" s="95">
        <v>0</v>
      </c>
      <c r="C82" s="95">
        <v>0</v>
      </c>
      <c r="D82" s="95">
        <v>0</v>
      </c>
      <c r="E82" s="95">
        <v>0</v>
      </c>
      <c r="F82" s="95">
        <v>0</v>
      </c>
    </row>
    <row r="83" spans="1:6">
      <c r="A83" s="58" t="s">
        <v>169</v>
      </c>
      <c r="B83" s="95">
        <v>53728.979020000006</v>
      </c>
      <c r="C83" s="95">
        <v>9604</v>
      </c>
      <c r="D83" s="95">
        <v>0</v>
      </c>
      <c r="E83" s="95">
        <v>0</v>
      </c>
      <c r="F83" s="95">
        <v>63332.979020000006</v>
      </c>
    </row>
    <row r="84" spans="1:6">
      <c r="A84" s="58" t="s">
        <v>170</v>
      </c>
      <c r="B84" s="95">
        <v>0</v>
      </c>
      <c r="C84" s="95">
        <v>0</v>
      </c>
      <c r="D84" s="95">
        <v>0</v>
      </c>
      <c r="E84" s="95">
        <v>0</v>
      </c>
      <c r="F84" s="95">
        <v>0</v>
      </c>
    </row>
    <row r="85" spans="1:6">
      <c r="A85" s="58" t="s">
        <v>171</v>
      </c>
      <c r="B85" s="95">
        <v>0</v>
      </c>
      <c r="C85" s="95">
        <v>0</v>
      </c>
      <c r="D85" s="95">
        <v>0</v>
      </c>
      <c r="E85" s="95">
        <v>0</v>
      </c>
      <c r="F85" s="95">
        <v>0</v>
      </c>
    </row>
    <row r="86" spans="1:6">
      <c r="A86" s="58" t="s">
        <v>215</v>
      </c>
      <c r="B86" s="95">
        <v>1717.9159099999999</v>
      </c>
      <c r="C86" s="95">
        <v>0</v>
      </c>
      <c r="D86" s="95">
        <v>0</v>
      </c>
      <c r="E86" s="95">
        <v>0</v>
      </c>
      <c r="F86" s="95">
        <v>1717.9159099999999</v>
      </c>
    </row>
    <row r="87" spans="1:6">
      <c r="A87" s="58" t="s">
        <v>216</v>
      </c>
      <c r="B87" s="95">
        <v>110.10299999999999</v>
      </c>
      <c r="C87" s="95">
        <v>729.42084</v>
      </c>
      <c r="D87" s="95">
        <v>0</v>
      </c>
      <c r="E87" s="95">
        <v>0</v>
      </c>
      <c r="F87" s="95">
        <v>839.52383999999995</v>
      </c>
    </row>
    <row r="88" spans="1:6">
      <c r="A88" s="58" t="s">
        <v>173</v>
      </c>
      <c r="B88" s="95">
        <v>7306.67</v>
      </c>
      <c r="C88" s="95">
        <v>1061451.1281000001</v>
      </c>
      <c r="D88" s="95">
        <v>0</v>
      </c>
      <c r="E88" s="95">
        <v>0</v>
      </c>
      <c r="F88" s="95">
        <v>1068757.7981</v>
      </c>
    </row>
    <row r="89" spans="1:6">
      <c r="A89" s="58" t="s">
        <v>217</v>
      </c>
      <c r="B89" s="95">
        <v>1212.7746399999999</v>
      </c>
      <c r="C89" s="95">
        <v>79.597110000000001</v>
      </c>
      <c r="D89" s="95">
        <v>0</v>
      </c>
      <c r="E89" s="95">
        <v>0</v>
      </c>
      <c r="F89" s="95">
        <v>1292.37175</v>
      </c>
    </row>
    <row r="90" spans="1:6">
      <c r="A90" s="58" t="s">
        <v>218</v>
      </c>
      <c r="B90" s="95">
        <v>0</v>
      </c>
      <c r="C90" s="95">
        <v>-384.53503000000001</v>
      </c>
      <c r="D90" s="95">
        <v>0</v>
      </c>
      <c r="E90" s="95">
        <v>0</v>
      </c>
      <c r="F90" s="95">
        <v>-384.53503000000001</v>
      </c>
    </row>
    <row r="91" spans="1:6">
      <c r="A91" s="187" t="s">
        <v>219</v>
      </c>
      <c r="B91" s="57">
        <v>180489.47117999999</v>
      </c>
      <c r="C91" s="57">
        <v>0</v>
      </c>
      <c r="D91" s="57">
        <v>0</v>
      </c>
      <c r="E91" s="57">
        <v>0</v>
      </c>
      <c r="F91" s="57">
        <v>180489.47117999999</v>
      </c>
    </row>
    <row r="92" spans="1:6">
      <c r="A92" s="58" t="s">
        <v>220</v>
      </c>
      <c r="B92" s="95">
        <v>34042.735959999998</v>
      </c>
      <c r="C92" s="95">
        <v>0</v>
      </c>
      <c r="D92" s="95">
        <v>0</v>
      </c>
      <c r="E92" s="95">
        <v>0</v>
      </c>
      <c r="F92" s="95">
        <v>34042.735959999998</v>
      </c>
    </row>
    <row r="93" spans="1:6">
      <c r="A93" s="58" t="s">
        <v>221</v>
      </c>
      <c r="B93" s="95">
        <v>66606.125149999993</v>
      </c>
      <c r="C93" s="95">
        <v>0</v>
      </c>
      <c r="D93" s="95">
        <v>0</v>
      </c>
      <c r="E93" s="95">
        <v>0</v>
      </c>
      <c r="F93" s="95">
        <v>66606.125149999993</v>
      </c>
    </row>
    <row r="94" spans="1:6">
      <c r="A94" s="58" t="s">
        <v>222</v>
      </c>
      <c r="B94" s="95">
        <v>14365.73739</v>
      </c>
      <c r="C94" s="95">
        <v>0</v>
      </c>
      <c r="D94" s="95">
        <v>0</v>
      </c>
      <c r="E94" s="95">
        <v>0</v>
      </c>
      <c r="F94" s="95">
        <v>14365.73739</v>
      </c>
    </row>
    <row r="95" spans="1:6">
      <c r="A95" s="58" t="s">
        <v>223</v>
      </c>
      <c r="B95" s="95">
        <v>16992.660239999997</v>
      </c>
      <c r="C95" s="95">
        <v>0</v>
      </c>
      <c r="D95" s="95">
        <v>0</v>
      </c>
      <c r="E95" s="95">
        <v>0</v>
      </c>
      <c r="F95" s="95">
        <v>16992.660239999997</v>
      </c>
    </row>
    <row r="96" spans="1:6">
      <c r="A96" s="58" t="s">
        <v>224</v>
      </c>
      <c r="B96" s="95">
        <v>35006.000679999997</v>
      </c>
      <c r="C96" s="95">
        <v>0</v>
      </c>
      <c r="D96" s="95">
        <v>0</v>
      </c>
      <c r="E96" s="95">
        <v>0</v>
      </c>
      <c r="F96" s="95">
        <v>35006.000679999997</v>
      </c>
    </row>
    <row r="97" spans="1:6">
      <c r="A97" s="58" t="s">
        <v>225</v>
      </c>
      <c r="B97" s="95">
        <v>10370.329800000001</v>
      </c>
      <c r="C97" s="95">
        <v>0</v>
      </c>
      <c r="D97" s="95">
        <v>0</v>
      </c>
      <c r="E97" s="95">
        <v>0</v>
      </c>
      <c r="F97" s="95">
        <v>10370.329800000001</v>
      </c>
    </row>
    <row r="98" spans="1:6">
      <c r="A98" s="58" t="s">
        <v>226</v>
      </c>
      <c r="B98" s="95">
        <v>65.255859999999998</v>
      </c>
      <c r="C98" s="95">
        <v>0</v>
      </c>
      <c r="D98" s="95">
        <v>0</v>
      </c>
      <c r="E98" s="95">
        <v>0</v>
      </c>
      <c r="F98" s="95">
        <v>65.255859999999998</v>
      </c>
    </row>
    <row r="99" spans="1:6">
      <c r="A99" s="58" t="s">
        <v>227</v>
      </c>
      <c r="B99" s="95">
        <v>3025.3426400000003</v>
      </c>
      <c r="C99" s="95">
        <v>0</v>
      </c>
      <c r="D99" s="95">
        <v>0</v>
      </c>
      <c r="E99" s="95">
        <v>0</v>
      </c>
      <c r="F99" s="95">
        <v>3025.3426400000003</v>
      </c>
    </row>
    <row r="100" spans="1:6">
      <c r="A100" s="58" t="s">
        <v>228</v>
      </c>
      <c r="B100" s="95">
        <v>15.28346</v>
      </c>
      <c r="C100" s="95">
        <v>0</v>
      </c>
      <c r="D100" s="95">
        <v>0</v>
      </c>
      <c r="E100" s="95">
        <v>0</v>
      </c>
      <c r="F100" s="95">
        <v>15.28346</v>
      </c>
    </row>
    <row r="101" spans="1:6">
      <c r="A101" s="187" t="s">
        <v>229</v>
      </c>
      <c r="B101" s="57">
        <v>35468.993459999998</v>
      </c>
      <c r="C101" s="57">
        <v>38.887699999999995</v>
      </c>
      <c r="D101" s="57">
        <v>0</v>
      </c>
      <c r="E101" s="57">
        <v>0</v>
      </c>
      <c r="F101" s="57">
        <v>35507.881159999997</v>
      </c>
    </row>
    <row r="102" spans="1:6">
      <c r="A102" s="58" t="s">
        <v>230</v>
      </c>
      <c r="B102" s="95">
        <v>7270.5790199999992</v>
      </c>
      <c r="C102" s="95">
        <v>0</v>
      </c>
      <c r="D102" s="95">
        <v>0</v>
      </c>
      <c r="E102" s="95">
        <v>0</v>
      </c>
      <c r="F102" s="95">
        <v>7270.5790199999992</v>
      </c>
    </row>
    <row r="103" spans="1:6">
      <c r="A103" s="58" t="s">
        <v>231</v>
      </c>
      <c r="B103" s="95">
        <v>8643.9217200000003</v>
      </c>
      <c r="C103" s="95">
        <v>0</v>
      </c>
      <c r="D103" s="95">
        <v>0</v>
      </c>
      <c r="E103" s="95">
        <v>0</v>
      </c>
      <c r="F103" s="95">
        <v>8643.9217200000003</v>
      </c>
    </row>
    <row r="104" spans="1:6">
      <c r="A104" s="58" t="s">
        <v>232</v>
      </c>
      <c r="B104" s="95">
        <v>5615.8707300000005</v>
      </c>
      <c r="C104" s="95">
        <v>38.887699999999995</v>
      </c>
      <c r="D104" s="95">
        <v>0</v>
      </c>
      <c r="E104" s="95">
        <v>0</v>
      </c>
      <c r="F104" s="95">
        <v>5654.7584299999999</v>
      </c>
    </row>
    <row r="105" spans="1:6">
      <c r="A105" s="58" t="s">
        <v>233</v>
      </c>
      <c r="B105" s="95">
        <v>13938.62199</v>
      </c>
      <c r="C105" s="95">
        <v>0</v>
      </c>
      <c r="D105" s="95">
        <v>0</v>
      </c>
      <c r="E105" s="95">
        <v>0</v>
      </c>
      <c r="F105" s="95">
        <v>13938.62199</v>
      </c>
    </row>
    <row r="106" spans="1:6">
      <c r="A106" s="58" t="s">
        <v>234</v>
      </c>
      <c r="B106" s="95">
        <v>0</v>
      </c>
      <c r="C106" s="95">
        <v>0</v>
      </c>
      <c r="D106" s="95">
        <v>0</v>
      </c>
      <c r="E106" s="95">
        <v>0</v>
      </c>
      <c r="F106" s="95">
        <v>0</v>
      </c>
    </row>
    <row r="107" spans="1:6">
      <c r="A107" s="187" t="s">
        <v>235</v>
      </c>
      <c r="B107" s="57">
        <v>0</v>
      </c>
      <c r="C107" s="57">
        <v>0</v>
      </c>
      <c r="D107" s="57">
        <v>0</v>
      </c>
      <c r="E107" s="57">
        <v>0</v>
      </c>
      <c r="F107" s="57">
        <v>0</v>
      </c>
    </row>
    <row r="108" spans="1:6">
      <c r="A108" s="58" t="s">
        <v>236</v>
      </c>
      <c r="B108" s="95">
        <v>0</v>
      </c>
      <c r="C108" s="95">
        <v>0</v>
      </c>
      <c r="D108" s="95">
        <v>0</v>
      </c>
      <c r="E108" s="95">
        <v>0</v>
      </c>
      <c r="F108" s="95">
        <v>0</v>
      </c>
    </row>
    <row r="109" spans="1:6">
      <c r="A109" s="58" t="s">
        <v>237</v>
      </c>
      <c r="B109" s="95">
        <v>0</v>
      </c>
      <c r="C109" s="95">
        <v>0</v>
      </c>
      <c r="D109" s="95">
        <v>0</v>
      </c>
      <c r="E109" s="95">
        <v>0</v>
      </c>
      <c r="F109" s="95">
        <v>0</v>
      </c>
    </row>
    <row r="110" spans="1:6">
      <c r="A110" s="58" t="s">
        <v>238</v>
      </c>
      <c r="B110" s="95">
        <v>0</v>
      </c>
      <c r="C110" s="95">
        <v>0</v>
      </c>
      <c r="D110" s="95">
        <v>0</v>
      </c>
      <c r="E110" s="95">
        <v>0</v>
      </c>
      <c r="F110" s="95">
        <v>0</v>
      </c>
    </row>
    <row r="111" spans="1:6">
      <c r="A111" s="58" t="s">
        <v>239</v>
      </c>
      <c r="B111" s="95">
        <v>0</v>
      </c>
      <c r="C111" s="95">
        <v>0</v>
      </c>
      <c r="D111" s="95">
        <v>0</v>
      </c>
      <c r="E111" s="95">
        <v>0</v>
      </c>
      <c r="F111" s="95">
        <v>0</v>
      </c>
    </row>
    <row r="112" spans="1:6">
      <c r="A112" s="58" t="s">
        <v>240</v>
      </c>
      <c r="B112" s="95">
        <v>0</v>
      </c>
      <c r="C112" s="95">
        <v>0</v>
      </c>
      <c r="D112" s="95">
        <v>0</v>
      </c>
      <c r="E112" s="95">
        <v>0</v>
      </c>
      <c r="F112" s="95">
        <v>0</v>
      </c>
    </row>
    <row r="113" spans="1:6">
      <c r="A113" s="58" t="s">
        <v>241</v>
      </c>
      <c r="B113" s="95">
        <v>0</v>
      </c>
      <c r="C113" s="95">
        <v>0</v>
      </c>
      <c r="D113" s="95">
        <v>0</v>
      </c>
      <c r="E113" s="95">
        <v>0</v>
      </c>
      <c r="F113" s="95">
        <v>0</v>
      </c>
    </row>
    <row r="114" spans="1:6">
      <c r="A114" s="155" t="s">
        <v>242</v>
      </c>
      <c r="B114" s="57">
        <v>7660378.8407399999</v>
      </c>
      <c r="C114" s="57">
        <v>1317081.9564200002</v>
      </c>
      <c r="D114" s="57">
        <v>0</v>
      </c>
      <c r="E114" s="57">
        <v>0</v>
      </c>
      <c r="F114" s="57">
        <v>8977460.7971599996</v>
      </c>
    </row>
    <row r="115" spans="1:6">
      <c r="A115" s="177" t="s">
        <v>243</v>
      </c>
      <c r="B115" s="57">
        <v>1156820.32782</v>
      </c>
      <c r="C115" s="57">
        <v>146768.64625999998</v>
      </c>
      <c r="D115" s="57">
        <v>0</v>
      </c>
      <c r="E115" s="57">
        <v>0</v>
      </c>
      <c r="F115" s="57">
        <v>1303588.9740799998</v>
      </c>
    </row>
    <row r="116" spans="1:6">
      <c r="A116" s="64" t="s">
        <v>244</v>
      </c>
      <c r="B116" s="95">
        <v>448.83940999999999</v>
      </c>
      <c r="C116" s="95">
        <v>17.0185</v>
      </c>
      <c r="D116" s="95">
        <v>0</v>
      </c>
      <c r="E116" s="95">
        <v>0</v>
      </c>
      <c r="F116" s="95">
        <v>465.85790999999995</v>
      </c>
    </row>
    <row r="117" spans="1:6">
      <c r="A117" s="64" t="s">
        <v>245</v>
      </c>
      <c r="B117" s="95">
        <v>0</v>
      </c>
      <c r="C117" s="95">
        <v>0</v>
      </c>
      <c r="D117" s="95">
        <v>0</v>
      </c>
      <c r="E117" s="95">
        <v>0</v>
      </c>
      <c r="F117" s="95">
        <v>0</v>
      </c>
    </row>
    <row r="118" spans="1:6">
      <c r="A118" s="64" t="s">
        <v>246</v>
      </c>
      <c r="B118" s="95">
        <v>448.83940999999999</v>
      </c>
      <c r="C118" s="95">
        <v>17.0185</v>
      </c>
      <c r="D118" s="95">
        <v>0</v>
      </c>
      <c r="E118" s="95">
        <v>0</v>
      </c>
      <c r="F118" s="95">
        <v>465.85790999999995</v>
      </c>
    </row>
    <row r="119" spans="1:6">
      <c r="A119" s="64" t="s">
        <v>247</v>
      </c>
      <c r="B119" s="95">
        <v>473523.20160000003</v>
      </c>
      <c r="C119" s="95">
        <v>2403.8007000000002</v>
      </c>
      <c r="D119" s="95">
        <v>0</v>
      </c>
      <c r="E119" s="95">
        <v>0</v>
      </c>
      <c r="F119" s="95">
        <v>475927.00229999999</v>
      </c>
    </row>
    <row r="120" spans="1:6">
      <c r="A120" s="64" t="s">
        <v>248</v>
      </c>
      <c r="B120" s="95">
        <v>20718.739170000001</v>
      </c>
      <c r="C120" s="95">
        <v>38475.646689999994</v>
      </c>
      <c r="D120" s="95">
        <v>0</v>
      </c>
      <c r="E120" s="95">
        <v>0</v>
      </c>
      <c r="F120" s="95">
        <v>59194.385860000002</v>
      </c>
    </row>
    <row r="121" spans="1:6">
      <c r="A121" s="65" t="s">
        <v>249</v>
      </c>
      <c r="B121" s="95">
        <v>438.85446000000002</v>
      </c>
      <c r="C121" s="95">
        <v>198.30401000000001</v>
      </c>
      <c r="D121" s="95">
        <v>0</v>
      </c>
      <c r="E121" s="95">
        <v>0</v>
      </c>
      <c r="F121" s="95">
        <v>637.15846999999997</v>
      </c>
    </row>
    <row r="122" spans="1:6">
      <c r="A122" s="65" t="s">
        <v>250</v>
      </c>
      <c r="B122" s="95">
        <v>407.73806000000002</v>
      </c>
      <c r="C122" s="95">
        <v>0</v>
      </c>
      <c r="D122" s="95">
        <v>0</v>
      </c>
      <c r="E122" s="95">
        <v>0</v>
      </c>
      <c r="F122" s="95">
        <v>407.73806000000002</v>
      </c>
    </row>
    <row r="123" spans="1:6">
      <c r="A123" s="99" t="s">
        <v>251</v>
      </c>
      <c r="B123" s="95">
        <v>84.95</v>
      </c>
      <c r="C123" s="95">
        <v>17.835999999999999</v>
      </c>
      <c r="D123" s="95">
        <v>0</v>
      </c>
      <c r="E123" s="95">
        <v>0</v>
      </c>
      <c r="F123" s="95">
        <v>102.786</v>
      </c>
    </row>
    <row r="124" spans="1:6">
      <c r="A124" s="99" t="s">
        <v>252</v>
      </c>
      <c r="B124" s="95">
        <v>2312.1785599999998</v>
      </c>
      <c r="C124" s="95">
        <v>179.97341</v>
      </c>
      <c r="D124" s="95">
        <v>0</v>
      </c>
      <c r="E124" s="95">
        <v>0</v>
      </c>
      <c r="F124" s="95">
        <v>2492.1519700000003</v>
      </c>
    </row>
    <row r="125" spans="1:6">
      <c r="A125" s="99" t="s">
        <v>253</v>
      </c>
      <c r="B125" s="95">
        <v>7302.8767600000001</v>
      </c>
      <c r="C125" s="95">
        <v>5796.2293300000001</v>
      </c>
      <c r="D125" s="95">
        <v>0</v>
      </c>
      <c r="E125" s="95">
        <v>0</v>
      </c>
      <c r="F125" s="95">
        <v>13099.106089999999</v>
      </c>
    </row>
    <row r="126" spans="1:6">
      <c r="A126" s="99" t="s">
        <v>254</v>
      </c>
      <c r="B126" s="95">
        <v>5863.7005799999997</v>
      </c>
      <c r="C126" s="95">
        <v>10383.405640000001</v>
      </c>
      <c r="D126" s="95">
        <v>0</v>
      </c>
      <c r="E126" s="95">
        <v>0</v>
      </c>
      <c r="F126" s="95">
        <v>16247.106220000001</v>
      </c>
    </row>
    <row r="127" spans="1:6">
      <c r="A127" s="99" t="s">
        <v>1379</v>
      </c>
      <c r="B127" s="95">
        <v>4302.0407500000001</v>
      </c>
      <c r="C127" s="95">
        <v>21282.498299999999</v>
      </c>
      <c r="D127" s="95">
        <v>0</v>
      </c>
      <c r="E127" s="95">
        <v>0</v>
      </c>
      <c r="F127" s="95">
        <v>25584.539049999999</v>
      </c>
    </row>
    <row r="128" spans="1:6">
      <c r="A128" s="99" t="s">
        <v>1380</v>
      </c>
      <c r="B128" s="95">
        <v>6.4</v>
      </c>
      <c r="C128" s="95">
        <v>617.4</v>
      </c>
      <c r="D128" s="95">
        <v>0</v>
      </c>
      <c r="E128" s="95">
        <v>0</v>
      </c>
      <c r="F128" s="95">
        <v>623.79999999999995</v>
      </c>
    </row>
    <row r="129" spans="1:6">
      <c r="A129" s="156" t="s">
        <v>257</v>
      </c>
      <c r="B129" s="95">
        <v>815.92637000000002</v>
      </c>
      <c r="C129" s="95">
        <v>37.106919999999995</v>
      </c>
      <c r="D129" s="95">
        <v>0</v>
      </c>
      <c r="E129" s="95">
        <v>0</v>
      </c>
      <c r="F129" s="95">
        <v>853.03329000000008</v>
      </c>
    </row>
    <row r="130" spans="1:6">
      <c r="A130" s="156" t="s">
        <v>258</v>
      </c>
      <c r="B130" s="95">
        <v>637540.87548000005</v>
      </c>
      <c r="C130" s="95">
        <v>101846.11971</v>
      </c>
      <c r="D130" s="95">
        <v>0</v>
      </c>
      <c r="E130" s="95">
        <v>0</v>
      </c>
      <c r="F130" s="95">
        <v>739386.99519000005</v>
      </c>
    </row>
    <row r="131" spans="1:6">
      <c r="A131" s="64" t="s">
        <v>259</v>
      </c>
      <c r="B131" s="95">
        <v>23772.745790000001</v>
      </c>
      <c r="C131" s="95">
        <v>3988.9537400000004</v>
      </c>
      <c r="D131" s="95">
        <v>0</v>
      </c>
      <c r="E131" s="95">
        <v>0</v>
      </c>
      <c r="F131" s="95">
        <v>27761.699530000002</v>
      </c>
    </row>
    <row r="132" spans="1:6">
      <c r="A132" s="177" t="s">
        <v>260</v>
      </c>
      <c r="B132" s="57">
        <v>0</v>
      </c>
      <c r="C132" s="57">
        <v>0</v>
      </c>
      <c r="D132" s="57">
        <v>0</v>
      </c>
      <c r="E132" s="57">
        <v>0</v>
      </c>
      <c r="F132" s="57">
        <v>0</v>
      </c>
    </row>
    <row r="133" spans="1:6">
      <c r="A133" s="177" t="s">
        <v>451</v>
      </c>
      <c r="B133" s="57">
        <v>13780.61976</v>
      </c>
      <c r="C133" s="57">
        <v>0</v>
      </c>
      <c r="D133" s="57">
        <v>0</v>
      </c>
      <c r="E133" s="57">
        <v>0</v>
      </c>
      <c r="F133" s="57">
        <v>13780.61976</v>
      </c>
    </row>
    <row r="134" spans="1:6">
      <c r="A134" s="64" t="s">
        <v>452</v>
      </c>
      <c r="B134" s="95">
        <v>0</v>
      </c>
      <c r="C134" s="95">
        <v>0</v>
      </c>
      <c r="D134" s="95">
        <v>0</v>
      </c>
      <c r="E134" s="95">
        <v>0</v>
      </c>
      <c r="F134" s="95">
        <v>0</v>
      </c>
    </row>
    <row r="135" spans="1:6">
      <c r="A135" s="64" t="s">
        <v>453</v>
      </c>
      <c r="B135" s="95">
        <v>13780.61976</v>
      </c>
      <c r="C135" s="95">
        <v>0</v>
      </c>
      <c r="D135" s="95">
        <v>0</v>
      </c>
      <c r="E135" s="95">
        <v>0</v>
      </c>
      <c r="F135" s="95">
        <v>13780.61976</v>
      </c>
    </row>
    <row r="136" spans="1:6">
      <c r="A136" s="64" t="s">
        <v>454</v>
      </c>
      <c r="B136" s="95">
        <v>0</v>
      </c>
      <c r="C136" s="95">
        <v>0</v>
      </c>
      <c r="D136" s="95">
        <v>0</v>
      </c>
      <c r="E136" s="95">
        <v>0</v>
      </c>
      <c r="F136" s="95">
        <v>0</v>
      </c>
    </row>
    <row r="137" spans="1:6">
      <c r="A137" s="64" t="s">
        <v>455</v>
      </c>
      <c r="B137" s="95">
        <v>0</v>
      </c>
      <c r="C137" s="95">
        <v>0</v>
      </c>
      <c r="D137" s="95">
        <v>0</v>
      </c>
      <c r="E137" s="95">
        <v>0</v>
      </c>
      <c r="F137" s="95">
        <v>0</v>
      </c>
    </row>
    <row r="138" spans="1:6">
      <c r="A138" s="64" t="s">
        <v>456</v>
      </c>
      <c r="B138" s="95">
        <v>0</v>
      </c>
      <c r="C138" s="95">
        <v>0</v>
      </c>
      <c r="D138" s="95">
        <v>0</v>
      </c>
      <c r="E138" s="95">
        <v>0</v>
      </c>
      <c r="F138" s="95">
        <v>0</v>
      </c>
    </row>
    <row r="139" spans="1:6">
      <c r="A139" s="64" t="s">
        <v>463</v>
      </c>
      <c r="B139" s="95">
        <v>0</v>
      </c>
      <c r="C139" s="95">
        <v>0</v>
      </c>
      <c r="D139" s="95">
        <v>0</v>
      </c>
      <c r="E139" s="95">
        <v>0</v>
      </c>
      <c r="F139" s="95">
        <v>0</v>
      </c>
    </row>
    <row r="140" spans="1:6">
      <c r="A140" s="177" t="s">
        <v>261</v>
      </c>
      <c r="B140" s="57">
        <v>4350474.1592799993</v>
      </c>
      <c r="C140" s="57">
        <v>1071458.41879</v>
      </c>
      <c r="D140" s="57">
        <v>0</v>
      </c>
      <c r="E140" s="57">
        <v>0</v>
      </c>
      <c r="F140" s="57">
        <v>5421932.5780699998</v>
      </c>
    </row>
    <row r="141" spans="1:6">
      <c r="A141" s="64" t="s">
        <v>262</v>
      </c>
      <c r="B141" s="95">
        <v>0</v>
      </c>
      <c r="C141" s="95">
        <v>0</v>
      </c>
      <c r="D141" s="95">
        <v>0</v>
      </c>
      <c r="E141" s="95">
        <v>0</v>
      </c>
      <c r="F141" s="95">
        <v>0</v>
      </c>
    </row>
    <row r="142" spans="1:6">
      <c r="A142" s="64" t="s">
        <v>263</v>
      </c>
      <c r="B142" s="95">
        <v>1053418.9845799999</v>
      </c>
      <c r="C142" s="95">
        <v>0</v>
      </c>
      <c r="D142" s="95">
        <v>0</v>
      </c>
      <c r="E142" s="95">
        <v>0</v>
      </c>
      <c r="F142" s="95">
        <v>1053418.9845799999</v>
      </c>
    </row>
    <row r="143" spans="1:6">
      <c r="A143" s="64" t="s">
        <v>264</v>
      </c>
      <c r="B143" s="95">
        <v>0</v>
      </c>
      <c r="C143" s="95">
        <v>0</v>
      </c>
      <c r="D143" s="95">
        <v>0</v>
      </c>
      <c r="E143" s="95">
        <v>0</v>
      </c>
      <c r="F143" s="95">
        <v>0</v>
      </c>
    </row>
    <row r="144" spans="1:6">
      <c r="A144" s="64" t="s">
        <v>265</v>
      </c>
      <c r="B144" s="95">
        <v>1084492.6759600001</v>
      </c>
      <c r="C144" s="95">
        <v>1347.49937</v>
      </c>
      <c r="D144" s="95">
        <v>0</v>
      </c>
      <c r="E144" s="95">
        <v>0</v>
      </c>
      <c r="F144" s="95">
        <v>1085840.17533</v>
      </c>
    </row>
    <row r="145" spans="1:6">
      <c r="A145" s="64" t="s">
        <v>1381</v>
      </c>
      <c r="B145" s="95">
        <v>2130474.0298199998</v>
      </c>
      <c r="C145" s="95">
        <v>8266.2999999999993</v>
      </c>
      <c r="D145" s="95">
        <v>0</v>
      </c>
      <c r="E145" s="95">
        <v>0</v>
      </c>
      <c r="F145" s="95">
        <v>2138740.3298200001</v>
      </c>
    </row>
    <row r="146" spans="1:6">
      <c r="A146" s="64" t="s">
        <v>267</v>
      </c>
      <c r="B146" s="95">
        <v>4693.0866799999994</v>
      </c>
      <c r="C146" s="95">
        <v>1029</v>
      </c>
      <c r="D146" s="95">
        <v>0</v>
      </c>
      <c r="E146" s="95">
        <v>0</v>
      </c>
      <c r="F146" s="95">
        <v>5722.0866799999994</v>
      </c>
    </row>
    <row r="147" spans="1:6">
      <c r="A147" s="64" t="s">
        <v>268</v>
      </c>
      <c r="B147" s="95">
        <v>45092.289689999998</v>
      </c>
      <c r="C147" s="95">
        <v>1041652.94751</v>
      </c>
      <c r="D147" s="95">
        <v>0</v>
      </c>
      <c r="E147" s="95">
        <v>0</v>
      </c>
      <c r="F147" s="95">
        <v>1086745.2372000001</v>
      </c>
    </row>
    <row r="148" spans="1:6">
      <c r="A148" s="64" t="s">
        <v>269</v>
      </c>
      <c r="B148" s="95">
        <v>32303.092550000001</v>
      </c>
      <c r="C148" s="95">
        <v>19162.671910000001</v>
      </c>
      <c r="D148" s="95">
        <v>0</v>
      </c>
      <c r="E148" s="95">
        <v>0</v>
      </c>
      <c r="F148" s="95">
        <v>51465.764459999999</v>
      </c>
    </row>
    <row r="149" spans="1:6">
      <c r="A149" s="177" t="s">
        <v>270</v>
      </c>
      <c r="B149" s="57">
        <v>220641.00013</v>
      </c>
      <c r="C149" s="57">
        <v>3583.3054700000002</v>
      </c>
      <c r="D149" s="57">
        <v>0</v>
      </c>
      <c r="E149" s="57">
        <v>0</v>
      </c>
      <c r="F149" s="57">
        <v>224224.30559999999</v>
      </c>
    </row>
    <row r="150" spans="1:6">
      <c r="A150" s="64" t="s">
        <v>203</v>
      </c>
      <c r="B150" s="95">
        <v>32.165849999999999</v>
      </c>
      <c r="C150" s="95">
        <v>0</v>
      </c>
      <c r="D150" s="95">
        <v>0</v>
      </c>
      <c r="E150" s="95">
        <v>0</v>
      </c>
      <c r="F150" s="95">
        <v>32.165849999999999</v>
      </c>
    </row>
    <row r="151" spans="1:6">
      <c r="A151" s="64" t="s">
        <v>205</v>
      </c>
      <c r="B151" s="95">
        <v>75592.766759999999</v>
      </c>
      <c r="C151" s="95">
        <v>3400.4260899999999</v>
      </c>
      <c r="D151" s="95">
        <v>0</v>
      </c>
      <c r="E151" s="95">
        <v>0</v>
      </c>
      <c r="F151" s="95">
        <v>78993.192849999992</v>
      </c>
    </row>
    <row r="152" spans="1:6">
      <c r="A152" s="64" t="s">
        <v>271</v>
      </c>
      <c r="B152" s="95">
        <v>139568.91102999999</v>
      </c>
      <c r="C152" s="95">
        <v>92.031490000000005</v>
      </c>
      <c r="D152" s="95">
        <v>0</v>
      </c>
      <c r="E152" s="95">
        <v>0</v>
      </c>
      <c r="F152" s="95">
        <v>139660.94252000001</v>
      </c>
    </row>
    <row r="153" spans="1:6">
      <c r="A153" s="64" t="s">
        <v>232</v>
      </c>
      <c r="B153" s="95">
        <v>5447.1564900000003</v>
      </c>
      <c r="C153" s="95">
        <v>90.847889999999992</v>
      </c>
      <c r="D153" s="95">
        <v>0</v>
      </c>
      <c r="E153" s="95">
        <v>0</v>
      </c>
      <c r="F153" s="95">
        <v>5538.0043800000003</v>
      </c>
    </row>
    <row r="154" spans="1:6">
      <c r="A154" s="64" t="s">
        <v>272</v>
      </c>
      <c r="B154" s="95">
        <v>0</v>
      </c>
      <c r="C154" s="95">
        <v>0</v>
      </c>
      <c r="D154" s="95">
        <v>0</v>
      </c>
      <c r="E154" s="95">
        <v>0</v>
      </c>
      <c r="F154" s="95">
        <v>0</v>
      </c>
    </row>
    <row r="155" spans="1:6">
      <c r="A155" s="177" t="s">
        <v>273</v>
      </c>
      <c r="B155" s="57">
        <v>171049.62242</v>
      </c>
      <c r="C155" s="57">
        <v>1815.67695</v>
      </c>
      <c r="D155" s="57">
        <v>0</v>
      </c>
      <c r="E155" s="57">
        <v>0</v>
      </c>
      <c r="F155" s="57">
        <v>172865.29936999999</v>
      </c>
    </row>
    <row r="156" spans="1:6">
      <c r="A156" s="64" t="s">
        <v>274</v>
      </c>
      <c r="B156" s="95">
        <v>0</v>
      </c>
      <c r="C156" s="95">
        <v>0</v>
      </c>
      <c r="D156" s="95">
        <v>0</v>
      </c>
      <c r="E156" s="95">
        <v>0</v>
      </c>
      <c r="F156" s="95">
        <v>0</v>
      </c>
    </row>
    <row r="157" spans="1:6">
      <c r="A157" s="64" t="s">
        <v>275</v>
      </c>
      <c r="B157" s="95">
        <v>0</v>
      </c>
      <c r="C157" s="95">
        <v>0</v>
      </c>
      <c r="D157" s="95">
        <v>0</v>
      </c>
      <c r="E157" s="95">
        <v>0</v>
      </c>
      <c r="F157" s="95">
        <v>0</v>
      </c>
    </row>
    <row r="158" spans="1:6">
      <c r="A158" s="64" t="s">
        <v>276</v>
      </c>
      <c r="B158" s="95">
        <v>53145.006740000004</v>
      </c>
      <c r="C158" s="95">
        <v>379.19011</v>
      </c>
      <c r="D158" s="95">
        <v>0</v>
      </c>
      <c r="E158" s="95">
        <v>0</v>
      </c>
      <c r="F158" s="95">
        <v>53524.19685</v>
      </c>
    </row>
    <row r="159" spans="1:6">
      <c r="A159" s="64" t="s">
        <v>1254</v>
      </c>
      <c r="B159" s="95">
        <v>0</v>
      </c>
      <c r="C159" s="95">
        <v>0</v>
      </c>
      <c r="D159" s="95">
        <v>0</v>
      </c>
      <c r="E159" s="95">
        <v>0</v>
      </c>
      <c r="F159" s="95">
        <v>0</v>
      </c>
    </row>
    <row r="160" spans="1:6">
      <c r="A160" s="64" t="s">
        <v>277</v>
      </c>
      <c r="B160" s="95">
        <v>75574.471109999999</v>
      </c>
      <c r="C160" s="95">
        <v>925.00725</v>
      </c>
      <c r="D160" s="95">
        <v>0</v>
      </c>
      <c r="E160" s="95">
        <v>0</v>
      </c>
      <c r="F160" s="95">
        <v>76499.478359999994</v>
      </c>
    </row>
    <row r="161" spans="1:6">
      <c r="A161" s="64" t="s">
        <v>278</v>
      </c>
      <c r="B161" s="95">
        <v>42330.144569999997</v>
      </c>
      <c r="C161" s="95">
        <v>511.47959000000003</v>
      </c>
      <c r="D161" s="95">
        <v>0</v>
      </c>
      <c r="E161" s="95">
        <v>0</v>
      </c>
      <c r="F161" s="95">
        <v>42841.624159999999</v>
      </c>
    </row>
    <row r="162" spans="1:6">
      <c r="A162" s="177" t="s">
        <v>279</v>
      </c>
      <c r="B162" s="57">
        <v>1747613.11133</v>
      </c>
      <c r="C162" s="57">
        <v>22497.887340000001</v>
      </c>
      <c r="D162" s="57">
        <v>0</v>
      </c>
      <c r="E162" s="57">
        <v>0</v>
      </c>
      <c r="F162" s="57">
        <v>1770110.9986700001</v>
      </c>
    </row>
    <row r="163" spans="1:6">
      <c r="A163" s="64" t="s">
        <v>280</v>
      </c>
      <c r="B163" s="95">
        <v>46202.942499999997</v>
      </c>
      <c r="C163" s="95">
        <v>0</v>
      </c>
      <c r="D163" s="95">
        <v>0</v>
      </c>
      <c r="E163" s="95">
        <v>0</v>
      </c>
      <c r="F163" s="95">
        <v>46202.942499999997</v>
      </c>
    </row>
    <row r="164" spans="1:6">
      <c r="A164" s="64" t="s">
        <v>281</v>
      </c>
      <c r="B164" s="95">
        <v>0</v>
      </c>
      <c r="C164" s="95">
        <v>0</v>
      </c>
      <c r="D164" s="95">
        <v>0</v>
      </c>
      <c r="E164" s="95">
        <v>0</v>
      </c>
      <c r="F164" s="95">
        <v>0</v>
      </c>
    </row>
    <row r="165" spans="1:6">
      <c r="A165" s="64" t="s">
        <v>1382</v>
      </c>
      <c r="B165" s="95">
        <v>1568880.91769</v>
      </c>
      <c r="C165" s="95">
        <v>22089.200049999999</v>
      </c>
      <c r="D165" s="95">
        <v>0</v>
      </c>
      <c r="E165" s="95">
        <v>0</v>
      </c>
      <c r="F165" s="95">
        <v>1590970.1177399999</v>
      </c>
    </row>
    <row r="166" spans="1:6">
      <c r="A166" s="64" t="s">
        <v>283</v>
      </c>
      <c r="B166" s="95">
        <v>132529.25114000001</v>
      </c>
      <c r="C166" s="95">
        <v>408.68728999999996</v>
      </c>
      <c r="D166" s="95">
        <v>0</v>
      </c>
      <c r="E166" s="95">
        <v>0</v>
      </c>
      <c r="F166" s="95">
        <v>132937.93843000001</v>
      </c>
    </row>
    <row r="167" spans="1:6">
      <c r="A167" s="177" t="s">
        <v>284</v>
      </c>
      <c r="B167" s="57">
        <v>0</v>
      </c>
      <c r="C167" s="57">
        <v>70958.021609999996</v>
      </c>
      <c r="D167" s="57">
        <v>0</v>
      </c>
      <c r="E167" s="57">
        <v>0</v>
      </c>
      <c r="F167" s="57">
        <v>70958.021609999996</v>
      </c>
    </row>
    <row r="168" spans="1:6">
      <c r="A168" s="64" t="s">
        <v>285</v>
      </c>
      <c r="B168" s="95">
        <v>0</v>
      </c>
      <c r="C168" s="95">
        <v>69465.846680000002</v>
      </c>
      <c r="D168" s="95">
        <v>0</v>
      </c>
      <c r="E168" s="95">
        <v>0</v>
      </c>
      <c r="F168" s="95">
        <v>69465.846680000002</v>
      </c>
    </row>
    <row r="169" spans="1:6">
      <c r="A169" s="64" t="s">
        <v>286</v>
      </c>
      <c r="B169" s="95">
        <v>0</v>
      </c>
      <c r="C169" s="95">
        <v>0</v>
      </c>
      <c r="D169" s="95">
        <v>0</v>
      </c>
      <c r="E169" s="95">
        <v>0</v>
      </c>
      <c r="F169" s="95">
        <v>0</v>
      </c>
    </row>
    <row r="170" spans="1:6">
      <c r="A170" s="64" t="s">
        <v>287</v>
      </c>
      <c r="B170" s="95">
        <v>0</v>
      </c>
      <c r="C170" s="95">
        <v>2737.6064799999999</v>
      </c>
      <c r="D170" s="95">
        <v>0</v>
      </c>
      <c r="E170" s="95">
        <v>0</v>
      </c>
      <c r="F170" s="95">
        <v>2737.6064799999999</v>
      </c>
    </row>
    <row r="171" spans="1:6">
      <c r="A171" s="64" t="s">
        <v>288</v>
      </c>
      <c r="B171" s="95">
        <v>0</v>
      </c>
      <c r="C171" s="95">
        <v>66728.2402</v>
      </c>
      <c r="D171" s="95">
        <v>0</v>
      </c>
      <c r="E171" s="95">
        <v>0</v>
      </c>
      <c r="F171" s="95">
        <v>66728.2402</v>
      </c>
    </row>
    <row r="172" spans="1:6">
      <c r="A172" s="64" t="s">
        <v>289</v>
      </c>
      <c r="B172" s="95">
        <v>0</v>
      </c>
      <c r="C172" s="95">
        <v>0</v>
      </c>
      <c r="D172" s="95">
        <v>0</v>
      </c>
      <c r="E172" s="95">
        <v>0</v>
      </c>
      <c r="F172" s="95">
        <v>0</v>
      </c>
    </row>
    <row r="173" spans="1:6">
      <c r="A173" s="64" t="s">
        <v>290</v>
      </c>
      <c r="B173" s="95">
        <v>0</v>
      </c>
      <c r="C173" s="95">
        <v>0</v>
      </c>
      <c r="D173" s="95">
        <v>0</v>
      </c>
      <c r="E173" s="95">
        <v>0</v>
      </c>
      <c r="F173" s="95">
        <v>0</v>
      </c>
    </row>
    <row r="174" spans="1:6">
      <c r="A174" s="64" t="s">
        <v>291</v>
      </c>
      <c r="B174" s="95">
        <v>0</v>
      </c>
      <c r="C174" s="95">
        <v>0</v>
      </c>
      <c r="D174" s="95">
        <v>0</v>
      </c>
      <c r="E174" s="95">
        <v>0</v>
      </c>
      <c r="F174" s="95">
        <v>0</v>
      </c>
    </row>
    <row r="175" spans="1:6">
      <c r="A175" s="64" t="s">
        <v>292</v>
      </c>
      <c r="B175" s="95">
        <v>0</v>
      </c>
      <c r="C175" s="95">
        <v>1492.1749299999999</v>
      </c>
      <c r="D175" s="95">
        <v>0</v>
      </c>
      <c r="E175" s="95">
        <v>0</v>
      </c>
      <c r="F175" s="95">
        <v>1492.1749299999999</v>
      </c>
    </row>
    <row r="176" spans="1:6">
      <c r="A176" s="155" t="s">
        <v>293</v>
      </c>
      <c r="B176" s="57">
        <v>1437857.5636700001</v>
      </c>
      <c r="C176" s="57">
        <v>0</v>
      </c>
      <c r="D176" s="57">
        <v>0</v>
      </c>
      <c r="E176" s="57">
        <v>0</v>
      </c>
      <c r="F176" s="57">
        <v>1437857.5636700001</v>
      </c>
    </row>
    <row r="177" spans="1:6">
      <c r="A177" s="63" t="s">
        <v>294</v>
      </c>
      <c r="B177" s="95">
        <v>1303541.19041</v>
      </c>
      <c r="C177" s="95">
        <v>0</v>
      </c>
      <c r="D177" s="95">
        <v>0</v>
      </c>
      <c r="E177" s="95">
        <v>0</v>
      </c>
      <c r="F177" s="95">
        <v>1303541.19041</v>
      </c>
    </row>
    <row r="178" spans="1:6">
      <c r="A178" s="64" t="s">
        <v>295</v>
      </c>
      <c r="B178" s="95">
        <v>1303541.19041</v>
      </c>
      <c r="C178" s="95">
        <v>0</v>
      </c>
      <c r="D178" s="95">
        <v>0</v>
      </c>
      <c r="E178" s="95">
        <v>0</v>
      </c>
      <c r="F178" s="95">
        <v>1303541.19041</v>
      </c>
    </row>
    <row r="179" spans="1:6">
      <c r="A179" s="64" t="s">
        <v>296</v>
      </c>
      <c r="B179" s="95">
        <v>0</v>
      </c>
      <c r="C179" s="95">
        <v>0</v>
      </c>
      <c r="D179" s="95">
        <v>0</v>
      </c>
      <c r="E179" s="95">
        <v>0</v>
      </c>
      <c r="F179" s="95">
        <v>0</v>
      </c>
    </row>
    <row r="180" spans="1:6">
      <c r="A180" s="64" t="s">
        <v>297</v>
      </c>
      <c r="B180" s="95">
        <v>0</v>
      </c>
      <c r="C180" s="95">
        <v>0</v>
      </c>
      <c r="D180" s="95">
        <v>0</v>
      </c>
      <c r="E180" s="95">
        <v>0</v>
      </c>
      <c r="F180" s="95">
        <v>0</v>
      </c>
    </row>
    <row r="181" spans="1:6">
      <c r="A181" s="63" t="s">
        <v>298</v>
      </c>
      <c r="B181" s="95">
        <v>8461.1701199999989</v>
      </c>
      <c r="C181" s="95">
        <v>0</v>
      </c>
      <c r="D181" s="95">
        <v>0</v>
      </c>
      <c r="E181" s="95">
        <v>0</v>
      </c>
      <c r="F181" s="95">
        <v>8461.1701199999989</v>
      </c>
    </row>
    <row r="182" spans="1:6">
      <c r="A182" s="64" t="s">
        <v>299</v>
      </c>
      <c r="B182" s="95">
        <v>0</v>
      </c>
      <c r="C182" s="95">
        <v>0</v>
      </c>
      <c r="D182" s="95">
        <v>0</v>
      </c>
      <c r="E182" s="95">
        <v>0</v>
      </c>
      <c r="F182" s="95">
        <v>0</v>
      </c>
    </row>
    <row r="183" spans="1:6">
      <c r="A183" s="64" t="s">
        <v>300</v>
      </c>
      <c r="B183" s="95">
        <v>4607.2807199999997</v>
      </c>
      <c r="C183" s="95">
        <v>0</v>
      </c>
      <c r="D183" s="95">
        <v>0</v>
      </c>
      <c r="E183" s="95">
        <v>0</v>
      </c>
      <c r="F183" s="95">
        <v>4607.2807199999997</v>
      </c>
    </row>
    <row r="184" spans="1:6">
      <c r="A184" s="64" t="s">
        <v>301</v>
      </c>
      <c r="B184" s="95">
        <v>3853.8894</v>
      </c>
      <c r="C184" s="95">
        <v>0</v>
      </c>
      <c r="D184" s="95">
        <v>0</v>
      </c>
      <c r="E184" s="95">
        <v>0</v>
      </c>
      <c r="F184" s="95">
        <v>3853.8894</v>
      </c>
    </row>
    <row r="185" spans="1:6">
      <c r="A185" s="63" t="s">
        <v>302</v>
      </c>
      <c r="B185" s="95">
        <v>0</v>
      </c>
      <c r="C185" s="95">
        <v>0</v>
      </c>
      <c r="D185" s="95">
        <v>0</v>
      </c>
      <c r="E185" s="95">
        <v>0</v>
      </c>
      <c r="F185" s="95">
        <v>0</v>
      </c>
    </row>
    <row r="186" spans="1:6">
      <c r="A186" s="64" t="s">
        <v>303</v>
      </c>
      <c r="B186" s="95">
        <v>0</v>
      </c>
      <c r="C186" s="95">
        <v>0</v>
      </c>
      <c r="D186" s="95">
        <v>0</v>
      </c>
      <c r="E186" s="95">
        <v>0</v>
      </c>
      <c r="F186" s="95">
        <v>0</v>
      </c>
    </row>
    <row r="187" spans="1:6">
      <c r="A187" s="63" t="s">
        <v>304</v>
      </c>
      <c r="B187" s="95">
        <v>134968.04084999999</v>
      </c>
      <c r="C187" s="95">
        <v>0</v>
      </c>
      <c r="D187" s="95">
        <v>0</v>
      </c>
      <c r="E187" s="95">
        <v>0</v>
      </c>
      <c r="F187" s="95">
        <v>134968.04084999999</v>
      </c>
    </row>
    <row r="188" spans="1:6">
      <c r="A188" s="64" t="s">
        <v>305</v>
      </c>
      <c r="B188" s="95">
        <v>71363.702999999994</v>
      </c>
      <c r="C188" s="95">
        <v>0</v>
      </c>
      <c r="D188" s="95">
        <v>0</v>
      </c>
      <c r="E188" s="95">
        <v>0</v>
      </c>
      <c r="F188" s="95">
        <v>71363.702999999994</v>
      </c>
    </row>
    <row r="189" spans="1:6">
      <c r="A189" s="64" t="s">
        <v>306</v>
      </c>
      <c r="B189" s="95">
        <v>63604.337850000004</v>
      </c>
      <c r="C189" s="95">
        <v>0</v>
      </c>
      <c r="D189" s="95">
        <v>0</v>
      </c>
      <c r="E189" s="95">
        <v>0</v>
      </c>
      <c r="F189" s="95">
        <v>63604.337850000004</v>
      </c>
    </row>
    <row r="190" spans="1:6">
      <c r="A190" s="64" t="s">
        <v>307</v>
      </c>
      <c r="B190" s="95">
        <v>0</v>
      </c>
      <c r="C190" s="95">
        <v>0</v>
      </c>
      <c r="D190" s="95">
        <v>0</v>
      </c>
      <c r="E190" s="95">
        <v>0</v>
      </c>
      <c r="F190" s="95">
        <v>0</v>
      </c>
    </row>
    <row r="191" spans="1:6">
      <c r="A191" s="63" t="s">
        <v>308</v>
      </c>
      <c r="B191" s="95">
        <v>-9112.8377100000016</v>
      </c>
      <c r="C191" s="95">
        <v>0</v>
      </c>
      <c r="D191" s="95">
        <v>0</v>
      </c>
      <c r="E191" s="95">
        <v>0</v>
      </c>
      <c r="F191" s="95">
        <v>-9112.8377100000016</v>
      </c>
    </row>
    <row r="192" spans="1:6">
      <c r="A192" s="64" t="s">
        <v>309</v>
      </c>
      <c r="B192" s="95">
        <v>-27380.961299999999</v>
      </c>
      <c r="C192" s="95">
        <v>0</v>
      </c>
      <c r="D192" s="95">
        <v>0</v>
      </c>
      <c r="E192" s="95">
        <v>0</v>
      </c>
      <c r="F192" s="95">
        <v>-27380.961299999999</v>
      </c>
    </row>
    <row r="193" spans="1:6">
      <c r="A193" s="64" t="s">
        <v>310</v>
      </c>
      <c r="B193" s="95">
        <v>18268.123589999999</v>
      </c>
      <c r="C193" s="95">
        <v>0</v>
      </c>
      <c r="D193" s="95">
        <v>0</v>
      </c>
      <c r="E193" s="95">
        <v>0</v>
      </c>
      <c r="F193" s="95">
        <v>18268.123589999999</v>
      </c>
    </row>
    <row r="194" spans="1:6">
      <c r="A194" s="72" t="s">
        <v>311</v>
      </c>
      <c r="B194" s="57">
        <v>9098236.404409999</v>
      </c>
      <c r="C194" s="57">
        <v>1317081.9564200002</v>
      </c>
      <c r="D194" s="57">
        <v>0</v>
      </c>
      <c r="E194" s="57">
        <v>0</v>
      </c>
      <c r="F194" s="57">
        <v>10415318.36083</v>
      </c>
    </row>
    <row r="195" spans="1:6">
      <c r="A195" s="72" t="s">
        <v>312</v>
      </c>
      <c r="B195" s="57">
        <v>15696.06639</v>
      </c>
      <c r="C195" s="57">
        <v>0</v>
      </c>
      <c r="D195" s="57">
        <v>0</v>
      </c>
      <c r="E195" s="57">
        <v>0</v>
      </c>
      <c r="F195" s="57">
        <v>15696.06639</v>
      </c>
    </row>
    <row r="196" spans="1:6">
      <c r="A196" s="66" t="s">
        <v>313</v>
      </c>
      <c r="B196" s="95">
        <v>0</v>
      </c>
      <c r="C196" s="95">
        <v>0</v>
      </c>
      <c r="D196" s="95">
        <v>0</v>
      </c>
      <c r="E196" s="95">
        <v>0</v>
      </c>
      <c r="F196" s="95">
        <v>0</v>
      </c>
    </row>
    <row r="197" spans="1:6">
      <c r="A197" s="64" t="s">
        <v>314</v>
      </c>
      <c r="B197" s="95">
        <v>0</v>
      </c>
      <c r="C197" s="95">
        <v>0</v>
      </c>
      <c r="D197" s="95">
        <v>0</v>
      </c>
      <c r="E197" s="95">
        <v>0</v>
      </c>
      <c r="F197" s="95">
        <v>0</v>
      </c>
    </row>
    <row r="198" spans="1:6">
      <c r="A198" s="64" t="s">
        <v>315</v>
      </c>
      <c r="B198" s="95">
        <v>0</v>
      </c>
      <c r="C198" s="95">
        <v>0</v>
      </c>
      <c r="D198" s="95">
        <v>0</v>
      </c>
      <c r="E198" s="95">
        <v>0</v>
      </c>
      <c r="F198" s="95">
        <v>0</v>
      </c>
    </row>
    <row r="199" spans="1:6">
      <c r="A199" s="64" t="s">
        <v>316</v>
      </c>
      <c r="B199" s="95">
        <v>0</v>
      </c>
      <c r="C199" s="95">
        <v>0</v>
      </c>
      <c r="D199" s="95">
        <v>0</v>
      </c>
      <c r="E199" s="95">
        <v>0</v>
      </c>
      <c r="F199" s="95">
        <v>0</v>
      </c>
    </row>
    <row r="200" spans="1:6">
      <c r="A200" s="64" t="s">
        <v>317</v>
      </c>
      <c r="B200" s="95">
        <v>0</v>
      </c>
      <c r="C200" s="95">
        <v>0</v>
      </c>
      <c r="D200" s="95">
        <v>0</v>
      </c>
      <c r="E200" s="95">
        <v>0</v>
      </c>
      <c r="F200" s="95">
        <v>0</v>
      </c>
    </row>
    <row r="201" spans="1:6">
      <c r="A201" s="64" t="s">
        <v>318</v>
      </c>
      <c r="B201" s="95">
        <v>0</v>
      </c>
      <c r="C201" s="95">
        <v>0</v>
      </c>
      <c r="D201" s="95">
        <v>0</v>
      </c>
      <c r="E201" s="95">
        <v>0</v>
      </c>
      <c r="F201" s="95">
        <v>0</v>
      </c>
    </row>
    <row r="202" spans="1:6">
      <c r="A202" s="63" t="s">
        <v>319</v>
      </c>
      <c r="B202" s="95">
        <v>0</v>
      </c>
      <c r="C202" s="95">
        <v>0</v>
      </c>
      <c r="D202" s="95">
        <v>0</v>
      </c>
      <c r="E202" s="95">
        <v>0</v>
      </c>
      <c r="F202" s="95">
        <v>0</v>
      </c>
    </row>
    <row r="203" spans="1:6">
      <c r="A203" s="64" t="s">
        <v>320</v>
      </c>
      <c r="B203" s="95">
        <v>0</v>
      </c>
      <c r="C203" s="95">
        <v>0</v>
      </c>
      <c r="D203" s="95">
        <v>0</v>
      </c>
      <c r="E203" s="95">
        <v>0</v>
      </c>
      <c r="F203" s="95">
        <v>0</v>
      </c>
    </row>
    <row r="204" spans="1:6">
      <c r="A204" s="64" t="s">
        <v>321</v>
      </c>
      <c r="B204" s="95">
        <v>0</v>
      </c>
      <c r="C204" s="95">
        <v>0</v>
      </c>
      <c r="D204" s="95">
        <v>0</v>
      </c>
      <c r="E204" s="95">
        <v>0</v>
      </c>
      <c r="F204" s="95">
        <v>0</v>
      </c>
    </row>
    <row r="205" spans="1:6">
      <c r="A205" s="64" t="s">
        <v>1383</v>
      </c>
      <c r="B205" s="95">
        <v>0</v>
      </c>
      <c r="C205" s="95">
        <v>0</v>
      </c>
      <c r="D205" s="95">
        <v>0</v>
      </c>
      <c r="E205" s="95">
        <v>0</v>
      </c>
      <c r="F205" s="95">
        <v>0</v>
      </c>
    </row>
    <row r="206" spans="1:6">
      <c r="A206" s="64" t="s">
        <v>323</v>
      </c>
      <c r="B206" s="95">
        <v>0</v>
      </c>
      <c r="C206" s="95">
        <v>0</v>
      </c>
      <c r="D206" s="95">
        <v>0</v>
      </c>
      <c r="E206" s="95">
        <v>0</v>
      </c>
      <c r="F206" s="95">
        <v>0</v>
      </c>
    </row>
    <row r="207" spans="1:6">
      <c r="A207" s="64" t="s">
        <v>324</v>
      </c>
      <c r="B207" s="95">
        <v>0</v>
      </c>
      <c r="C207" s="95">
        <v>0</v>
      </c>
      <c r="D207" s="95">
        <v>0</v>
      </c>
      <c r="E207" s="95">
        <v>0</v>
      </c>
      <c r="F207" s="95">
        <v>0</v>
      </c>
    </row>
    <row r="208" spans="1:6">
      <c r="A208" s="63" t="s">
        <v>325</v>
      </c>
      <c r="B208" s="95">
        <v>0</v>
      </c>
      <c r="C208" s="95">
        <v>0</v>
      </c>
      <c r="D208" s="95">
        <v>0</v>
      </c>
      <c r="E208" s="95">
        <v>0</v>
      </c>
      <c r="F208" s="95">
        <v>0</v>
      </c>
    </row>
    <row r="209" spans="1:6">
      <c r="A209" s="63" t="s">
        <v>326</v>
      </c>
      <c r="B209" s="95">
        <v>0</v>
      </c>
      <c r="C209" s="95">
        <v>0</v>
      </c>
      <c r="D209" s="95">
        <v>0</v>
      </c>
      <c r="E209" s="95">
        <v>0</v>
      </c>
      <c r="F209" s="95">
        <v>0</v>
      </c>
    </row>
    <row r="210" spans="1:6">
      <c r="A210" s="64" t="s">
        <v>327</v>
      </c>
      <c r="B210" s="95">
        <v>0</v>
      </c>
      <c r="C210" s="95">
        <v>0</v>
      </c>
      <c r="D210" s="95">
        <v>0</v>
      </c>
      <c r="E210" s="95">
        <v>0</v>
      </c>
      <c r="F210" s="95">
        <v>0</v>
      </c>
    </row>
    <row r="211" spans="1:6">
      <c r="A211" s="64" t="s">
        <v>328</v>
      </c>
      <c r="B211" s="95">
        <v>0</v>
      </c>
      <c r="C211" s="95">
        <v>0</v>
      </c>
      <c r="D211" s="95">
        <v>0</v>
      </c>
      <c r="E211" s="95">
        <v>0</v>
      </c>
      <c r="F211" s="95">
        <v>0</v>
      </c>
    </row>
    <row r="212" spans="1:6">
      <c r="A212" s="64" t="s">
        <v>329</v>
      </c>
      <c r="B212" s="95">
        <v>0</v>
      </c>
      <c r="C212" s="95">
        <v>0</v>
      </c>
      <c r="D212" s="95">
        <v>0</v>
      </c>
      <c r="E212" s="95">
        <v>0</v>
      </c>
      <c r="F212" s="95">
        <v>0</v>
      </c>
    </row>
    <row r="213" spans="1:6">
      <c r="A213" s="64" t="s">
        <v>330</v>
      </c>
      <c r="B213" s="95">
        <v>0</v>
      </c>
      <c r="C213" s="95">
        <v>0</v>
      </c>
      <c r="D213" s="95">
        <v>0</v>
      </c>
      <c r="E213" s="95">
        <v>0</v>
      </c>
      <c r="F213" s="95">
        <v>0</v>
      </c>
    </row>
    <row r="214" spans="1:6">
      <c r="A214" s="63" t="s">
        <v>331</v>
      </c>
      <c r="B214" s="95">
        <v>15696.06639</v>
      </c>
      <c r="C214" s="95">
        <v>0</v>
      </c>
      <c r="D214" s="95">
        <v>0</v>
      </c>
      <c r="E214" s="95">
        <v>0</v>
      </c>
      <c r="F214" s="95">
        <v>15696.06639</v>
      </c>
    </row>
    <row r="215" spans="1:6">
      <c r="A215" s="177" t="s">
        <v>332</v>
      </c>
      <c r="B215" s="57">
        <v>7139630.7030800004</v>
      </c>
      <c r="C215" s="57">
        <v>2972946.07339</v>
      </c>
      <c r="D215" s="57">
        <v>0</v>
      </c>
      <c r="E215" s="57">
        <v>0</v>
      </c>
      <c r="F215" s="57">
        <v>10112576.77647</v>
      </c>
    </row>
    <row r="216" spans="1:6">
      <c r="A216" s="63" t="s">
        <v>333</v>
      </c>
      <c r="B216" s="95">
        <v>40739.217420000001</v>
      </c>
      <c r="C216" s="95">
        <v>0</v>
      </c>
      <c r="D216" s="95">
        <v>0</v>
      </c>
      <c r="E216" s="95">
        <v>0</v>
      </c>
      <c r="F216" s="95">
        <v>40739.217420000001</v>
      </c>
    </row>
    <row r="217" spans="1:6">
      <c r="A217" s="64" t="s">
        <v>334</v>
      </c>
      <c r="B217" s="95">
        <v>0</v>
      </c>
      <c r="C217" s="95">
        <v>0</v>
      </c>
      <c r="D217" s="95">
        <v>0</v>
      </c>
      <c r="E217" s="95">
        <v>0</v>
      </c>
      <c r="F217" s="95">
        <v>0</v>
      </c>
    </row>
    <row r="218" spans="1:6">
      <c r="A218" s="64" t="s">
        <v>335</v>
      </c>
      <c r="B218" s="95">
        <v>0</v>
      </c>
      <c r="C218" s="95">
        <v>0</v>
      </c>
      <c r="D218" s="95">
        <v>0</v>
      </c>
      <c r="E218" s="95">
        <v>0</v>
      </c>
      <c r="F218" s="95">
        <v>0</v>
      </c>
    </row>
    <row r="219" spans="1:6">
      <c r="A219" s="64" t="s">
        <v>336</v>
      </c>
      <c r="B219" s="95">
        <v>40739.217420000001</v>
      </c>
      <c r="C219" s="95">
        <v>0</v>
      </c>
      <c r="D219" s="95">
        <v>0</v>
      </c>
      <c r="E219" s="95">
        <v>0</v>
      </c>
      <c r="F219" s="95">
        <v>40739.217420000001</v>
      </c>
    </row>
    <row r="220" spans="1:6">
      <c r="A220" s="63" t="s">
        <v>337</v>
      </c>
      <c r="B220" s="95">
        <v>9024.8345500000014</v>
      </c>
      <c r="C220" s="95">
        <v>0</v>
      </c>
      <c r="D220" s="95">
        <v>0</v>
      </c>
      <c r="E220" s="95">
        <v>0</v>
      </c>
      <c r="F220" s="95">
        <v>9024.8345500000014</v>
      </c>
    </row>
    <row r="221" spans="1:6">
      <c r="A221" s="64" t="s">
        <v>338</v>
      </c>
      <c r="B221" s="95">
        <v>0</v>
      </c>
      <c r="C221" s="95">
        <v>0</v>
      </c>
      <c r="D221" s="95">
        <v>0</v>
      </c>
      <c r="E221" s="95">
        <v>0</v>
      </c>
      <c r="F221" s="95">
        <v>0</v>
      </c>
    </row>
    <row r="222" spans="1:6">
      <c r="A222" s="64" t="s">
        <v>339</v>
      </c>
      <c r="B222" s="95">
        <v>8867.059369999999</v>
      </c>
      <c r="C222" s="95">
        <v>0</v>
      </c>
      <c r="D222" s="95">
        <v>0</v>
      </c>
      <c r="E222" s="95">
        <v>0</v>
      </c>
      <c r="F222" s="95">
        <v>8867.059369999999</v>
      </c>
    </row>
    <row r="223" spans="1:6">
      <c r="A223" s="64" t="s">
        <v>340</v>
      </c>
      <c r="B223" s="95">
        <v>0</v>
      </c>
      <c r="C223" s="95">
        <v>0</v>
      </c>
      <c r="D223" s="95">
        <v>0</v>
      </c>
      <c r="E223" s="95">
        <v>0</v>
      </c>
      <c r="F223" s="95">
        <v>0</v>
      </c>
    </row>
    <row r="224" spans="1:6">
      <c r="A224" s="65" t="s">
        <v>341</v>
      </c>
      <c r="B224" s="95">
        <v>0</v>
      </c>
      <c r="C224" s="95">
        <v>0</v>
      </c>
      <c r="D224" s="95">
        <v>0</v>
      </c>
      <c r="E224" s="95">
        <v>0</v>
      </c>
      <c r="F224" s="95">
        <v>0</v>
      </c>
    </row>
    <row r="225" spans="1:6">
      <c r="A225" s="64" t="s">
        <v>342</v>
      </c>
      <c r="B225" s="95">
        <v>157.77518000000001</v>
      </c>
      <c r="C225" s="95">
        <v>0</v>
      </c>
      <c r="D225" s="95">
        <v>0</v>
      </c>
      <c r="E225" s="95">
        <v>0</v>
      </c>
      <c r="F225" s="95">
        <v>157.77518000000001</v>
      </c>
    </row>
    <row r="226" spans="1:6">
      <c r="A226" s="63" t="s">
        <v>343</v>
      </c>
      <c r="B226" s="95">
        <v>0</v>
      </c>
      <c r="C226" s="95">
        <v>140.76820999999998</v>
      </c>
      <c r="D226" s="95">
        <v>0</v>
      </c>
      <c r="E226" s="95">
        <v>0</v>
      </c>
      <c r="F226" s="95">
        <v>140.76820999999998</v>
      </c>
    </row>
    <row r="227" spans="1:6">
      <c r="A227" s="64" t="s">
        <v>344</v>
      </c>
      <c r="B227" s="95">
        <v>0</v>
      </c>
      <c r="C227" s="95">
        <v>140.76820999999998</v>
      </c>
      <c r="D227" s="95">
        <v>0</v>
      </c>
      <c r="E227" s="95">
        <v>0</v>
      </c>
      <c r="F227" s="95">
        <v>140.76820999999998</v>
      </c>
    </row>
    <row r="228" spans="1:6">
      <c r="A228" s="64" t="s">
        <v>345</v>
      </c>
      <c r="B228" s="95">
        <v>0</v>
      </c>
      <c r="C228" s="95">
        <v>0</v>
      </c>
      <c r="D228" s="95">
        <v>0</v>
      </c>
      <c r="E228" s="95">
        <v>0</v>
      </c>
      <c r="F228" s="95">
        <v>0</v>
      </c>
    </row>
    <row r="229" spans="1:6">
      <c r="A229" s="63" t="s">
        <v>346</v>
      </c>
      <c r="B229" s="95">
        <v>0</v>
      </c>
      <c r="C229" s="95">
        <v>0</v>
      </c>
      <c r="D229" s="95">
        <v>0</v>
      </c>
      <c r="E229" s="95">
        <v>0</v>
      </c>
      <c r="F229" s="95">
        <v>0</v>
      </c>
    </row>
    <row r="230" spans="1:6">
      <c r="A230" s="64" t="s">
        <v>347</v>
      </c>
      <c r="B230" s="95">
        <v>0</v>
      </c>
      <c r="C230" s="95">
        <v>0</v>
      </c>
      <c r="D230" s="95">
        <v>0</v>
      </c>
      <c r="E230" s="95">
        <v>0</v>
      </c>
      <c r="F230" s="95">
        <v>0</v>
      </c>
    </row>
    <row r="231" spans="1:6">
      <c r="A231" s="64" t="s">
        <v>348</v>
      </c>
      <c r="B231" s="95">
        <v>0</v>
      </c>
      <c r="C231" s="95">
        <v>0</v>
      </c>
      <c r="D231" s="95">
        <v>0</v>
      </c>
      <c r="E231" s="95">
        <v>0</v>
      </c>
      <c r="F231" s="95">
        <v>0</v>
      </c>
    </row>
    <row r="232" spans="1:6">
      <c r="A232" s="63" t="s">
        <v>349</v>
      </c>
      <c r="B232" s="95">
        <v>4967380.3485500002</v>
      </c>
      <c r="C232" s="95">
        <v>1727532.5351099998</v>
      </c>
      <c r="D232" s="95">
        <v>0</v>
      </c>
      <c r="E232" s="95">
        <v>0</v>
      </c>
      <c r="F232" s="95">
        <v>6694912.8836599998</v>
      </c>
    </row>
    <row r="233" spans="1:6">
      <c r="A233" s="64" t="s">
        <v>350</v>
      </c>
      <c r="B233" s="95">
        <v>1452733.0062200001</v>
      </c>
      <c r="C233" s="95">
        <v>1220296.1094000002</v>
      </c>
      <c r="D233" s="95">
        <v>0</v>
      </c>
      <c r="E233" s="95">
        <v>0</v>
      </c>
      <c r="F233" s="95">
        <v>2673029.1156199998</v>
      </c>
    </row>
    <row r="234" spans="1:6">
      <c r="A234" s="64" t="s">
        <v>351</v>
      </c>
      <c r="B234" s="95">
        <v>0</v>
      </c>
      <c r="C234" s="95">
        <v>0</v>
      </c>
      <c r="D234" s="95">
        <v>0</v>
      </c>
      <c r="E234" s="95">
        <v>0</v>
      </c>
      <c r="F234" s="95">
        <v>0</v>
      </c>
    </row>
    <row r="235" spans="1:6">
      <c r="A235" s="64" t="s">
        <v>352</v>
      </c>
      <c r="B235" s="95">
        <v>1373424.4607800001</v>
      </c>
      <c r="C235" s="95">
        <v>365634.20606</v>
      </c>
      <c r="D235" s="95">
        <v>0</v>
      </c>
      <c r="E235" s="95">
        <v>0</v>
      </c>
      <c r="F235" s="95">
        <v>1739058.6668399998</v>
      </c>
    </row>
    <row r="236" spans="1:6">
      <c r="A236" s="64" t="s">
        <v>353</v>
      </c>
      <c r="B236" s="95">
        <v>0</v>
      </c>
      <c r="C236" s="95">
        <v>0</v>
      </c>
      <c r="D236" s="95">
        <v>0</v>
      </c>
      <c r="E236" s="95">
        <v>0</v>
      </c>
      <c r="F236" s="95">
        <v>0</v>
      </c>
    </row>
    <row r="237" spans="1:6">
      <c r="A237" s="64" t="s">
        <v>354</v>
      </c>
      <c r="B237" s="95">
        <v>219945.90784</v>
      </c>
      <c r="C237" s="95">
        <v>0</v>
      </c>
      <c r="D237" s="95">
        <v>0</v>
      </c>
      <c r="E237" s="95">
        <v>0</v>
      </c>
      <c r="F237" s="95">
        <v>219945.90784</v>
      </c>
    </row>
    <row r="238" spans="1:6">
      <c r="A238" s="64" t="s">
        <v>355</v>
      </c>
      <c r="B238" s="95">
        <v>0</v>
      </c>
      <c r="C238" s="95">
        <v>0</v>
      </c>
      <c r="D238" s="95">
        <v>0</v>
      </c>
      <c r="E238" s="95">
        <v>0</v>
      </c>
      <c r="F238" s="95">
        <v>0</v>
      </c>
    </row>
    <row r="239" spans="1:6">
      <c r="A239" s="64" t="s">
        <v>356</v>
      </c>
      <c r="B239" s="95">
        <v>0</v>
      </c>
      <c r="C239" s="95">
        <v>0</v>
      </c>
      <c r="D239" s="95">
        <v>0</v>
      </c>
      <c r="E239" s="95">
        <v>0</v>
      </c>
      <c r="F239" s="95">
        <v>0</v>
      </c>
    </row>
    <row r="240" spans="1:6">
      <c r="A240" s="64" t="s">
        <v>357</v>
      </c>
      <c r="B240" s="95">
        <v>1921276.97371</v>
      </c>
      <c r="C240" s="95">
        <v>141602.21965000001</v>
      </c>
      <c r="D240" s="95">
        <v>0</v>
      </c>
      <c r="E240" s="95">
        <v>0</v>
      </c>
      <c r="F240" s="95">
        <v>2062879.1933599999</v>
      </c>
    </row>
    <row r="241" spans="1:6">
      <c r="A241" s="63" t="s">
        <v>358</v>
      </c>
      <c r="B241" s="95">
        <v>1429177.6543699999</v>
      </c>
      <c r="C241" s="95">
        <v>1245272.7700699999</v>
      </c>
      <c r="D241" s="95">
        <v>0</v>
      </c>
      <c r="E241" s="95">
        <v>0</v>
      </c>
      <c r="F241" s="95">
        <v>2674450.4244400002</v>
      </c>
    </row>
    <row r="242" spans="1:6">
      <c r="A242" s="64" t="s">
        <v>359</v>
      </c>
      <c r="B242" s="95">
        <v>68326.066659999997</v>
      </c>
      <c r="C242" s="95">
        <v>53853.454579999998</v>
      </c>
      <c r="D242" s="95">
        <v>0</v>
      </c>
      <c r="E242" s="95">
        <v>0</v>
      </c>
      <c r="F242" s="95">
        <v>122179.52124</v>
      </c>
    </row>
    <row r="243" spans="1:6">
      <c r="A243" s="64" t="s">
        <v>360</v>
      </c>
      <c r="B243" s="95">
        <v>682597.40825999994</v>
      </c>
      <c r="C243" s="95">
        <v>91238</v>
      </c>
      <c r="D243" s="95">
        <v>0</v>
      </c>
      <c r="E243" s="95">
        <v>0</v>
      </c>
      <c r="F243" s="95">
        <v>773835.40825999994</v>
      </c>
    </row>
    <row r="244" spans="1:6">
      <c r="A244" s="64" t="s">
        <v>361</v>
      </c>
      <c r="B244" s="95">
        <v>471871.05267</v>
      </c>
      <c r="C244" s="95">
        <v>79254.475529999996</v>
      </c>
      <c r="D244" s="95">
        <v>0</v>
      </c>
      <c r="E244" s="95">
        <v>0</v>
      </c>
      <c r="F244" s="95">
        <v>551125.52820000006</v>
      </c>
    </row>
    <row r="245" spans="1:6">
      <c r="A245" s="64" t="s">
        <v>362</v>
      </c>
      <c r="B245" s="95">
        <v>39582.272090000006</v>
      </c>
      <c r="C245" s="95">
        <v>5801.9391699999996</v>
      </c>
      <c r="D245" s="95">
        <v>0</v>
      </c>
      <c r="E245" s="95">
        <v>0</v>
      </c>
      <c r="F245" s="95">
        <v>45384.211259999996</v>
      </c>
    </row>
    <row r="246" spans="1:6">
      <c r="A246" s="64" t="s">
        <v>1384</v>
      </c>
      <c r="B246" s="95">
        <v>0</v>
      </c>
      <c r="C246" s="95">
        <v>0</v>
      </c>
      <c r="D246" s="95">
        <v>0</v>
      </c>
      <c r="E246" s="95">
        <v>0</v>
      </c>
      <c r="F246" s="95">
        <v>0</v>
      </c>
    </row>
    <row r="247" spans="1:6">
      <c r="A247" s="64" t="s">
        <v>363</v>
      </c>
      <c r="B247" s="95">
        <v>166800.85469000001</v>
      </c>
      <c r="C247" s="95">
        <v>1015124.90079</v>
      </c>
      <c r="D247" s="95">
        <v>0</v>
      </c>
      <c r="E247" s="95">
        <v>0</v>
      </c>
      <c r="F247" s="95">
        <v>1181925.7554800001</v>
      </c>
    </row>
    <row r="248" spans="1:6">
      <c r="A248" s="63" t="s">
        <v>364</v>
      </c>
      <c r="B248" s="95">
        <v>0</v>
      </c>
      <c r="C248" s="95">
        <v>0</v>
      </c>
      <c r="D248" s="95">
        <v>0</v>
      </c>
      <c r="E248" s="95">
        <v>0</v>
      </c>
      <c r="F248" s="95">
        <v>0</v>
      </c>
    </row>
    <row r="249" spans="1:6">
      <c r="A249" s="64" t="s">
        <v>365</v>
      </c>
      <c r="B249" s="95">
        <v>0</v>
      </c>
      <c r="C249" s="95">
        <v>0</v>
      </c>
      <c r="D249" s="95">
        <v>0</v>
      </c>
      <c r="E249" s="95">
        <v>0</v>
      </c>
      <c r="F249" s="95">
        <v>0</v>
      </c>
    </row>
    <row r="250" spans="1:6">
      <c r="A250" s="64" t="s">
        <v>366</v>
      </c>
      <c r="B250" s="95">
        <v>0</v>
      </c>
      <c r="C250" s="95">
        <v>0</v>
      </c>
      <c r="D250" s="95">
        <v>0</v>
      </c>
      <c r="E250" s="95">
        <v>0</v>
      </c>
      <c r="F250" s="95">
        <v>0</v>
      </c>
    </row>
    <row r="251" spans="1:6">
      <c r="A251" s="63" t="s">
        <v>367</v>
      </c>
      <c r="B251" s="95">
        <v>693308.64819000009</v>
      </c>
      <c r="C251" s="95">
        <v>0</v>
      </c>
      <c r="D251" s="95">
        <v>0</v>
      </c>
      <c r="E251" s="95">
        <v>0</v>
      </c>
      <c r="F251" s="95">
        <v>693308.64819000009</v>
      </c>
    </row>
    <row r="252" spans="1:6">
      <c r="A252" s="64" t="s">
        <v>365</v>
      </c>
      <c r="B252" s="95">
        <v>682597.77113000001</v>
      </c>
      <c r="C252" s="95">
        <v>0</v>
      </c>
      <c r="D252" s="95">
        <v>0</v>
      </c>
      <c r="E252" s="95">
        <v>0</v>
      </c>
      <c r="F252" s="95">
        <v>682597.77113000001</v>
      </c>
    </row>
    <row r="253" spans="1:6">
      <c r="A253" s="64" t="s">
        <v>366</v>
      </c>
      <c r="B253" s="95">
        <v>10710.877060000001</v>
      </c>
      <c r="C253" s="95">
        <v>0</v>
      </c>
      <c r="D253" s="95">
        <v>0</v>
      </c>
      <c r="E253" s="95">
        <v>0</v>
      </c>
      <c r="F253" s="95">
        <v>10710.877060000001</v>
      </c>
    </row>
    <row r="254" spans="1:6">
      <c r="A254" s="216" t="s">
        <v>368</v>
      </c>
      <c r="B254" s="57">
        <v>683020.47130999994</v>
      </c>
      <c r="C254" s="57">
        <v>5701.59267</v>
      </c>
      <c r="D254" s="57">
        <v>0</v>
      </c>
      <c r="E254" s="57">
        <v>0</v>
      </c>
      <c r="F254" s="57">
        <v>688722.06397999998</v>
      </c>
    </row>
    <row r="255" spans="1:6">
      <c r="A255" s="99" t="s">
        <v>369</v>
      </c>
      <c r="B255" s="95">
        <v>2345.6853599999999</v>
      </c>
      <c r="C255" s="95">
        <v>143.22993</v>
      </c>
      <c r="D255" s="95">
        <v>0</v>
      </c>
      <c r="E255" s="95">
        <v>0</v>
      </c>
      <c r="F255" s="95">
        <v>2488.9152899999999</v>
      </c>
    </row>
    <row r="256" spans="1:6">
      <c r="A256" s="99" t="s">
        <v>370</v>
      </c>
      <c r="B256" s="95">
        <v>4472.6406799999995</v>
      </c>
      <c r="C256" s="95">
        <v>336.18284999999997</v>
      </c>
      <c r="D256" s="95">
        <v>0</v>
      </c>
      <c r="E256" s="95">
        <v>0</v>
      </c>
      <c r="F256" s="95">
        <v>4808.8235300000006</v>
      </c>
    </row>
    <row r="257" spans="1:6">
      <c r="A257" s="99" t="s">
        <v>371</v>
      </c>
      <c r="B257" s="95">
        <v>625890.86173999996</v>
      </c>
      <c r="C257" s="95">
        <v>2950.9800599999999</v>
      </c>
      <c r="D257" s="95">
        <v>0</v>
      </c>
      <c r="E257" s="95">
        <v>0</v>
      </c>
      <c r="F257" s="95">
        <v>628841.84179999994</v>
      </c>
    </row>
    <row r="258" spans="1:6">
      <c r="A258" s="99" t="s">
        <v>372</v>
      </c>
      <c r="B258" s="95">
        <v>40926.843380000006</v>
      </c>
      <c r="C258" s="95">
        <v>1997.0665900000001</v>
      </c>
      <c r="D258" s="95">
        <v>0</v>
      </c>
      <c r="E258" s="95">
        <v>0</v>
      </c>
      <c r="F258" s="95">
        <v>42923.909970000001</v>
      </c>
    </row>
    <row r="259" spans="1:6">
      <c r="A259" s="99" t="s">
        <v>373</v>
      </c>
      <c r="B259" s="95">
        <v>4985.7609400000001</v>
      </c>
      <c r="C259" s="95">
        <v>36.565800000000003</v>
      </c>
      <c r="D259" s="95">
        <v>0</v>
      </c>
      <c r="E259" s="95">
        <v>0</v>
      </c>
      <c r="F259" s="95">
        <v>5022.3267400000004</v>
      </c>
    </row>
    <row r="260" spans="1:6">
      <c r="A260" s="99" t="s">
        <v>374</v>
      </c>
      <c r="B260" s="95">
        <v>1141.21903</v>
      </c>
      <c r="C260" s="95">
        <v>33.272669999999998</v>
      </c>
      <c r="D260" s="95">
        <v>0</v>
      </c>
      <c r="E260" s="95">
        <v>0</v>
      </c>
      <c r="F260" s="95">
        <v>1174.4917</v>
      </c>
    </row>
    <row r="261" spans="1:6">
      <c r="A261" s="99" t="s">
        <v>375</v>
      </c>
      <c r="B261" s="95">
        <v>1631.6152</v>
      </c>
      <c r="C261" s="95">
        <v>8.0438000000000009</v>
      </c>
      <c r="D261" s="95">
        <v>0</v>
      </c>
      <c r="E261" s="95">
        <v>0</v>
      </c>
      <c r="F261" s="95">
        <v>1639.6590000000001</v>
      </c>
    </row>
    <row r="262" spans="1:6">
      <c r="A262" s="99" t="s">
        <v>376</v>
      </c>
      <c r="B262" s="95">
        <v>434.08528999999999</v>
      </c>
      <c r="C262" s="95">
        <v>5.2123699999999999</v>
      </c>
      <c r="D262" s="95">
        <v>0</v>
      </c>
      <c r="E262" s="95">
        <v>0</v>
      </c>
      <c r="F262" s="95">
        <v>439.29765999999995</v>
      </c>
    </row>
    <row r="263" spans="1:6">
      <c r="A263" s="99" t="s">
        <v>377</v>
      </c>
      <c r="B263" s="95">
        <v>0</v>
      </c>
      <c r="C263" s="95">
        <v>0</v>
      </c>
      <c r="D263" s="95">
        <v>0</v>
      </c>
      <c r="E263" s="95">
        <v>0</v>
      </c>
      <c r="F263" s="95">
        <v>0</v>
      </c>
    </row>
    <row r="264" spans="1:6">
      <c r="A264" s="99" t="s">
        <v>378</v>
      </c>
      <c r="B264" s="95">
        <v>1191.7596899999999</v>
      </c>
      <c r="C264" s="95">
        <v>191.0386</v>
      </c>
      <c r="D264" s="95">
        <v>0</v>
      </c>
      <c r="E264" s="95">
        <v>0</v>
      </c>
      <c r="F264" s="95">
        <v>1382.79829</v>
      </c>
    </row>
    <row r="265" spans="1:6">
      <c r="A265" s="99" t="s">
        <v>379</v>
      </c>
      <c r="B265" s="95">
        <v>0</v>
      </c>
      <c r="C265" s="95">
        <v>0</v>
      </c>
      <c r="D265" s="95">
        <v>0</v>
      </c>
      <c r="E265" s="95">
        <v>0</v>
      </c>
      <c r="F265" s="95">
        <v>0</v>
      </c>
    </row>
    <row r="266" spans="1:6">
      <c r="A266" s="216" t="s">
        <v>380</v>
      </c>
      <c r="B266" s="57">
        <v>-134232.43033999999</v>
      </c>
      <c r="C266" s="57">
        <v>-39087.33412</v>
      </c>
      <c r="D266" s="57">
        <v>0</v>
      </c>
      <c r="E266" s="57">
        <v>0</v>
      </c>
      <c r="F266" s="57">
        <v>-173319.76446000001</v>
      </c>
    </row>
    <row r="267" spans="1:6">
      <c r="A267" s="99" t="s">
        <v>381</v>
      </c>
      <c r="B267" s="95">
        <v>-18674.692030000002</v>
      </c>
      <c r="C267" s="95">
        <v>-1991.2601599999998</v>
      </c>
      <c r="D267" s="95">
        <v>0</v>
      </c>
      <c r="E267" s="95">
        <v>0</v>
      </c>
      <c r="F267" s="95">
        <v>-20665.95219</v>
      </c>
    </row>
    <row r="268" spans="1:6">
      <c r="A268" s="99" t="s">
        <v>382</v>
      </c>
      <c r="B268" s="95">
        <v>0</v>
      </c>
      <c r="C268" s="95">
        <v>0</v>
      </c>
      <c r="D268" s="95">
        <v>0</v>
      </c>
      <c r="E268" s="95">
        <v>0</v>
      </c>
      <c r="F268" s="95">
        <v>0</v>
      </c>
    </row>
    <row r="269" spans="1:6">
      <c r="A269" s="99" t="s">
        <v>383</v>
      </c>
      <c r="B269" s="95">
        <v>-71358.863559999998</v>
      </c>
      <c r="C269" s="95">
        <v>-34715.137020000002</v>
      </c>
      <c r="D269" s="95">
        <v>0</v>
      </c>
      <c r="E269" s="95">
        <v>0</v>
      </c>
      <c r="F269" s="95">
        <v>-106074.00057999999</v>
      </c>
    </row>
    <row r="270" spans="1:6">
      <c r="A270" s="99" t="s">
        <v>384</v>
      </c>
      <c r="B270" s="95">
        <v>-363.25508000000002</v>
      </c>
      <c r="C270" s="95">
        <v>-293.59802000000002</v>
      </c>
      <c r="D270" s="95">
        <v>0</v>
      </c>
      <c r="E270" s="95">
        <v>0</v>
      </c>
      <c r="F270" s="95">
        <v>-656.85309999999993</v>
      </c>
    </row>
    <row r="271" spans="1:6">
      <c r="A271" s="99" t="s">
        <v>385</v>
      </c>
      <c r="B271" s="95">
        <v>-42749.745179999998</v>
      </c>
      <c r="C271" s="95">
        <v>-770.04246999999998</v>
      </c>
      <c r="D271" s="95">
        <v>0</v>
      </c>
      <c r="E271" s="95">
        <v>0</v>
      </c>
      <c r="F271" s="95">
        <v>-43519.787649999998</v>
      </c>
    </row>
    <row r="272" spans="1:6">
      <c r="A272" s="156" t="s">
        <v>386</v>
      </c>
      <c r="B272" s="95">
        <v>-1079.02082</v>
      </c>
      <c r="C272" s="95">
        <v>-1317.29645</v>
      </c>
      <c r="D272" s="95">
        <v>0</v>
      </c>
      <c r="E272" s="95">
        <v>0</v>
      </c>
      <c r="F272" s="95">
        <v>-2396.31727</v>
      </c>
    </row>
    <row r="273" spans="1:6">
      <c r="A273" s="99" t="s">
        <v>457</v>
      </c>
      <c r="B273" s="95">
        <v>-6.8536700000000002</v>
      </c>
      <c r="C273" s="95">
        <v>0</v>
      </c>
      <c r="D273" s="95">
        <v>0</v>
      </c>
      <c r="E273" s="95">
        <v>0</v>
      </c>
      <c r="F273" s="95">
        <v>-6.8536700000000002</v>
      </c>
    </row>
    <row r="274" spans="1:6">
      <c r="A274" s="216" t="s">
        <v>969</v>
      </c>
      <c r="B274" s="57">
        <v>548788.04096999997</v>
      </c>
      <c r="C274" s="57">
        <v>-33385.741450000001</v>
      </c>
      <c r="D274" s="57">
        <v>0</v>
      </c>
      <c r="E274" s="57">
        <v>0</v>
      </c>
      <c r="F274" s="57">
        <v>515402.29952</v>
      </c>
    </row>
    <row r="275" spans="1:6">
      <c r="A275" s="69" t="s">
        <v>387</v>
      </c>
      <c r="B275" s="57">
        <v>15748.604810000001</v>
      </c>
      <c r="C275" s="57">
        <v>603.09429</v>
      </c>
      <c r="D275" s="57">
        <v>0</v>
      </c>
      <c r="E275" s="57">
        <v>0</v>
      </c>
      <c r="F275" s="57">
        <v>16351.6991</v>
      </c>
    </row>
    <row r="276" spans="1:6">
      <c r="A276" s="99" t="s">
        <v>388</v>
      </c>
      <c r="B276" s="95">
        <v>11446.981539999999</v>
      </c>
      <c r="C276" s="95">
        <v>323.76328000000001</v>
      </c>
      <c r="D276" s="95">
        <v>0</v>
      </c>
      <c r="E276" s="95">
        <v>0</v>
      </c>
      <c r="F276" s="95">
        <v>11770.74482</v>
      </c>
    </row>
    <row r="277" spans="1:6">
      <c r="A277" s="99" t="s">
        <v>389</v>
      </c>
      <c r="B277" s="95">
        <v>479.39146999999997</v>
      </c>
      <c r="C277" s="95">
        <v>255.26717000000002</v>
      </c>
      <c r="D277" s="95">
        <v>0</v>
      </c>
      <c r="E277" s="95">
        <v>0</v>
      </c>
      <c r="F277" s="95">
        <v>734.65863999999999</v>
      </c>
    </row>
    <row r="278" spans="1:6">
      <c r="A278" s="99" t="s">
        <v>390</v>
      </c>
      <c r="B278" s="95">
        <v>160.07889</v>
      </c>
      <c r="C278" s="95">
        <v>0</v>
      </c>
      <c r="D278" s="95">
        <v>0</v>
      </c>
      <c r="E278" s="95">
        <v>0</v>
      </c>
      <c r="F278" s="95">
        <v>160.07889</v>
      </c>
    </row>
    <row r="279" spans="1:6">
      <c r="A279" s="99" t="s">
        <v>391</v>
      </c>
      <c r="B279" s="95">
        <v>87.93889999999999</v>
      </c>
      <c r="C279" s="95">
        <v>0</v>
      </c>
      <c r="D279" s="95">
        <v>0</v>
      </c>
      <c r="E279" s="95">
        <v>0</v>
      </c>
      <c r="F279" s="95">
        <v>87.93889999999999</v>
      </c>
    </row>
    <row r="280" spans="1:6">
      <c r="A280" s="99" t="s">
        <v>392</v>
      </c>
      <c r="B280" s="95">
        <v>3574.2140099999997</v>
      </c>
      <c r="C280" s="95">
        <v>24.063839999999999</v>
      </c>
      <c r="D280" s="95">
        <v>0</v>
      </c>
      <c r="E280" s="95">
        <v>0</v>
      </c>
      <c r="F280" s="95">
        <v>3598.2778499999999</v>
      </c>
    </row>
    <row r="281" spans="1:6">
      <c r="A281" s="99" t="s">
        <v>393</v>
      </c>
      <c r="B281" s="95">
        <v>0</v>
      </c>
      <c r="C281" s="95">
        <v>0</v>
      </c>
      <c r="D281" s="95">
        <v>0</v>
      </c>
      <c r="E281" s="95">
        <v>0</v>
      </c>
      <c r="F281" s="95">
        <v>0</v>
      </c>
    </row>
    <row r="282" spans="1:6">
      <c r="A282" s="157" t="s">
        <v>394</v>
      </c>
      <c r="B282" s="57">
        <v>-18042.285500000002</v>
      </c>
      <c r="C282" s="57">
        <v>-11014.565939999999</v>
      </c>
      <c r="D282" s="57">
        <v>0</v>
      </c>
      <c r="E282" s="57">
        <v>0</v>
      </c>
      <c r="F282" s="57">
        <v>-29056.851440000002</v>
      </c>
    </row>
    <row r="283" spans="1:6">
      <c r="A283" s="99" t="s">
        <v>388</v>
      </c>
      <c r="B283" s="95">
        <v>-5190.1441699999996</v>
      </c>
      <c r="C283" s="95">
        <v>-10505.248589999999</v>
      </c>
      <c r="D283" s="95">
        <v>0</v>
      </c>
      <c r="E283" s="95">
        <v>0</v>
      </c>
      <c r="F283" s="95">
        <v>-15695.392760000001</v>
      </c>
    </row>
    <row r="284" spans="1:6">
      <c r="A284" s="99" t="s">
        <v>395</v>
      </c>
      <c r="B284" s="95">
        <v>-329.10197999999997</v>
      </c>
      <c r="C284" s="95">
        <v>0</v>
      </c>
      <c r="D284" s="95">
        <v>0</v>
      </c>
      <c r="E284" s="95">
        <v>0</v>
      </c>
      <c r="F284" s="95">
        <v>-329.10197999999997</v>
      </c>
    </row>
    <row r="285" spans="1:6">
      <c r="A285" s="99" t="s">
        <v>396</v>
      </c>
      <c r="B285" s="95">
        <v>-3.1458699999999999</v>
      </c>
      <c r="C285" s="95">
        <v>0</v>
      </c>
      <c r="D285" s="95">
        <v>0</v>
      </c>
      <c r="E285" s="95">
        <v>0</v>
      </c>
      <c r="F285" s="95">
        <v>-3.1458699999999999</v>
      </c>
    </row>
    <row r="286" spans="1:6">
      <c r="A286" s="99" t="s">
        <v>397</v>
      </c>
      <c r="B286" s="95">
        <v>0</v>
      </c>
      <c r="C286" s="95">
        <v>0</v>
      </c>
      <c r="D286" s="95">
        <v>0</v>
      </c>
      <c r="E286" s="95">
        <v>0</v>
      </c>
      <c r="F286" s="95">
        <v>0</v>
      </c>
    </row>
    <row r="287" spans="1:6">
      <c r="A287" s="99" t="s">
        <v>398</v>
      </c>
      <c r="B287" s="95">
        <v>-12519.893480000001</v>
      </c>
      <c r="C287" s="95">
        <v>-509.31734999999998</v>
      </c>
      <c r="D287" s="95">
        <v>0</v>
      </c>
      <c r="E287" s="95">
        <v>0</v>
      </c>
      <c r="F287" s="95">
        <v>-13029.21083</v>
      </c>
    </row>
    <row r="288" spans="1:6">
      <c r="A288" s="99" t="s">
        <v>399</v>
      </c>
      <c r="B288" s="95">
        <v>0</v>
      </c>
      <c r="C288" s="95">
        <v>0</v>
      </c>
      <c r="D288" s="95">
        <v>0</v>
      </c>
      <c r="E288" s="95">
        <v>0</v>
      </c>
      <c r="F288" s="95">
        <v>0</v>
      </c>
    </row>
    <row r="289" spans="1:6">
      <c r="A289" s="216" t="s">
        <v>968</v>
      </c>
      <c r="B289" s="57">
        <v>546494.36028000002</v>
      </c>
      <c r="C289" s="57">
        <v>-43797.213100000001</v>
      </c>
      <c r="D289" s="57">
        <v>0</v>
      </c>
      <c r="E289" s="57">
        <v>0</v>
      </c>
      <c r="F289" s="57">
        <v>502697.14718000003</v>
      </c>
    </row>
    <row r="290" spans="1:6">
      <c r="A290" s="99" t="s">
        <v>400</v>
      </c>
      <c r="B290" s="95">
        <v>88071.232930000013</v>
      </c>
      <c r="C290" s="95">
        <v>2709.77117</v>
      </c>
      <c r="D290" s="95">
        <v>0</v>
      </c>
      <c r="E290" s="95">
        <v>0</v>
      </c>
      <c r="F290" s="95">
        <v>90781.004099999991</v>
      </c>
    </row>
    <row r="291" spans="1:6">
      <c r="A291" s="99" t="s">
        <v>401</v>
      </c>
      <c r="B291" s="95">
        <v>8953.3214499999995</v>
      </c>
      <c r="C291" s="95">
        <v>651.60275000000001</v>
      </c>
      <c r="D291" s="95">
        <v>0</v>
      </c>
      <c r="E291" s="95">
        <v>0</v>
      </c>
      <c r="F291" s="95">
        <v>9604.9241999999995</v>
      </c>
    </row>
    <row r="292" spans="1:6">
      <c r="A292" s="99" t="s">
        <v>402</v>
      </c>
      <c r="B292" s="95">
        <v>79117.91148000001</v>
      </c>
      <c r="C292" s="95">
        <v>2058.16842</v>
      </c>
      <c r="D292" s="95">
        <v>0</v>
      </c>
      <c r="E292" s="95">
        <v>0</v>
      </c>
      <c r="F292" s="95">
        <v>81176.079900000012</v>
      </c>
    </row>
    <row r="293" spans="1:6">
      <c r="A293" s="99" t="s">
        <v>403</v>
      </c>
      <c r="B293" s="95">
        <v>0</v>
      </c>
      <c r="C293" s="95">
        <v>0</v>
      </c>
      <c r="D293" s="95">
        <v>0</v>
      </c>
      <c r="E293" s="95">
        <v>0</v>
      </c>
      <c r="F293" s="95">
        <v>0</v>
      </c>
    </row>
    <row r="294" spans="1:6">
      <c r="A294" s="99" t="s">
        <v>404</v>
      </c>
      <c r="B294" s="95">
        <v>0</v>
      </c>
      <c r="C294" s="95">
        <v>0</v>
      </c>
      <c r="D294" s="95">
        <v>0</v>
      </c>
      <c r="E294" s="95">
        <v>0</v>
      </c>
      <c r="F294" s="95">
        <v>0</v>
      </c>
    </row>
    <row r="295" spans="1:6">
      <c r="A295" s="99" t="s">
        <v>405</v>
      </c>
      <c r="B295" s="95">
        <v>0</v>
      </c>
      <c r="C295" s="95">
        <v>0</v>
      </c>
      <c r="D295" s="95">
        <v>0</v>
      </c>
      <c r="E295" s="95">
        <v>0</v>
      </c>
      <c r="F295" s="95">
        <v>0</v>
      </c>
    </row>
    <row r="296" spans="1:6">
      <c r="A296" s="99" t="s">
        <v>406</v>
      </c>
      <c r="B296" s="95">
        <v>0</v>
      </c>
      <c r="C296" s="95">
        <v>0</v>
      </c>
      <c r="D296" s="95">
        <v>0</v>
      </c>
      <c r="E296" s="95">
        <v>0</v>
      </c>
      <c r="F296" s="95">
        <v>0</v>
      </c>
    </row>
    <row r="297" spans="1:6">
      <c r="A297" s="99" t="s">
        <v>407</v>
      </c>
      <c r="B297" s="95">
        <v>0</v>
      </c>
      <c r="C297" s="95">
        <v>0</v>
      </c>
      <c r="D297" s="95">
        <v>0</v>
      </c>
      <c r="E297" s="95">
        <v>0</v>
      </c>
      <c r="F297" s="95">
        <v>0</v>
      </c>
    </row>
    <row r="298" spans="1:6">
      <c r="A298" s="99" t="s">
        <v>408</v>
      </c>
      <c r="B298" s="95">
        <v>-165051.37695999999</v>
      </c>
      <c r="C298" s="95">
        <v>-6383.1274400000002</v>
      </c>
      <c r="D298" s="95">
        <v>0</v>
      </c>
      <c r="E298" s="95">
        <v>0</v>
      </c>
      <c r="F298" s="95">
        <v>-171434.50440000001</v>
      </c>
    </row>
    <row r="299" spans="1:6">
      <c r="A299" s="99" t="s">
        <v>409</v>
      </c>
      <c r="B299" s="95">
        <v>-149664.85147999998</v>
      </c>
      <c r="C299" s="95">
        <v>-3248.0854800000002</v>
      </c>
      <c r="D299" s="95">
        <v>0</v>
      </c>
      <c r="E299" s="95">
        <v>0</v>
      </c>
      <c r="F299" s="95">
        <v>-152912.93696000002</v>
      </c>
    </row>
    <row r="300" spans="1:6">
      <c r="A300" s="99" t="s">
        <v>410</v>
      </c>
      <c r="B300" s="95">
        <v>-5.70608</v>
      </c>
      <c r="C300" s="95">
        <v>-16.61252</v>
      </c>
      <c r="D300" s="95">
        <v>0</v>
      </c>
      <c r="E300" s="95">
        <v>0</v>
      </c>
      <c r="F300" s="95">
        <v>-22.3186</v>
      </c>
    </row>
    <row r="301" spans="1:6">
      <c r="A301" s="99" t="s">
        <v>411</v>
      </c>
      <c r="B301" s="95">
        <v>0</v>
      </c>
      <c r="C301" s="95">
        <v>0</v>
      </c>
      <c r="D301" s="95">
        <v>0</v>
      </c>
      <c r="E301" s="95">
        <v>0</v>
      </c>
      <c r="F301" s="95">
        <v>0</v>
      </c>
    </row>
    <row r="302" spans="1:6">
      <c r="A302" s="156" t="s">
        <v>412</v>
      </c>
      <c r="B302" s="95">
        <v>-15380.8194</v>
      </c>
      <c r="C302" s="95">
        <v>-3118.4294399999999</v>
      </c>
      <c r="D302" s="95">
        <v>0</v>
      </c>
      <c r="E302" s="95">
        <v>0</v>
      </c>
      <c r="F302" s="95">
        <v>-18499.24884</v>
      </c>
    </row>
    <row r="303" spans="1:6">
      <c r="A303" s="156" t="s">
        <v>1385</v>
      </c>
      <c r="B303" s="95">
        <v>0</v>
      </c>
      <c r="C303" s="95">
        <v>0</v>
      </c>
      <c r="D303" s="95">
        <v>0</v>
      </c>
      <c r="E303" s="95">
        <v>0</v>
      </c>
      <c r="F303" s="95">
        <v>0</v>
      </c>
    </row>
    <row r="304" spans="1:6">
      <c r="A304" s="156" t="s">
        <v>414</v>
      </c>
      <c r="B304" s="95">
        <v>0</v>
      </c>
      <c r="C304" s="95">
        <v>0</v>
      </c>
      <c r="D304" s="95">
        <v>0</v>
      </c>
      <c r="E304" s="95">
        <v>0</v>
      </c>
      <c r="F304" s="95">
        <v>0</v>
      </c>
    </row>
    <row r="305" spans="1:6">
      <c r="A305" s="216" t="s">
        <v>967</v>
      </c>
      <c r="B305" s="57">
        <v>469514.21625</v>
      </c>
      <c r="C305" s="57">
        <v>-47470.569369999997</v>
      </c>
      <c r="D305" s="57">
        <v>0</v>
      </c>
      <c r="E305" s="57">
        <v>0</v>
      </c>
      <c r="F305" s="57">
        <v>422043.64688000001</v>
      </c>
    </row>
    <row r="306" spans="1:6">
      <c r="A306" s="216" t="s">
        <v>415</v>
      </c>
      <c r="B306" s="57">
        <v>-368951.99242999998</v>
      </c>
      <c r="C306" s="57">
        <v>-1967.45544</v>
      </c>
      <c r="D306" s="57">
        <v>0</v>
      </c>
      <c r="E306" s="57">
        <v>0</v>
      </c>
      <c r="F306" s="57">
        <v>-370919.44787000003</v>
      </c>
    </row>
    <row r="307" spans="1:6">
      <c r="A307" s="99" t="s">
        <v>416</v>
      </c>
      <c r="B307" s="95">
        <v>-244660.14952000001</v>
      </c>
      <c r="C307" s="95">
        <v>-42.863519999999994</v>
      </c>
      <c r="D307" s="95">
        <v>0</v>
      </c>
      <c r="E307" s="95">
        <v>0</v>
      </c>
      <c r="F307" s="95">
        <v>-244703.01303999999</v>
      </c>
    </row>
    <row r="308" spans="1:6">
      <c r="A308" s="99" t="s">
        <v>417</v>
      </c>
      <c r="B308" s="95">
        <v>-24835.310320000001</v>
      </c>
      <c r="C308" s="95">
        <v>-178.40770999999998</v>
      </c>
      <c r="D308" s="95">
        <v>0</v>
      </c>
      <c r="E308" s="95">
        <v>0</v>
      </c>
      <c r="F308" s="95">
        <v>-25013.71803</v>
      </c>
    </row>
    <row r="309" spans="1:6">
      <c r="A309" s="99" t="s">
        <v>418</v>
      </c>
      <c r="B309" s="95">
        <v>-1523.7268200000001</v>
      </c>
      <c r="C309" s="95">
        <v>-1296.8111799999999</v>
      </c>
      <c r="D309" s="95">
        <v>0</v>
      </c>
      <c r="E309" s="95">
        <v>0</v>
      </c>
      <c r="F309" s="95">
        <v>-2820.538</v>
      </c>
    </row>
    <row r="310" spans="1:6">
      <c r="A310" s="99" t="s">
        <v>419</v>
      </c>
      <c r="B310" s="95">
        <v>-12989.896720000001</v>
      </c>
      <c r="C310" s="95">
        <v>-34.793039999999998</v>
      </c>
      <c r="D310" s="95">
        <v>0</v>
      </c>
      <c r="E310" s="95">
        <v>0</v>
      </c>
      <c r="F310" s="95">
        <v>-13024.689759999999</v>
      </c>
    </row>
    <row r="311" spans="1:6">
      <c r="A311" s="99" t="s">
        <v>420</v>
      </c>
      <c r="B311" s="95">
        <v>-15868.32033</v>
      </c>
      <c r="C311" s="95">
        <v>0</v>
      </c>
      <c r="D311" s="95">
        <v>0</v>
      </c>
      <c r="E311" s="95">
        <v>0</v>
      </c>
      <c r="F311" s="95">
        <v>-15868.32033</v>
      </c>
    </row>
    <row r="312" spans="1:6">
      <c r="A312" s="99" t="s">
        <v>421</v>
      </c>
      <c r="B312" s="95">
        <v>-6356.8172400000003</v>
      </c>
      <c r="C312" s="95">
        <v>0</v>
      </c>
      <c r="D312" s="95">
        <v>0</v>
      </c>
      <c r="E312" s="95">
        <v>0</v>
      </c>
      <c r="F312" s="95">
        <v>-6356.8172400000003</v>
      </c>
    </row>
    <row r="313" spans="1:6">
      <c r="A313" s="99" t="s">
        <v>422</v>
      </c>
      <c r="B313" s="95">
        <v>-12959.352490000001</v>
      </c>
      <c r="C313" s="95">
        <v>0</v>
      </c>
      <c r="D313" s="95">
        <v>0</v>
      </c>
      <c r="E313" s="95">
        <v>0</v>
      </c>
      <c r="F313" s="95">
        <v>-12959.352490000001</v>
      </c>
    </row>
    <row r="314" spans="1:6">
      <c r="A314" s="99" t="s">
        <v>423</v>
      </c>
      <c r="B314" s="95">
        <v>-6359.1058400000002</v>
      </c>
      <c r="C314" s="95">
        <v>0</v>
      </c>
      <c r="D314" s="95">
        <v>0</v>
      </c>
      <c r="E314" s="95">
        <v>0</v>
      </c>
      <c r="F314" s="95">
        <v>-6359.1058400000002</v>
      </c>
    </row>
    <row r="315" spans="1:6">
      <c r="A315" s="99" t="s">
        <v>424</v>
      </c>
      <c r="B315" s="95">
        <v>-43399.313150000002</v>
      </c>
      <c r="C315" s="95">
        <v>-414.57999000000001</v>
      </c>
      <c r="D315" s="95">
        <v>0</v>
      </c>
      <c r="E315" s="95">
        <v>0</v>
      </c>
      <c r="F315" s="95">
        <v>-43813.89314</v>
      </c>
    </row>
    <row r="316" spans="1:6">
      <c r="A316" s="69" t="s">
        <v>966</v>
      </c>
      <c r="B316" s="57">
        <v>100562.22382</v>
      </c>
      <c r="C316" s="57">
        <v>-49438.024810000003</v>
      </c>
      <c r="D316" s="57">
        <v>0</v>
      </c>
      <c r="E316" s="57">
        <v>0</v>
      </c>
      <c r="F316" s="57">
        <v>51124.199009999997</v>
      </c>
    </row>
    <row r="317" spans="1:6">
      <c r="A317" s="156" t="s">
        <v>425</v>
      </c>
      <c r="B317" s="95">
        <v>7.6400500000000005</v>
      </c>
      <c r="C317" s="95">
        <v>-1.0000000000000001E-5</v>
      </c>
      <c r="D317" s="95">
        <v>0</v>
      </c>
      <c r="E317" s="95">
        <v>0</v>
      </c>
      <c r="F317" s="95">
        <v>7.6400399999999999</v>
      </c>
    </row>
    <row r="318" spans="1:6">
      <c r="A318" s="156" t="s">
        <v>426</v>
      </c>
      <c r="B318" s="95">
        <v>7.6400500000000005</v>
      </c>
      <c r="C318" s="95">
        <v>-1.0000000000000001E-5</v>
      </c>
      <c r="D318" s="95">
        <v>0</v>
      </c>
      <c r="E318" s="95">
        <v>0</v>
      </c>
      <c r="F318" s="95">
        <v>7.6400399999999999</v>
      </c>
    </row>
    <row r="319" spans="1:6">
      <c r="A319" s="156" t="s">
        <v>427</v>
      </c>
      <c r="B319" s="95">
        <v>0</v>
      </c>
      <c r="C319" s="95">
        <v>0</v>
      </c>
      <c r="D319" s="95">
        <v>0</v>
      </c>
      <c r="E319" s="95">
        <v>0</v>
      </c>
      <c r="F319" s="95">
        <v>0</v>
      </c>
    </row>
    <row r="320" spans="1:6">
      <c r="A320" s="156" t="s">
        <v>428</v>
      </c>
      <c r="B320" s="95">
        <v>-1.5224200000000001</v>
      </c>
      <c r="C320" s="95">
        <v>-61.99709</v>
      </c>
      <c r="D320" s="95">
        <v>0</v>
      </c>
      <c r="E320" s="95">
        <v>0</v>
      </c>
      <c r="F320" s="95">
        <v>-63.519510000000004</v>
      </c>
    </row>
    <row r="321" spans="1:6">
      <c r="A321" s="156" t="s">
        <v>429</v>
      </c>
      <c r="B321" s="95">
        <v>-1.52241</v>
      </c>
      <c r="C321" s="95">
        <v>0</v>
      </c>
      <c r="D321" s="95">
        <v>0</v>
      </c>
      <c r="E321" s="95">
        <v>0</v>
      </c>
      <c r="F321" s="95">
        <v>-1.52241</v>
      </c>
    </row>
    <row r="322" spans="1:6">
      <c r="A322" s="156" t="s">
        <v>430</v>
      </c>
      <c r="B322" s="95">
        <v>-1.0000000000000001E-5</v>
      </c>
      <c r="C322" s="95">
        <v>-61.99709</v>
      </c>
      <c r="D322" s="95">
        <v>0</v>
      </c>
      <c r="E322" s="95">
        <v>0</v>
      </c>
      <c r="F322" s="95">
        <v>-61.997099999999996</v>
      </c>
    </row>
    <row r="323" spans="1:6">
      <c r="A323" s="155" t="s">
        <v>1222</v>
      </c>
      <c r="B323" s="57">
        <v>100568.34145000001</v>
      </c>
      <c r="C323" s="57">
        <v>-49500.021909999996</v>
      </c>
      <c r="D323" s="57">
        <v>0</v>
      </c>
      <c r="E323" s="57">
        <v>0</v>
      </c>
      <c r="F323" s="57">
        <v>51068.319539999997</v>
      </c>
    </row>
    <row r="324" spans="1:6">
      <c r="A324" s="99" t="s">
        <v>431</v>
      </c>
      <c r="B324" s="95">
        <v>-18472.967629999999</v>
      </c>
      <c r="C324" s="95">
        <v>85.75</v>
      </c>
      <c r="D324" s="95">
        <v>0</v>
      </c>
      <c r="E324" s="95">
        <v>0</v>
      </c>
      <c r="F324" s="95">
        <v>-18387.217629999999</v>
      </c>
    </row>
    <row r="325" spans="1:6">
      <c r="A325" s="69" t="s">
        <v>965</v>
      </c>
      <c r="B325" s="57">
        <v>82095.373819999993</v>
      </c>
      <c r="C325" s="57">
        <v>-49414.271909999996</v>
      </c>
      <c r="D325" s="57">
        <v>0</v>
      </c>
      <c r="E325" s="57">
        <v>0</v>
      </c>
      <c r="F325" s="57">
        <v>32681.101910000001</v>
      </c>
    </row>
    <row r="326" spans="1:6">
      <c r="A326" s="156" t="s">
        <v>432</v>
      </c>
      <c r="B326" s="95">
        <v>1144.9205099999999</v>
      </c>
      <c r="C326" s="95">
        <v>-39.200000000000003</v>
      </c>
      <c r="D326" s="95">
        <v>0</v>
      </c>
      <c r="E326" s="95">
        <v>0</v>
      </c>
      <c r="F326" s="95">
        <v>1105.7205100000001</v>
      </c>
    </row>
    <row r="327" spans="1:6">
      <c r="A327" s="155" t="s">
        <v>1223</v>
      </c>
      <c r="B327" s="57">
        <v>83240.294330000004</v>
      </c>
      <c r="C327" s="57">
        <v>-49453.471909999993</v>
      </c>
      <c r="D327" s="57">
        <v>0</v>
      </c>
      <c r="E327" s="57">
        <v>0</v>
      </c>
      <c r="F327" s="57">
        <v>33786.822420000004</v>
      </c>
    </row>
    <row r="328" spans="1:6">
      <c r="A328" s="156" t="s">
        <v>433</v>
      </c>
      <c r="B328" s="95">
        <v>0</v>
      </c>
      <c r="C328" s="95">
        <v>0</v>
      </c>
      <c r="D328" s="95">
        <v>0</v>
      </c>
      <c r="E328" s="95">
        <v>0</v>
      </c>
      <c r="F328" s="95">
        <v>0</v>
      </c>
    </row>
    <row r="329" spans="1:6">
      <c r="A329" s="69" t="s">
        <v>964</v>
      </c>
      <c r="B329" s="57">
        <v>83240.294330000004</v>
      </c>
      <c r="C329" s="57">
        <v>-49453.471909999993</v>
      </c>
      <c r="D329" s="57">
        <v>0</v>
      </c>
      <c r="E329" s="57">
        <v>0</v>
      </c>
      <c r="F329" s="57">
        <v>33786.822420000004</v>
      </c>
    </row>
    <row r="330" spans="1:6">
      <c r="A330" s="156" t="s">
        <v>434</v>
      </c>
      <c r="B330" s="95">
        <v>-15518.698890000001</v>
      </c>
      <c r="C330" s="95">
        <v>0</v>
      </c>
      <c r="D330" s="95">
        <v>0</v>
      </c>
      <c r="E330" s="95">
        <v>0</v>
      </c>
      <c r="F330" s="95">
        <v>-15518.698890000001</v>
      </c>
    </row>
    <row r="331" spans="1:6">
      <c r="A331" s="69" t="s">
        <v>963</v>
      </c>
      <c r="B331" s="57">
        <v>67721.595440000005</v>
      </c>
      <c r="C331" s="57">
        <v>-49453.471909999993</v>
      </c>
      <c r="D331" s="57">
        <v>0</v>
      </c>
      <c r="E331" s="57">
        <v>0</v>
      </c>
      <c r="F331" s="57">
        <v>18268.123530000001</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32"/>
  <sheetViews>
    <sheetView zoomScaleNormal="100" workbookViewId="0">
      <selection sqref="A1:K1"/>
    </sheetView>
  </sheetViews>
  <sheetFormatPr defaultRowHeight="15"/>
  <cols>
    <col min="1" max="1" width="104.42578125" style="5" customWidth="1"/>
    <col min="2" max="4" width="9.7109375" style="5" bestFit="1" customWidth="1"/>
    <col min="5" max="7" width="8.140625" style="5" bestFit="1" customWidth="1"/>
    <col min="8" max="8" width="7.140625" style="5" bestFit="1" customWidth="1"/>
    <col min="9" max="9" width="9.7109375" style="5" bestFit="1" customWidth="1"/>
    <col min="10" max="10" width="8.140625" style="5" bestFit="1" customWidth="1"/>
    <col min="11" max="11" width="10.7109375" style="5" bestFit="1" customWidth="1"/>
    <col min="12" max="16384" width="9.140625" style="5"/>
  </cols>
  <sheetData>
    <row r="1" spans="1:11" ht="30" customHeight="1">
      <c r="A1" s="718" t="s">
        <v>443</v>
      </c>
      <c r="B1" s="718"/>
      <c r="C1" s="718"/>
      <c r="D1" s="718"/>
      <c r="E1" s="718"/>
      <c r="F1" s="718"/>
      <c r="G1" s="718"/>
      <c r="H1" s="718"/>
      <c r="I1" s="718"/>
      <c r="J1" s="718"/>
      <c r="K1" s="718"/>
    </row>
    <row r="2" spans="1:11" ht="18">
      <c r="A2" s="719" t="s">
        <v>516</v>
      </c>
      <c r="B2" s="719"/>
      <c r="C2" s="719"/>
      <c r="D2" s="719"/>
      <c r="E2" s="719"/>
      <c r="F2" s="719"/>
      <c r="G2" s="719"/>
      <c r="H2" s="719"/>
      <c r="I2" s="719"/>
      <c r="J2" s="719"/>
      <c r="K2" s="719"/>
    </row>
    <row r="3" spans="1:11" ht="18">
      <c r="A3" s="719" t="s">
        <v>1512</v>
      </c>
      <c r="B3" s="719"/>
      <c r="C3" s="719"/>
      <c r="D3" s="719"/>
      <c r="E3" s="719"/>
      <c r="F3" s="719"/>
      <c r="G3" s="719"/>
      <c r="H3" s="719"/>
      <c r="I3" s="719"/>
      <c r="J3" s="719"/>
      <c r="K3" s="719"/>
    </row>
    <row r="4" spans="1:11" ht="30" customHeight="1">
      <c r="A4" s="723" t="s">
        <v>508</v>
      </c>
      <c r="B4" s="723"/>
      <c r="C4" s="723"/>
      <c r="D4" s="723"/>
      <c r="E4" s="723"/>
      <c r="F4" s="723"/>
      <c r="G4" s="723"/>
      <c r="H4" s="723"/>
      <c r="I4" s="723"/>
      <c r="J4" s="723"/>
      <c r="K4" s="723"/>
    </row>
    <row r="5" spans="1:11" ht="3.75" customHeight="1">
      <c r="A5" s="11"/>
      <c r="B5" s="11"/>
      <c r="C5" s="11"/>
      <c r="D5" s="11"/>
      <c r="E5" s="11"/>
      <c r="F5" s="11"/>
      <c r="G5" s="11"/>
      <c r="H5" s="11"/>
      <c r="I5" s="11"/>
      <c r="J5" s="11"/>
      <c r="K5" s="11"/>
    </row>
    <row r="6" spans="1:11" ht="30" customHeight="1" thickBot="1">
      <c r="A6" s="236"/>
      <c r="B6" s="236" t="s">
        <v>97</v>
      </c>
      <c r="C6" s="236" t="s">
        <v>99</v>
      </c>
      <c r="D6" s="236" t="s">
        <v>100</v>
      </c>
      <c r="E6" s="236" t="s">
        <v>102</v>
      </c>
      <c r="F6" s="236" t="s">
        <v>104</v>
      </c>
      <c r="G6" s="236" t="s">
        <v>106</v>
      </c>
      <c r="H6" s="236" t="s">
        <v>108</v>
      </c>
      <c r="I6" s="236" t="s">
        <v>110</v>
      </c>
      <c r="J6" s="236" t="s">
        <v>507</v>
      </c>
      <c r="K6" s="237" t="s">
        <v>515</v>
      </c>
    </row>
    <row r="7" spans="1:11">
      <c r="A7" s="426" t="s">
        <v>157</v>
      </c>
      <c r="B7" s="384">
        <v>1238673.6848299999</v>
      </c>
      <c r="C7" s="384">
        <v>3567692.34131</v>
      </c>
      <c r="D7" s="384">
        <v>2277352.6451300001</v>
      </c>
      <c r="E7" s="384">
        <v>72027.014469999995</v>
      </c>
      <c r="F7" s="384">
        <v>515805.82449000003</v>
      </c>
      <c r="G7" s="384">
        <v>701572.12608000007</v>
      </c>
      <c r="H7" s="384">
        <v>39080.814890000001</v>
      </c>
      <c r="I7" s="384">
        <v>1435647.3809500001</v>
      </c>
      <c r="J7" s="384">
        <v>567466.52866999991</v>
      </c>
      <c r="K7" s="384">
        <v>10415318.360819999</v>
      </c>
    </row>
    <row r="8" spans="1:11">
      <c r="A8" s="177" t="s">
        <v>158</v>
      </c>
      <c r="B8" s="57">
        <v>36211.934679999998</v>
      </c>
      <c r="C8" s="57">
        <v>151444.24602000002</v>
      </c>
      <c r="D8" s="57">
        <v>156742.66677000001</v>
      </c>
      <c r="E8" s="57">
        <v>1678.7298500000002</v>
      </c>
      <c r="F8" s="57">
        <v>60401.543490000004</v>
      </c>
      <c r="G8" s="57">
        <v>37014.592400000001</v>
      </c>
      <c r="H8" s="57">
        <v>1447.70434</v>
      </c>
      <c r="I8" s="57">
        <v>214074.03533000001</v>
      </c>
      <c r="J8" s="57">
        <v>6881.5842999999995</v>
      </c>
      <c r="K8" s="57">
        <v>665897.03717999998</v>
      </c>
    </row>
    <row r="9" spans="1:11">
      <c r="A9" s="64" t="s">
        <v>159</v>
      </c>
      <c r="B9" s="95">
        <v>7297.5800599999993</v>
      </c>
      <c r="C9" s="95">
        <v>45576.977299999999</v>
      </c>
      <c r="D9" s="95">
        <v>39953.718359999999</v>
      </c>
      <c r="E9" s="95">
        <v>465.06170000000003</v>
      </c>
      <c r="F9" s="95">
        <v>9660.7242999999999</v>
      </c>
      <c r="G9" s="95">
        <v>3511.15481</v>
      </c>
      <c r="H9" s="95">
        <v>522.45011999999997</v>
      </c>
      <c r="I9" s="95">
        <v>10636.702289999999</v>
      </c>
      <c r="J9" s="95">
        <v>3302.8688099999999</v>
      </c>
      <c r="K9" s="95">
        <v>120927.23775</v>
      </c>
    </row>
    <row r="10" spans="1:11">
      <c r="A10" s="64" t="s">
        <v>160</v>
      </c>
      <c r="B10" s="95">
        <v>17693.73026</v>
      </c>
      <c r="C10" s="95">
        <v>25340.066800000001</v>
      </c>
      <c r="D10" s="95">
        <v>5465.9311799999996</v>
      </c>
      <c r="E10" s="95">
        <v>79.576710000000006</v>
      </c>
      <c r="F10" s="95">
        <v>3696.7861200000002</v>
      </c>
      <c r="G10" s="95">
        <v>5261.4779699999999</v>
      </c>
      <c r="H10" s="95">
        <v>491.42498000000001</v>
      </c>
      <c r="I10" s="95">
        <v>19132.764940000001</v>
      </c>
      <c r="J10" s="95">
        <v>59.867339999999999</v>
      </c>
      <c r="K10" s="95">
        <v>77221.626300000004</v>
      </c>
    </row>
    <row r="11" spans="1:11">
      <c r="A11" s="64" t="s">
        <v>161</v>
      </c>
      <c r="B11" s="95">
        <v>11190.66684</v>
      </c>
      <c r="C11" s="95">
        <v>80527.201920000007</v>
      </c>
      <c r="D11" s="95">
        <v>109715.46137</v>
      </c>
      <c r="E11" s="95">
        <v>1134.0914399999999</v>
      </c>
      <c r="F11" s="95">
        <v>47044.033069999998</v>
      </c>
      <c r="G11" s="95">
        <v>28241.959620000001</v>
      </c>
      <c r="H11" s="95">
        <v>433.82923999999997</v>
      </c>
      <c r="I11" s="95">
        <v>184304.5681</v>
      </c>
      <c r="J11" s="95">
        <v>3518.8481499999998</v>
      </c>
      <c r="K11" s="95">
        <v>466110.65974999999</v>
      </c>
    </row>
    <row r="12" spans="1:11">
      <c r="A12" s="64" t="s">
        <v>162</v>
      </c>
      <c r="B12" s="95">
        <v>0</v>
      </c>
      <c r="C12" s="95">
        <v>0</v>
      </c>
      <c r="D12" s="95">
        <v>0</v>
      </c>
      <c r="E12" s="95">
        <v>0</v>
      </c>
      <c r="F12" s="95">
        <v>0</v>
      </c>
      <c r="G12" s="95">
        <v>0</v>
      </c>
      <c r="H12" s="95">
        <v>0</v>
      </c>
      <c r="I12" s="95">
        <v>0</v>
      </c>
      <c r="J12" s="95">
        <v>0</v>
      </c>
      <c r="K12" s="95">
        <v>0</v>
      </c>
    </row>
    <row r="13" spans="1:11">
      <c r="A13" s="64" t="s">
        <v>163</v>
      </c>
      <c r="B13" s="95">
        <v>0</v>
      </c>
      <c r="C13" s="95">
        <v>0</v>
      </c>
      <c r="D13" s="95">
        <v>0</v>
      </c>
      <c r="E13" s="95">
        <v>0</v>
      </c>
      <c r="F13" s="95">
        <v>0</v>
      </c>
      <c r="G13" s="95">
        <v>0</v>
      </c>
      <c r="H13" s="95">
        <v>0</v>
      </c>
      <c r="I13" s="95">
        <v>0</v>
      </c>
      <c r="J13" s="95">
        <v>0</v>
      </c>
      <c r="K13" s="95">
        <v>0</v>
      </c>
    </row>
    <row r="14" spans="1:11">
      <c r="A14" s="64" t="s">
        <v>1378</v>
      </c>
      <c r="B14" s="95">
        <v>0</v>
      </c>
      <c r="C14" s="95">
        <v>0</v>
      </c>
      <c r="D14" s="95">
        <v>1607.5558600000002</v>
      </c>
      <c r="E14" s="95">
        <v>0</v>
      </c>
      <c r="F14" s="95">
        <v>0</v>
      </c>
      <c r="G14" s="95">
        <v>0</v>
      </c>
      <c r="H14" s="95">
        <v>0</v>
      </c>
      <c r="I14" s="95">
        <v>0</v>
      </c>
      <c r="J14" s="95">
        <v>0</v>
      </c>
      <c r="K14" s="95">
        <v>1607.5558600000002</v>
      </c>
    </row>
    <row r="15" spans="1:11">
      <c r="A15" s="64" t="s">
        <v>165</v>
      </c>
      <c r="B15" s="95">
        <v>29.957519999999999</v>
      </c>
      <c r="C15" s="95">
        <v>0</v>
      </c>
      <c r="D15" s="95">
        <v>0</v>
      </c>
      <c r="E15" s="95">
        <v>0</v>
      </c>
      <c r="F15" s="95">
        <v>0</v>
      </c>
      <c r="G15" s="95">
        <v>0</v>
      </c>
      <c r="H15" s="95">
        <v>0</v>
      </c>
      <c r="I15" s="95">
        <v>0</v>
      </c>
      <c r="J15" s="95">
        <v>0</v>
      </c>
      <c r="K15" s="95">
        <v>29.957519999999999</v>
      </c>
    </row>
    <row r="16" spans="1:11">
      <c r="A16" s="64" t="s">
        <v>166</v>
      </c>
      <c r="B16" s="95">
        <v>0</v>
      </c>
      <c r="C16" s="95">
        <v>0</v>
      </c>
      <c r="D16" s="95">
        <v>0</v>
      </c>
      <c r="E16" s="95">
        <v>0</v>
      </c>
      <c r="F16" s="95">
        <v>0</v>
      </c>
      <c r="G16" s="95">
        <v>0</v>
      </c>
      <c r="H16" s="95">
        <v>0</v>
      </c>
      <c r="I16" s="95">
        <v>0</v>
      </c>
      <c r="J16" s="95">
        <v>0</v>
      </c>
      <c r="K16" s="95">
        <v>0</v>
      </c>
    </row>
    <row r="17" spans="1:11">
      <c r="A17" s="177" t="s">
        <v>167</v>
      </c>
      <c r="B17" s="57">
        <v>39476.020039999996</v>
      </c>
      <c r="C17" s="57">
        <v>79598.707920000001</v>
      </c>
      <c r="D17" s="57">
        <v>64497.8894</v>
      </c>
      <c r="E17" s="57">
        <v>889.94481999999994</v>
      </c>
      <c r="F17" s="57">
        <v>4548.5337300000001</v>
      </c>
      <c r="G17" s="57">
        <v>24096.160600000003</v>
      </c>
      <c r="H17" s="57">
        <v>1132.6075700000001</v>
      </c>
      <c r="I17" s="57">
        <v>53464.690799999997</v>
      </c>
      <c r="J17" s="57">
        <v>71.03219</v>
      </c>
      <c r="K17" s="57">
        <v>267775.58707000001</v>
      </c>
    </row>
    <row r="18" spans="1:11">
      <c r="A18" s="64" t="s">
        <v>168</v>
      </c>
      <c r="B18" s="95">
        <v>0</v>
      </c>
      <c r="C18" s="95">
        <v>0</v>
      </c>
      <c r="D18" s="95">
        <v>0</v>
      </c>
      <c r="E18" s="95">
        <v>0</v>
      </c>
      <c r="F18" s="95">
        <v>0</v>
      </c>
      <c r="G18" s="95">
        <v>0</v>
      </c>
      <c r="H18" s="95">
        <v>0</v>
      </c>
      <c r="I18" s="95">
        <v>0</v>
      </c>
      <c r="J18" s="95">
        <v>0</v>
      </c>
      <c r="K18" s="95">
        <v>0</v>
      </c>
    </row>
    <row r="19" spans="1:11">
      <c r="A19" s="64" t="s">
        <v>169</v>
      </c>
      <c r="B19" s="95">
        <v>27022.628219999999</v>
      </c>
      <c r="C19" s="95">
        <v>32368.794239999999</v>
      </c>
      <c r="D19" s="95">
        <v>35340.412790000002</v>
      </c>
      <c r="E19" s="95">
        <v>835.10328000000004</v>
      </c>
      <c r="F19" s="95">
        <v>0</v>
      </c>
      <c r="G19" s="95">
        <v>22916.138660000001</v>
      </c>
      <c r="H19" s="95">
        <v>1007.28099</v>
      </c>
      <c r="I19" s="95">
        <v>3398.8214600000001</v>
      </c>
      <c r="J19" s="95">
        <v>71.03219</v>
      </c>
      <c r="K19" s="95">
        <v>122960.21183</v>
      </c>
    </row>
    <row r="20" spans="1:11">
      <c r="A20" s="64" t="s">
        <v>170</v>
      </c>
      <c r="B20" s="95">
        <v>0</v>
      </c>
      <c r="C20" s="95">
        <v>0</v>
      </c>
      <c r="D20" s="95">
        <v>0</v>
      </c>
      <c r="E20" s="95">
        <v>0</v>
      </c>
      <c r="F20" s="95">
        <v>0</v>
      </c>
      <c r="G20" s="95">
        <v>0</v>
      </c>
      <c r="H20" s="95">
        <v>0</v>
      </c>
      <c r="I20" s="95">
        <v>0</v>
      </c>
      <c r="J20" s="95">
        <v>0</v>
      </c>
      <c r="K20" s="95">
        <v>0</v>
      </c>
    </row>
    <row r="21" spans="1:11">
      <c r="A21" s="64" t="s">
        <v>171</v>
      </c>
      <c r="B21" s="95">
        <v>0</v>
      </c>
      <c r="C21" s="95">
        <v>0</v>
      </c>
      <c r="D21" s="95">
        <v>0</v>
      </c>
      <c r="E21" s="95">
        <v>0</v>
      </c>
      <c r="F21" s="95">
        <v>0</v>
      </c>
      <c r="G21" s="95">
        <v>0</v>
      </c>
      <c r="H21" s="95">
        <v>0</v>
      </c>
      <c r="I21" s="95">
        <v>0</v>
      </c>
      <c r="J21" s="95">
        <v>0</v>
      </c>
      <c r="K21" s="95">
        <v>0</v>
      </c>
    </row>
    <row r="22" spans="1:11">
      <c r="A22" s="64" t="s">
        <v>216</v>
      </c>
      <c r="B22" s="95">
        <v>1802.1354699999999</v>
      </c>
      <c r="C22" s="95">
        <v>30645.586429999999</v>
      </c>
      <c r="D22" s="95">
        <v>27856.948239999998</v>
      </c>
      <c r="E22" s="95">
        <v>32.634650000000001</v>
      </c>
      <c r="F22" s="95">
        <v>3188.4899</v>
      </c>
      <c r="G22" s="95">
        <v>33.37424</v>
      </c>
      <c r="H22" s="95">
        <v>12.896979999999999</v>
      </c>
      <c r="I22" s="95">
        <v>93.550749999999994</v>
      </c>
      <c r="J22" s="95">
        <v>0</v>
      </c>
      <c r="K22" s="95">
        <v>63665.61666</v>
      </c>
    </row>
    <row r="23" spans="1:11">
      <c r="A23" s="64" t="s">
        <v>173</v>
      </c>
      <c r="B23" s="95">
        <v>10532.063840000001</v>
      </c>
      <c r="C23" s="95">
        <v>16574.193920000002</v>
      </c>
      <c r="D23" s="95">
        <v>1300.5283700000002</v>
      </c>
      <c r="E23" s="95">
        <v>22.206889999999998</v>
      </c>
      <c r="F23" s="95">
        <v>1360.0438300000001</v>
      </c>
      <c r="G23" s="95">
        <v>1146.6477</v>
      </c>
      <c r="H23" s="95">
        <v>112.42960000000001</v>
      </c>
      <c r="I23" s="95">
        <v>49949.517630000002</v>
      </c>
      <c r="J23" s="95">
        <v>0</v>
      </c>
      <c r="K23" s="95">
        <v>80997.631779999996</v>
      </c>
    </row>
    <row r="24" spans="1:11">
      <c r="A24" s="64" t="s">
        <v>174</v>
      </c>
      <c r="B24" s="95">
        <v>119.19251</v>
      </c>
      <c r="C24" s="95">
        <v>10.133329999999999</v>
      </c>
      <c r="D24" s="95">
        <v>0</v>
      </c>
      <c r="E24" s="95">
        <v>0</v>
      </c>
      <c r="F24" s="95">
        <v>0</v>
      </c>
      <c r="G24" s="95">
        <v>0</v>
      </c>
      <c r="H24" s="95">
        <v>0</v>
      </c>
      <c r="I24" s="95">
        <v>22.80096</v>
      </c>
      <c r="J24" s="95">
        <v>0</v>
      </c>
      <c r="K24" s="95">
        <v>152.12679999999997</v>
      </c>
    </row>
    <row r="25" spans="1:11">
      <c r="A25" s="64" t="s">
        <v>175</v>
      </c>
      <c r="B25" s="95">
        <v>0</v>
      </c>
      <c r="C25" s="95">
        <v>0</v>
      </c>
      <c r="D25" s="95">
        <v>0</v>
      </c>
      <c r="E25" s="95">
        <v>0</v>
      </c>
      <c r="F25" s="95">
        <v>0</v>
      </c>
      <c r="G25" s="95">
        <v>0</v>
      </c>
      <c r="H25" s="95">
        <v>0</v>
      </c>
      <c r="I25" s="95">
        <v>0</v>
      </c>
      <c r="J25" s="95">
        <v>0</v>
      </c>
      <c r="K25" s="95">
        <v>0</v>
      </c>
    </row>
    <row r="26" spans="1:11">
      <c r="A26" s="177" t="s">
        <v>176</v>
      </c>
      <c r="B26" s="57">
        <v>953566.5104400001</v>
      </c>
      <c r="C26" s="57">
        <v>2822456.5230399999</v>
      </c>
      <c r="D26" s="57">
        <v>1777766.75862</v>
      </c>
      <c r="E26" s="57">
        <v>63784.664360000002</v>
      </c>
      <c r="F26" s="57">
        <v>439963.52609</v>
      </c>
      <c r="G26" s="57">
        <v>478755.66492000001</v>
      </c>
      <c r="H26" s="57">
        <v>29384.218760000003</v>
      </c>
      <c r="I26" s="57">
        <v>1053887.4124400001</v>
      </c>
      <c r="J26" s="57">
        <v>429121.75344</v>
      </c>
      <c r="K26" s="57">
        <v>8048687.03211</v>
      </c>
    </row>
    <row r="27" spans="1:11">
      <c r="A27" s="63" t="s">
        <v>177</v>
      </c>
      <c r="B27" s="95">
        <v>818936.15813</v>
      </c>
      <c r="C27" s="95">
        <v>2774030.8776999996</v>
      </c>
      <c r="D27" s="95">
        <v>1720206.8348299998</v>
      </c>
      <c r="E27" s="95">
        <v>57598.949139999997</v>
      </c>
      <c r="F27" s="95">
        <v>429936.93286</v>
      </c>
      <c r="G27" s="95">
        <v>448852.45442999998</v>
      </c>
      <c r="H27" s="95">
        <v>28818.15913</v>
      </c>
      <c r="I27" s="95">
        <v>1053733.65402</v>
      </c>
      <c r="J27" s="95">
        <v>391584.85712</v>
      </c>
      <c r="K27" s="95">
        <v>7723698.8773599993</v>
      </c>
    </row>
    <row r="28" spans="1:11">
      <c r="A28" s="64" t="s">
        <v>178</v>
      </c>
      <c r="B28" s="95">
        <v>716268.53359000001</v>
      </c>
      <c r="C28" s="95">
        <v>2515726.6699899998</v>
      </c>
      <c r="D28" s="95">
        <v>1551786.9720899998</v>
      </c>
      <c r="E28" s="95">
        <v>41156.863219999999</v>
      </c>
      <c r="F28" s="95">
        <v>405490.30200000003</v>
      </c>
      <c r="G28" s="95">
        <v>378172.64038999996</v>
      </c>
      <c r="H28" s="95">
        <v>26734.91431</v>
      </c>
      <c r="I28" s="95">
        <v>985057.99305999989</v>
      </c>
      <c r="J28" s="95">
        <v>346470.00808999996</v>
      </c>
      <c r="K28" s="95">
        <v>6966864.8967399998</v>
      </c>
    </row>
    <row r="29" spans="1:11">
      <c r="A29" s="64" t="s">
        <v>179</v>
      </c>
      <c r="B29" s="95">
        <v>89359.279720000006</v>
      </c>
      <c r="C29" s="95">
        <v>190399.37131000002</v>
      </c>
      <c r="D29" s="95">
        <v>136496.49069999999</v>
      </c>
      <c r="E29" s="95">
        <v>14625.914409999999</v>
      </c>
      <c r="F29" s="95">
        <v>13692.463089999999</v>
      </c>
      <c r="G29" s="95">
        <v>58319.805240000002</v>
      </c>
      <c r="H29" s="95">
        <v>1222.4440900000002</v>
      </c>
      <c r="I29" s="95">
        <v>42633.337140000003</v>
      </c>
      <c r="J29" s="95">
        <v>39197.539579999997</v>
      </c>
      <c r="K29" s="95">
        <v>585946.64527999994</v>
      </c>
    </row>
    <row r="30" spans="1:11">
      <c r="A30" s="64" t="s">
        <v>180</v>
      </c>
      <c r="B30" s="95">
        <v>13308.34482</v>
      </c>
      <c r="C30" s="95">
        <v>67904.8364</v>
      </c>
      <c r="D30" s="95">
        <v>31923.372039999998</v>
      </c>
      <c r="E30" s="95">
        <v>1816.1715099999999</v>
      </c>
      <c r="F30" s="95">
        <v>10754.16777</v>
      </c>
      <c r="G30" s="95">
        <v>12360.008800000001</v>
      </c>
      <c r="H30" s="95">
        <v>860.80072999999993</v>
      </c>
      <c r="I30" s="95">
        <v>26042.323820000001</v>
      </c>
      <c r="J30" s="95">
        <v>5917.3094499999997</v>
      </c>
      <c r="K30" s="95">
        <v>170887.33533999999</v>
      </c>
    </row>
    <row r="31" spans="1:11">
      <c r="A31" s="63" t="s">
        <v>181</v>
      </c>
      <c r="B31" s="95">
        <v>7162.9897300000002</v>
      </c>
      <c r="C31" s="95">
        <v>20502.89762</v>
      </c>
      <c r="D31" s="95">
        <v>26034.391359999998</v>
      </c>
      <c r="E31" s="95">
        <v>214.91701</v>
      </c>
      <c r="F31" s="95">
        <v>4591.4389299999993</v>
      </c>
      <c r="G31" s="95">
        <v>7868.2879299999995</v>
      </c>
      <c r="H31" s="95">
        <v>662.46492000000001</v>
      </c>
      <c r="I31" s="95">
        <v>19625.418320000001</v>
      </c>
      <c r="J31" s="95">
        <v>6883.5752000000002</v>
      </c>
      <c r="K31" s="95">
        <v>93546.381020000001</v>
      </c>
    </row>
    <row r="32" spans="1:11">
      <c r="A32" s="64" t="s">
        <v>182</v>
      </c>
      <c r="B32" s="95">
        <v>5321.4228700000003</v>
      </c>
      <c r="C32" s="95">
        <v>15440.938300000002</v>
      </c>
      <c r="D32" s="95">
        <v>16339.324960000002</v>
      </c>
      <c r="E32" s="95">
        <v>144.18185</v>
      </c>
      <c r="F32" s="95">
        <v>3349.7000499999999</v>
      </c>
      <c r="G32" s="95">
        <v>5748.8142099999995</v>
      </c>
      <c r="H32" s="95">
        <v>527.78271999999993</v>
      </c>
      <c r="I32" s="95">
        <v>18592.366910000001</v>
      </c>
      <c r="J32" s="95">
        <v>5347.5090399999999</v>
      </c>
      <c r="K32" s="95">
        <v>70812.040909999996</v>
      </c>
    </row>
    <row r="33" spans="1:11">
      <c r="A33" s="64" t="s">
        <v>183</v>
      </c>
      <c r="B33" s="95">
        <v>1512.2646399999999</v>
      </c>
      <c r="C33" s="95">
        <v>3349.4117900000001</v>
      </c>
      <c r="D33" s="95">
        <v>6296.0236199999999</v>
      </c>
      <c r="E33" s="95">
        <v>5.7029499999999995</v>
      </c>
      <c r="F33" s="95">
        <v>685.3538299999999</v>
      </c>
      <c r="G33" s="95">
        <v>1704.3927200000001</v>
      </c>
      <c r="H33" s="95">
        <v>100.16496000000001</v>
      </c>
      <c r="I33" s="95">
        <v>532.41200000000003</v>
      </c>
      <c r="J33" s="95">
        <v>1486.7509</v>
      </c>
      <c r="K33" s="95">
        <v>15672.47741</v>
      </c>
    </row>
    <row r="34" spans="1:11">
      <c r="A34" s="65" t="s">
        <v>184</v>
      </c>
      <c r="B34" s="95">
        <v>329.30221999999998</v>
      </c>
      <c r="C34" s="95">
        <v>1712.5475300000001</v>
      </c>
      <c r="D34" s="95">
        <v>3399.0427799999998</v>
      </c>
      <c r="E34" s="95">
        <v>65.032209999999992</v>
      </c>
      <c r="F34" s="95">
        <v>556.38505000000009</v>
      </c>
      <c r="G34" s="95">
        <v>415.08100000000002</v>
      </c>
      <c r="H34" s="95">
        <v>34.517240000000001</v>
      </c>
      <c r="I34" s="95">
        <v>500.63941</v>
      </c>
      <c r="J34" s="95">
        <v>49.315260000000002</v>
      </c>
      <c r="K34" s="95">
        <v>7061.8627000000006</v>
      </c>
    </row>
    <row r="35" spans="1:11">
      <c r="A35" s="63" t="s">
        <v>185</v>
      </c>
      <c r="B35" s="95">
        <v>16515.71012</v>
      </c>
      <c r="C35" s="95">
        <v>22851.699909999999</v>
      </c>
      <c r="D35" s="95">
        <v>11123.642310000001</v>
      </c>
      <c r="E35" s="95">
        <v>1011.98729</v>
      </c>
      <c r="F35" s="95">
        <v>6990.3564400000005</v>
      </c>
      <c r="G35" s="95">
        <v>3511.5321600000002</v>
      </c>
      <c r="H35" s="95">
        <v>0</v>
      </c>
      <c r="I35" s="95">
        <v>25604.065839999999</v>
      </c>
      <c r="J35" s="95">
        <v>3532.8139200000001</v>
      </c>
      <c r="K35" s="95">
        <v>91141.807990000001</v>
      </c>
    </row>
    <row r="36" spans="1:11">
      <c r="A36" s="64" t="s">
        <v>186</v>
      </c>
      <c r="B36" s="95">
        <v>11079.453660000001</v>
      </c>
      <c r="C36" s="95">
        <v>13068.74489</v>
      </c>
      <c r="D36" s="95">
        <v>5479.4673499999999</v>
      </c>
      <c r="E36" s="95">
        <v>301.58859999999999</v>
      </c>
      <c r="F36" s="95">
        <v>5422.70939</v>
      </c>
      <c r="G36" s="95">
        <v>2412.7991200000001</v>
      </c>
      <c r="H36" s="95">
        <v>0</v>
      </c>
      <c r="I36" s="95">
        <v>24198.98918</v>
      </c>
      <c r="J36" s="95">
        <v>2727.8856900000001</v>
      </c>
      <c r="K36" s="95">
        <v>64691.637880000002</v>
      </c>
    </row>
    <row r="37" spans="1:11">
      <c r="A37" s="64" t="s">
        <v>187</v>
      </c>
      <c r="B37" s="95">
        <v>5284.7018899999994</v>
      </c>
      <c r="C37" s="95">
        <v>7635.2802699999993</v>
      </c>
      <c r="D37" s="95">
        <v>5033.4734800000006</v>
      </c>
      <c r="E37" s="95">
        <v>574.69183999999996</v>
      </c>
      <c r="F37" s="95">
        <v>1155.1016499999998</v>
      </c>
      <c r="G37" s="95">
        <v>950.10424999999998</v>
      </c>
      <c r="H37" s="95">
        <v>0</v>
      </c>
      <c r="I37" s="95">
        <v>530.51121000000001</v>
      </c>
      <c r="J37" s="95">
        <v>804.92822999999999</v>
      </c>
      <c r="K37" s="95">
        <v>21968.792819999999</v>
      </c>
    </row>
    <row r="38" spans="1:11">
      <c r="A38" s="64" t="s">
        <v>188</v>
      </c>
      <c r="B38" s="95">
        <v>151.55457000000001</v>
      </c>
      <c r="C38" s="95">
        <v>2147.6747500000001</v>
      </c>
      <c r="D38" s="95">
        <v>610.70147999999995</v>
      </c>
      <c r="E38" s="95">
        <v>135.70685</v>
      </c>
      <c r="F38" s="95">
        <v>412.54540000000003</v>
      </c>
      <c r="G38" s="95">
        <v>148.62879000000001</v>
      </c>
      <c r="H38" s="95">
        <v>0</v>
      </c>
      <c r="I38" s="95">
        <v>874.56544999999994</v>
      </c>
      <c r="J38" s="95">
        <v>0</v>
      </c>
      <c r="K38" s="95">
        <v>4481.3772900000004</v>
      </c>
    </row>
    <row r="39" spans="1:11">
      <c r="A39" s="63" t="s">
        <v>189</v>
      </c>
      <c r="B39" s="95">
        <v>136951.08088999998</v>
      </c>
      <c r="C39" s="95">
        <v>126936.98929000001</v>
      </c>
      <c r="D39" s="95">
        <v>101041.24020999999</v>
      </c>
      <c r="E39" s="95">
        <v>6585.2280999999994</v>
      </c>
      <c r="F39" s="95">
        <v>15968.530550000001</v>
      </c>
      <c r="G39" s="95">
        <v>33832.522240000006</v>
      </c>
      <c r="H39" s="95">
        <v>2310.0878199999997</v>
      </c>
      <c r="I39" s="95">
        <v>40179.469669999999</v>
      </c>
      <c r="J39" s="95">
        <v>36684.846810000003</v>
      </c>
      <c r="K39" s="95">
        <v>500489.99557999999</v>
      </c>
    </row>
    <row r="40" spans="1:11">
      <c r="A40" s="65" t="s">
        <v>190</v>
      </c>
      <c r="B40" s="95">
        <v>56483.027139999998</v>
      </c>
      <c r="C40" s="95">
        <v>55401.972409999995</v>
      </c>
      <c r="D40" s="95">
        <v>17252.542079999999</v>
      </c>
      <c r="E40" s="95">
        <v>1355.03502</v>
      </c>
      <c r="F40" s="95">
        <v>6156.3116300000002</v>
      </c>
      <c r="G40" s="95">
        <v>6338.3759900000005</v>
      </c>
      <c r="H40" s="95">
        <v>1217.4970800000001</v>
      </c>
      <c r="I40" s="95">
        <v>17585.936249999999</v>
      </c>
      <c r="J40" s="95">
        <v>13810.05682</v>
      </c>
      <c r="K40" s="95">
        <v>175600.75441999998</v>
      </c>
    </row>
    <row r="41" spans="1:11">
      <c r="A41" s="64" t="s">
        <v>191</v>
      </c>
      <c r="B41" s="95">
        <v>21403.62801</v>
      </c>
      <c r="C41" s="95">
        <v>1852.6836499999999</v>
      </c>
      <c r="D41" s="95">
        <v>17107.764829999996</v>
      </c>
      <c r="E41" s="95">
        <v>3213.5505800000001</v>
      </c>
      <c r="F41" s="95">
        <v>2836.4472799999999</v>
      </c>
      <c r="G41" s="95">
        <v>2816.77315</v>
      </c>
      <c r="H41" s="95">
        <v>180.02125000000001</v>
      </c>
      <c r="I41" s="95">
        <v>9601.2608499999988</v>
      </c>
      <c r="J41" s="95">
        <v>3401.74856</v>
      </c>
      <c r="K41" s="95">
        <v>62413.878159999993</v>
      </c>
    </row>
    <row r="42" spans="1:11">
      <c r="A42" s="64" t="s">
        <v>192</v>
      </c>
      <c r="B42" s="95">
        <v>113.90689</v>
      </c>
      <c r="C42" s="95">
        <v>226.87491</v>
      </c>
      <c r="D42" s="95">
        <v>78.381889999999999</v>
      </c>
      <c r="E42" s="95">
        <v>6.5571700000000002</v>
      </c>
      <c r="F42" s="95">
        <v>39.739410000000007</v>
      </c>
      <c r="G42" s="95">
        <v>100.32974</v>
      </c>
      <c r="H42" s="95">
        <v>2.1619099999999998</v>
      </c>
      <c r="I42" s="95">
        <v>37.91469</v>
      </c>
      <c r="J42" s="95">
        <v>56.644620000000003</v>
      </c>
      <c r="K42" s="95">
        <v>662.51122999999995</v>
      </c>
    </row>
    <row r="43" spans="1:11">
      <c r="A43" s="64" t="s">
        <v>193</v>
      </c>
      <c r="B43" s="95">
        <v>95.270289999999989</v>
      </c>
      <c r="C43" s="95">
        <v>19.462409999999998</v>
      </c>
      <c r="D43" s="95">
        <v>283.23471000000001</v>
      </c>
      <c r="E43" s="95">
        <v>5.8783199999999995</v>
      </c>
      <c r="F43" s="95">
        <v>9.4351900000000004</v>
      </c>
      <c r="G43" s="95">
        <v>45.284489999999998</v>
      </c>
      <c r="H43" s="95">
        <v>4.33188</v>
      </c>
      <c r="I43" s="95">
        <v>4.4028700000000001</v>
      </c>
      <c r="J43" s="95">
        <v>34.771459999999998</v>
      </c>
      <c r="K43" s="95">
        <v>502.07162</v>
      </c>
    </row>
    <row r="44" spans="1:11">
      <c r="A44" s="64" t="s">
        <v>194</v>
      </c>
      <c r="B44" s="95">
        <v>25.183769999999999</v>
      </c>
      <c r="C44" s="95">
        <v>154.76164</v>
      </c>
      <c r="D44" s="95">
        <v>22.39695</v>
      </c>
      <c r="E44" s="95">
        <v>0</v>
      </c>
      <c r="F44" s="95">
        <v>5.8569999999999997E-2</v>
      </c>
      <c r="G44" s="95">
        <v>2.69434</v>
      </c>
      <c r="H44" s="95">
        <v>0</v>
      </c>
      <c r="I44" s="95">
        <v>25.88907</v>
      </c>
      <c r="J44" s="95">
        <v>0</v>
      </c>
      <c r="K44" s="95">
        <v>230.98434</v>
      </c>
    </row>
    <row r="45" spans="1:11">
      <c r="A45" s="99" t="s">
        <v>195</v>
      </c>
      <c r="B45" s="95">
        <v>0</v>
      </c>
      <c r="C45" s="95">
        <v>12.491239999999999</v>
      </c>
      <c r="D45" s="95">
        <v>81.167570000000012</v>
      </c>
      <c r="E45" s="95">
        <v>0</v>
      </c>
      <c r="F45" s="95">
        <v>1.83E-2</v>
      </c>
      <c r="G45" s="95">
        <v>0</v>
      </c>
      <c r="H45" s="95">
        <v>0</v>
      </c>
      <c r="I45" s="95">
        <v>0</v>
      </c>
      <c r="J45" s="95">
        <v>0</v>
      </c>
      <c r="K45" s="95">
        <v>93.677109999999999</v>
      </c>
    </row>
    <row r="46" spans="1:11">
      <c r="A46" s="65" t="s">
        <v>1176</v>
      </c>
      <c r="B46" s="95">
        <v>45875.434229999999</v>
      </c>
      <c r="C46" s="95">
        <v>30569.42311</v>
      </c>
      <c r="D46" s="95">
        <v>35896.153659999996</v>
      </c>
      <c r="E46" s="95">
        <v>512.73265000000004</v>
      </c>
      <c r="F46" s="95">
        <v>2563.1716299999998</v>
      </c>
      <c r="G46" s="95">
        <v>8587.2258099999999</v>
      </c>
      <c r="H46" s="95">
        <v>438.79064</v>
      </c>
      <c r="I46" s="95">
        <v>3615.0507900000002</v>
      </c>
      <c r="J46" s="95">
        <v>6958.8959599999998</v>
      </c>
      <c r="K46" s="95">
        <v>135016.87847999998</v>
      </c>
    </row>
    <row r="47" spans="1:11">
      <c r="A47" s="64" t="s">
        <v>1177</v>
      </c>
      <c r="B47" s="95">
        <v>12310.77774</v>
      </c>
      <c r="C47" s="95">
        <v>38104.32847</v>
      </c>
      <c r="D47" s="95">
        <v>29605.5697</v>
      </c>
      <c r="E47" s="95">
        <v>1488.4513700000002</v>
      </c>
      <c r="F47" s="95">
        <v>4310.2080599999999</v>
      </c>
      <c r="G47" s="95">
        <v>15796.217560000001</v>
      </c>
      <c r="H47" s="95">
        <v>454.79196999999999</v>
      </c>
      <c r="I47" s="95">
        <v>9249.1179400000001</v>
      </c>
      <c r="J47" s="95">
        <v>12370.95549</v>
      </c>
      <c r="K47" s="95">
        <v>123690.41829999999</v>
      </c>
    </row>
    <row r="48" spans="1:11">
      <c r="A48" s="64" t="s">
        <v>1182</v>
      </c>
      <c r="B48" s="95">
        <v>149.55420999999998</v>
      </c>
      <c r="C48" s="95">
        <v>152.62698999999998</v>
      </c>
      <c r="D48" s="95">
        <v>161.37481</v>
      </c>
      <c r="E48" s="95">
        <v>0</v>
      </c>
      <c r="F48" s="95">
        <v>11.448870000000001</v>
      </c>
      <c r="G48" s="95">
        <v>18.241070000000001</v>
      </c>
      <c r="H48" s="95">
        <v>0</v>
      </c>
      <c r="I48" s="95">
        <v>19.456150000000001</v>
      </c>
      <c r="J48" s="95">
        <v>13.54965</v>
      </c>
      <c r="K48" s="95">
        <v>526.25175000000002</v>
      </c>
    </row>
    <row r="49" spans="1:11">
      <c r="A49" s="64" t="s">
        <v>1183</v>
      </c>
      <c r="B49" s="95">
        <v>86.873999999999995</v>
      </c>
      <c r="C49" s="95">
        <v>249.16249999999999</v>
      </c>
      <c r="D49" s="95">
        <v>438.21628999999996</v>
      </c>
      <c r="E49" s="95">
        <v>3.0229899999999996</v>
      </c>
      <c r="F49" s="95">
        <v>41.691609999999997</v>
      </c>
      <c r="G49" s="95">
        <v>121.48069</v>
      </c>
      <c r="H49" s="95">
        <v>12.49309</v>
      </c>
      <c r="I49" s="95">
        <v>40.44106</v>
      </c>
      <c r="J49" s="95">
        <v>38.224249999999998</v>
      </c>
      <c r="K49" s="95">
        <v>1031.6064799999999</v>
      </c>
    </row>
    <row r="50" spans="1:11">
      <c r="A50" s="64" t="s">
        <v>1201</v>
      </c>
      <c r="B50" s="95">
        <v>407.42460999999997</v>
      </c>
      <c r="C50" s="95">
        <v>13.120010000000001</v>
      </c>
      <c r="D50" s="95">
        <v>17.837869999999999</v>
      </c>
      <c r="E50" s="95">
        <v>0</v>
      </c>
      <c r="F50" s="95">
        <v>0</v>
      </c>
      <c r="G50" s="95">
        <v>0</v>
      </c>
      <c r="H50" s="95">
        <v>0</v>
      </c>
      <c r="I50" s="95">
        <v>0</v>
      </c>
      <c r="J50" s="95">
        <v>0</v>
      </c>
      <c r="K50" s="95">
        <v>438.38249000000002</v>
      </c>
    </row>
    <row r="51" spans="1:11">
      <c r="A51" s="99" t="s">
        <v>1221</v>
      </c>
      <c r="B51" s="95">
        <v>0</v>
      </c>
      <c r="C51" s="95">
        <v>180.08195000000001</v>
      </c>
      <c r="D51" s="95">
        <v>96.599850000000004</v>
      </c>
      <c r="E51" s="95">
        <v>0</v>
      </c>
      <c r="F51" s="95">
        <v>0</v>
      </c>
      <c r="G51" s="95">
        <v>5.8994</v>
      </c>
      <c r="H51" s="95">
        <v>0</v>
      </c>
      <c r="I51" s="95">
        <v>0</v>
      </c>
      <c r="J51" s="95">
        <v>0</v>
      </c>
      <c r="K51" s="95">
        <v>282.58120000000002</v>
      </c>
    </row>
    <row r="52" spans="1:11">
      <c r="A52" s="101" t="s">
        <v>196</v>
      </c>
      <c r="B52" s="95">
        <v>-25999.42843</v>
      </c>
      <c r="C52" s="95">
        <v>-121865.94148000001</v>
      </c>
      <c r="D52" s="95">
        <v>-80639.350090000007</v>
      </c>
      <c r="E52" s="95">
        <v>-1626.4171799999999</v>
      </c>
      <c r="F52" s="95">
        <v>-17523.732690000001</v>
      </c>
      <c r="G52" s="95">
        <v>-15309.13184</v>
      </c>
      <c r="H52" s="95">
        <v>-2406.4931099999999</v>
      </c>
      <c r="I52" s="95">
        <v>-85255.19541</v>
      </c>
      <c r="J52" s="95">
        <v>-9564.3396099999991</v>
      </c>
      <c r="K52" s="95">
        <v>-360190.02983999997</v>
      </c>
    </row>
    <row r="53" spans="1:11">
      <c r="A53" s="64" t="s">
        <v>1240</v>
      </c>
      <c r="B53" s="95">
        <v>-3474.9500600000001</v>
      </c>
      <c r="C53" s="95">
        <v>-15060.073890000001</v>
      </c>
      <c r="D53" s="95">
        <v>-19448.170559999999</v>
      </c>
      <c r="E53" s="95">
        <v>-113.62730999999999</v>
      </c>
      <c r="F53" s="95">
        <v>-1303.7513999999999</v>
      </c>
      <c r="G53" s="95">
        <v>-1415.75992</v>
      </c>
      <c r="H53" s="95">
        <v>-268.22310999999996</v>
      </c>
      <c r="I53" s="95">
        <v>-8888.6094400000002</v>
      </c>
      <c r="J53" s="95">
        <v>-599.23302000000001</v>
      </c>
      <c r="K53" s="95">
        <v>-50572.398710000001</v>
      </c>
    </row>
    <row r="54" spans="1:11">
      <c r="A54" s="64" t="s">
        <v>1252</v>
      </c>
      <c r="B54" s="95">
        <v>-766.53531999999996</v>
      </c>
      <c r="C54" s="95">
        <v>-4085.7234500000004</v>
      </c>
      <c r="D54" s="95">
        <v>-2619.91066</v>
      </c>
      <c r="E54" s="95">
        <v>-31.17145</v>
      </c>
      <c r="F54" s="95">
        <v>-65.173749999999998</v>
      </c>
      <c r="G54" s="95">
        <v>-566.30367000000001</v>
      </c>
      <c r="H54" s="95">
        <v>-24.09986</v>
      </c>
      <c r="I54" s="95">
        <v>-1139.7742499999999</v>
      </c>
      <c r="J54" s="95">
        <v>-134.20238000000001</v>
      </c>
      <c r="K54" s="95">
        <v>-9432.8947899999985</v>
      </c>
    </row>
    <row r="55" spans="1:11">
      <c r="A55" s="64" t="s">
        <v>1241</v>
      </c>
      <c r="B55" s="95">
        <v>-2496.9239500000003</v>
      </c>
      <c r="C55" s="95">
        <v>-9321.9503199999999</v>
      </c>
      <c r="D55" s="95">
        <v>-11194.789000000001</v>
      </c>
      <c r="E55" s="95">
        <v>-71.298479999999998</v>
      </c>
      <c r="F55" s="95">
        <v>-1770.6411699999999</v>
      </c>
      <c r="G55" s="95">
        <v>-3350.03224</v>
      </c>
      <c r="H55" s="95">
        <v>-373.52827000000002</v>
      </c>
      <c r="I55" s="95">
        <v>-15189.101060000001</v>
      </c>
      <c r="J55" s="95">
        <v>-3794.9335599999999</v>
      </c>
      <c r="K55" s="95">
        <v>-47563.198049999999</v>
      </c>
    </row>
    <row r="56" spans="1:11">
      <c r="A56" s="64" t="s">
        <v>1253</v>
      </c>
      <c r="B56" s="95">
        <v>-694.28224</v>
      </c>
      <c r="C56" s="95">
        <v>-2000.17842</v>
      </c>
      <c r="D56" s="95">
        <v>-4557.3380700000007</v>
      </c>
      <c r="E56" s="95">
        <v>-35.716190000000005</v>
      </c>
      <c r="F56" s="95">
        <v>-287.14389</v>
      </c>
      <c r="G56" s="95">
        <v>-896.74706999999989</v>
      </c>
      <c r="H56" s="95">
        <v>-86.45187</v>
      </c>
      <c r="I56" s="95">
        <v>-386.70952</v>
      </c>
      <c r="J56" s="95">
        <v>-963.52253000000007</v>
      </c>
      <c r="K56" s="95">
        <v>-9908.0898000000016</v>
      </c>
    </row>
    <row r="57" spans="1:11">
      <c r="A57" s="64" t="s">
        <v>1242</v>
      </c>
      <c r="B57" s="95">
        <v>-5068.2318299999997</v>
      </c>
      <c r="C57" s="95">
        <v>-9693.7981799999998</v>
      </c>
      <c r="D57" s="95">
        <v>-4138.6663500000004</v>
      </c>
      <c r="E57" s="95">
        <v>-180.51801</v>
      </c>
      <c r="F57" s="95">
        <v>-4595.4475400000001</v>
      </c>
      <c r="G57" s="95">
        <v>-2051.74791</v>
      </c>
      <c r="H57" s="95">
        <v>0</v>
      </c>
      <c r="I57" s="95">
        <v>-23280.67425</v>
      </c>
      <c r="J57" s="95">
        <v>-1850.6361000000002</v>
      </c>
      <c r="K57" s="95">
        <v>-50859.720170000001</v>
      </c>
    </row>
    <row r="58" spans="1:11">
      <c r="A58" s="64" t="s">
        <v>197</v>
      </c>
      <c r="B58" s="95">
        <v>-2666.2243900000003</v>
      </c>
      <c r="C58" s="95">
        <v>-5548.1167699999996</v>
      </c>
      <c r="D58" s="95">
        <v>-3221.4678100000001</v>
      </c>
      <c r="E58" s="95">
        <v>-346.79546000000005</v>
      </c>
      <c r="F58" s="95">
        <v>-1119.94668</v>
      </c>
      <c r="G58" s="95">
        <v>-773.30339000000004</v>
      </c>
      <c r="H58" s="95">
        <v>0</v>
      </c>
      <c r="I58" s="95">
        <v>-530.51121000000001</v>
      </c>
      <c r="J58" s="95">
        <v>-626.58640000000003</v>
      </c>
      <c r="K58" s="95">
        <v>-14832.95211</v>
      </c>
    </row>
    <row r="59" spans="1:11">
      <c r="A59" s="64" t="s">
        <v>198</v>
      </c>
      <c r="B59" s="95">
        <v>-10028.9025</v>
      </c>
      <c r="C59" s="95">
        <v>-53949.510999999999</v>
      </c>
      <c r="D59" s="95">
        <v>-30005.190999999999</v>
      </c>
      <c r="E59" s="95">
        <v>-792.55399999999997</v>
      </c>
      <c r="F59" s="95">
        <v>-3542.0399500000003</v>
      </c>
      <c r="G59" s="95">
        <v>-1570.3709799999999</v>
      </c>
      <c r="H59" s="95">
        <v>-1654.19</v>
      </c>
      <c r="I59" s="95">
        <v>-23096.504960000002</v>
      </c>
      <c r="J59" s="95">
        <v>-968.90499999999997</v>
      </c>
      <c r="K59" s="95">
        <v>-125608.16939</v>
      </c>
    </row>
    <row r="60" spans="1:11">
      <c r="A60" s="64" t="s">
        <v>199</v>
      </c>
      <c r="B60" s="95">
        <v>0</v>
      </c>
      <c r="C60" s="95">
        <v>-18476.140879999999</v>
      </c>
      <c r="D60" s="95">
        <v>-363.95158000000004</v>
      </c>
      <c r="E60" s="95">
        <v>0</v>
      </c>
      <c r="F60" s="95">
        <v>-3216.5088799999999</v>
      </c>
      <c r="G60" s="95">
        <v>-4218.8999999999996</v>
      </c>
      <c r="H60" s="95">
        <v>0</v>
      </c>
      <c r="I60" s="95">
        <v>-10446.646060000001</v>
      </c>
      <c r="J60" s="95">
        <v>-558.49857999999995</v>
      </c>
      <c r="K60" s="95">
        <v>-37280.645979999994</v>
      </c>
    </row>
    <row r="61" spans="1:11">
      <c r="A61" s="64" t="s">
        <v>200</v>
      </c>
      <c r="B61" s="95">
        <v>0</v>
      </c>
      <c r="C61" s="95">
        <v>0</v>
      </c>
      <c r="D61" s="95">
        <v>0</v>
      </c>
      <c r="E61" s="95">
        <v>0</v>
      </c>
      <c r="F61" s="95">
        <v>0</v>
      </c>
      <c r="G61" s="95">
        <v>0</v>
      </c>
      <c r="H61" s="95">
        <v>0</v>
      </c>
      <c r="I61" s="95">
        <v>0</v>
      </c>
      <c r="J61" s="95">
        <v>0</v>
      </c>
      <c r="K61" s="95">
        <v>0</v>
      </c>
    </row>
    <row r="62" spans="1:11">
      <c r="A62" s="64" t="s">
        <v>201</v>
      </c>
      <c r="B62" s="95">
        <v>0</v>
      </c>
      <c r="C62" s="95">
        <v>0</v>
      </c>
      <c r="D62" s="95">
        <v>0</v>
      </c>
      <c r="E62" s="95">
        <v>0</v>
      </c>
      <c r="F62" s="95">
        <v>0</v>
      </c>
      <c r="G62" s="95">
        <v>0</v>
      </c>
      <c r="H62" s="95">
        <v>0</v>
      </c>
      <c r="I62" s="95">
        <v>0</v>
      </c>
      <c r="J62" s="95">
        <v>0</v>
      </c>
      <c r="K62" s="95">
        <v>0</v>
      </c>
    </row>
    <row r="63" spans="1:11">
      <c r="A63" s="64" t="s">
        <v>997</v>
      </c>
      <c r="B63" s="95">
        <v>0</v>
      </c>
      <c r="C63" s="95">
        <v>-1042.97001</v>
      </c>
      <c r="D63" s="95">
        <v>0</v>
      </c>
      <c r="E63" s="95">
        <v>-14.018000000000001</v>
      </c>
      <c r="F63" s="95">
        <v>0</v>
      </c>
      <c r="G63" s="95">
        <v>0</v>
      </c>
      <c r="H63" s="95">
        <v>0</v>
      </c>
      <c r="I63" s="95">
        <v>-238.50155999999998</v>
      </c>
      <c r="J63" s="95">
        <v>0</v>
      </c>
      <c r="K63" s="95">
        <v>-1295.48957</v>
      </c>
    </row>
    <row r="64" spans="1:11">
      <c r="A64" s="64" t="s">
        <v>998</v>
      </c>
      <c r="B64" s="95">
        <v>0</v>
      </c>
      <c r="C64" s="95">
        <v>-2687.47856</v>
      </c>
      <c r="D64" s="95">
        <v>0</v>
      </c>
      <c r="E64" s="95">
        <v>-28.5579</v>
      </c>
      <c r="F64" s="95">
        <v>0</v>
      </c>
      <c r="G64" s="95">
        <v>0</v>
      </c>
      <c r="H64" s="95">
        <v>0</v>
      </c>
      <c r="I64" s="95">
        <v>-613.26538000000005</v>
      </c>
      <c r="J64" s="95">
        <v>0</v>
      </c>
      <c r="K64" s="95">
        <v>-3329.3018399999996</v>
      </c>
    </row>
    <row r="65" spans="1:11">
      <c r="A65" s="64" t="s">
        <v>1184</v>
      </c>
      <c r="B65" s="95">
        <v>-323.17937000000001</v>
      </c>
      <c r="C65" s="95">
        <v>0</v>
      </c>
      <c r="D65" s="95">
        <v>-1756.4916899999998</v>
      </c>
      <c r="E65" s="95">
        <v>-2.528E-2</v>
      </c>
      <c r="F65" s="95">
        <v>-89.110160000000008</v>
      </c>
      <c r="G65" s="95">
        <v>-48.05782</v>
      </c>
      <c r="H65" s="95">
        <v>0</v>
      </c>
      <c r="I65" s="95">
        <v>-19.22128</v>
      </c>
      <c r="J65" s="95">
        <v>-53.918140000000001</v>
      </c>
      <c r="K65" s="95">
        <v>-2290.0037400000001</v>
      </c>
    </row>
    <row r="66" spans="1:11">
      <c r="A66" s="64" t="s">
        <v>1185</v>
      </c>
      <c r="B66" s="95">
        <v>-157.47932999999998</v>
      </c>
      <c r="C66" s="95">
        <v>0</v>
      </c>
      <c r="D66" s="95">
        <v>-2773.6581200000001</v>
      </c>
      <c r="E66" s="95">
        <v>-3.7311900000000002</v>
      </c>
      <c r="F66" s="95">
        <v>-395.89484999999996</v>
      </c>
      <c r="G66" s="95">
        <v>-255.33104999999998</v>
      </c>
      <c r="H66" s="95">
        <v>0</v>
      </c>
      <c r="I66" s="95">
        <v>-342.18284</v>
      </c>
      <c r="J66" s="95">
        <v>-13.9039</v>
      </c>
      <c r="K66" s="95">
        <v>-3942.1812799999998</v>
      </c>
    </row>
    <row r="67" spans="1:11">
      <c r="A67" s="64" t="s">
        <v>1186</v>
      </c>
      <c r="B67" s="95">
        <v>-242.28574</v>
      </c>
      <c r="C67" s="95">
        <v>0</v>
      </c>
      <c r="D67" s="95">
        <v>-113.81113000000001</v>
      </c>
      <c r="E67" s="95">
        <v>0</v>
      </c>
      <c r="F67" s="95">
        <v>-732.05603000000008</v>
      </c>
      <c r="G67" s="95">
        <v>-27.10791</v>
      </c>
      <c r="H67" s="95">
        <v>0</v>
      </c>
      <c r="I67" s="95">
        <v>-208.92814999999999</v>
      </c>
      <c r="J67" s="95">
        <v>0</v>
      </c>
      <c r="K67" s="95">
        <v>-1324.18896</v>
      </c>
    </row>
    <row r="68" spans="1:11">
      <c r="A68" s="64" t="s">
        <v>1187</v>
      </c>
      <c r="B68" s="95">
        <v>-80.433700000000002</v>
      </c>
      <c r="C68" s="95">
        <v>0</v>
      </c>
      <c r="D68" s="95">
        <v>-445.90411999999998</v>
      </c>
      <c r="E68" s="95">
        <v>-8.4039099999999998</v>
      </c>
      <c r="F68" s="95">
        <v>-406.01839000000001</v>
      </c>
      <c r="G68" s="95">
        <v>-135.46988000000002</v>
      </c>
      <c r="H68" s="95">
        <v>0</v>
      </c>
      <c r="I68" s="95">
        <v>-874.56544999999994</v>
      </c>
      <c r="J68" s="95">
        <v>0</v>
      </c>
      <c r="K68" s="95">
        <v>-1950.7954499999998</v>
      </c>
    </row>
    <row r="69" spans="1:11">
      <c r="A69" s="177" t="s">
        <v>202</v>
      </c>
      <c r="B69" s="57">
        <v>9249.3902500000004</v>
      </c>
      <c r="C69" s="57">
        <v>29941.061149999998</v>
      </c>
      <c r="D69" s="57">
        <v>13279.69031</v>
      </c>
      <c r="E69" s="57">
        <v>1448.3669600000001</v>
      </c>
      <c r="F69" s="57">
        <v>4734.9676399999998</v>
      </c>
      <c r="G69" s="57">
        <v>3142.7933499999999</v>
      </c>
      <c r="H69" s="57">
        <v>1266.5664899999999</v>
      </c>
      <c r="I69" s="57">
        <v>13557.95247</v>
      </c>
      <c r="J69" s="57">
        <v>4064.8624100000002</v>
      </c>
      <c r="K69" s="57">
        <v>80685.651030000008</v>
      </c>
    </row>
    <row r="70" spans="1:11">
      <c r="A70" s="64" t="s">
        <v>203</v>
      </c>
      <c r="B70" s="95">
        <v>0</v>
      </c>
      <c r="C70" s="95">
        <v>0</v>
      </c>
      <c r="D70" s="95">
        <v>0</v>
      </c>
      <c r="E70" s="95">
        <v>0</v>
      </c>
      <c r="F70" s="95">
        <v>0</v>
      </c>
      <c r="G70" s="95">
        <v>0</v>
      </c>
      <c r="H70" s="95">
        <v>0</v>
      </c>
      <c r="I70" s="95">
        <v>0</v>
      </c>
      <c r="J70" s="95">
        <v>0</v>
      </c>
      <c r="K70" s="95">
        <v>0</v>
      </c>
    </row>
    <row r="71" spans="1:11">
      <c r="A71" s="64" t="s">
        <v>204</v>
      </c>
      <c r="B71" s="95">
        <v>4663.65625</v>
      </c>
      <c r="C71" s="95">
        <v>28307.4041</v>
      </c>
      <c r="D71" s="95">
        <v>5780.21101</v>
      </c>
      <c r="E71" s="95">
        <v>358.25758000000002</v>
      </c>
      <c r="F71" s="95">
        <v>3315.2576899999999</v>
      </c>
      <c r="G71" s="95">
        <v>2695.4797699999999</v>
      </c>
      <c r="H71" s="95">
        <v>49.78154</v>
      </c>
      <c r="I71" s="95">
        <v>11358.685029999999</v>
      </c>
      <c r="J71" s="95">
        <v>951.30250000000001</v>
      </c>
      <c r="K71" s="95">
        <v>57480.035469999995</v>
      </c>
    </row>
    <row r="72" spans="1:11">
      <c r="A72" s="64" t="s">
        <v>205</v>
      </c>
      <c r="B72" s="95">
        <v>4585.7340000000004</v>
      </c>
      <c r="C72" s="95">
        <v>2155.56691</v>
      </c>
      <c r="D72" s="95">
        <v>7499.4793</v>
      </c>
      <c r="E72" s="95">
        <v>2347.3894399999999</v>
      </c>
      <c r="F72" s="95">
        <v>1751.43148</v>
      </c>
      <c r="G72" s="95">
        <v>1443.9620300000001</v>
      </c>
      <c r="H72" s="95">
        <v>1230.95921</v>
      </c>
      <c r="I72" s="95">
        <v>5864.7004000000006</v>
      </c>
      <c r="J72" s="95">
        <v>4030.7105000000001</v>
      </c>
      <c r="K72" s="95">
        <v>30909.933270000001</v>
      </c>
    </row>
    <row r="73" spans="1:11">
      <c r="A73" s="64" t="s">
        <v>206</v>
      </c>
      <c r="B73" s="95">
        <v>0</v>
      </c>
      <c r="C73" s="95">
        <v>0</v>
      </c>
      <c r="D73" s="95">
        <v>0</v>
      </c>
      <c r="E73" s="95">
        <v>0</v>
      </c>
      <c r="F73" s="95">
        <v>0</v>
      </c>
      <c r="G73" s="95">
        <v>0</v>
      </c>
      <c r="H73" s="95">
        <v>0</v>
      </c>
      <c r="I73" s="95">
        <v>0</v>
      </c>
      <c r="J73" s="95">
        <v>0</v>
      </c>
      <c r="K73" s="95">
        <v>0</v>
      </c>
    </row>
    <row r="74" spans="1:11">
      <c r="A74" s="64" t="s">
        <v>207</v>
      </c>
      <c r="B74" s="95">
        <v>0</v>
      </c>
      <c r="C74" s="95">
        <v>-521.90985999999998</v>
      </c>
      <c r="D74" s="95">
        <v>0</v>
      </c>
      <c r="E74" s="95">
        <v>-1257.28006</v>
      </c>
      <c r="F74" s="95">
        <v>-331.72153000000003</v>
      </c>
      <c r="G74" s="95">
        <v>-996.64844999999991</v>
      </c>
      <c r="H74" s="95">
        <v>-14.17426</v>
      </c>
      <c r="I74" s="95">
        <v>-3665.4329600000001</v>
      </c>
      <c r="J74" s="95">
        <v>-917.15058999999997</v>
      </c>
      <c r="K74" s="95">
        <v>-7704.3177100000003</v>
      </c>
    </row>
    <row r="75" spans="1:11">
      <c r="A75" s="177" t="s">
        <v>208</v>
      </c>
      <c r="B75" s="57">
        <v>6.0000000000000001E-3</v>
      </c>
      <c r="C75" s="57">
        <v>79.853300000000004</v>
      </c>
      <c r="D75" s="57">
        <v>356.57259000000005</v>
      </c>
      <c r="E75" s="57">
        <v>3.0099999999999997E-3</v>
      </c>
      <c r="F75" s="57">
        <v>1E-3</v>
      </c>
      <c r="G75" s="57">
        <v>62.87585</v>
      </c>
      <c r="H75" s="57">
        <v>0</v>
      </c>
      <c r="I75" s="57">
        <v>0</v>
      </c>
      <c r="J75" s="57">
        <v>220.33574999999999</v>
      </c>
      <c r="K75" s="57">
        <v>719.64750000000004</v>
      </c>
    </row>
    <row r="76" spans="1:11">
      <c r="A76" s="64" t="s">
        <v>209</v>
      </c>
      <c r="B76" s="95">
        <v>0</v>
      </c>
      <c r="C76" s="95">
        <v>0</v>
      </c>
      <c r="D76" s="95">
        <v>0</v>
      </c>
      <c r="E76" s="95">
        <v>0</v>
      </c>
      <c r="F76" s="95">
        <v>0</v>
      </c>
      <c r="G76" s="95">
        <v>0</v>
      </c>
      <c r="H76" s="95">
        <v>0</v>
      </c>
      <c r="I76" s="95">
        <v>0</v>
      </c>
      <c r="J76" s="95">
        <v>0</v>
      </c>
      <c r="K76" s="95">
        <v>0</v>
      </c>
    </row>
    <row r="77" spans="1:11">
      <c r="A77" s="64" t="s">
        <v>210</v>
      </c>
      <c r="B77" s="95">
        <v>2344.15625</v>
      </c>
      <c r="C77" s="95">
        <v>227.65842999999998</v>
      </c>
      <c r="D77" s="95">
        <v>762.68775000000005</v>
      </c>
      <c r="E77" s="95">
        <v>117.04002</v>
      </c>
      <c r="F77" s="95">
        <v>243.34889999999999</v>
      </c>
      <c r="G77" s="95">
        <v>2022.95469</v>
      </c>
      <c r="H77" s="95">
        <v>0</v>
      </c>
      <c r="I77" s="95">
        <v>0</v>
      </c>
      <c r="J77" s="95">
        <v>327.31783000000001</v>
      </c>
      <c r="K77" s="95">
        <v>6045.1638700000003</v>
      </c>
    </row>
    <row r="78" spans="1:11">
      <c r="A78" s="64" t="s">
        <v>211</v>
      </c>
      <c r="B78" s="95">
        <v>86.395099999999999</v>
      </c>
      <c r="C78" s="95">
        <v>0</v>
      </c>
      <c r="D78" s="95">
        <v>308.66775000000001</v>
      </c>
      <c r="E78" s="95">
        <v>0</v>
      </c>
      <c r="F78" s="95">
        <v>0</v>
      </c>
      <c r="G78" s="95">
        <v>409.85546999999997</v>
      </c>
      <c r="H78" s="95">
        <v>0</v>
      </c>
      <c r="I78" s="95">
        <v>36.027239999999999</v>
      </c>
      <c r="J78" s="95">
        <v>0</v>
      </c>
      <c r="K78" s="95">
        <v>840.94556</v>
      </c>
    </row>
    <row r="79" spans="1:11">
      <c r="A79" s="64" t="s">
        <v>212</v>
      </c>
      <c r="B79" s="95">
        <v>0</v>
      </c>
      <c r="C79" s="95">
        <v>0</v>
      </c>
      <c r="D79" s="95">
        <v>0</v>
      </c>
      <c r="E79" s="95">
        <v>0</v>
      </c>
      <c r="F79" s="95">
        <v>0</v>
      </c>
      <c r="G79" s="95">
        <v>0</v>
      </c>
      <c r="H79" s="95">
        <v>0</v>
      </c>
      <c r="I79" s="95">
        <v>0</v>
      </c>
      <c r="J79" s="95">
        <v>1E-3</v>
      </c>
      <c r="K79" s="95">
        <v>1E-3</v>
      </c>
    </row>
    <row r="80" spans="1:11">
      <c r="A80" s="64" t="s">
        <v>213</v>
      </c>
      <c r="B80" s="95">
        <v>-2430.5453499999999</v>
      </c>
      <c r="C80" s="95">
        <v>-147.80512999999999</v>
      </c>
      <c r="D80" s="95">
        <v>-714.78291000000002</v>
      </c>
      <c r="E80" s="95">
        <v>-117.03701</v>
      </c>
      <c r="F80" s="95">
        <v>-243.34789999999998</v>
      </c>
      <c r="G80" s="95">
        <v>-2369.9343100000001</v>
      </c>
      <c r="H80" s="95">
        <v>0</v>
      </c>
      <c r="I80" s="95">
        <v>-36.027239999999999</v>
      </c>
      <c r="J80" s="95">
        <v>-106.98308</v>
      </c>
      <c r="K80" s="95">
        <v>-6166.4629299999997</v>
      </c>
    </row>
    <row r="81" spans="1:11">
      <c r="A81" s="177" t="s">
        <v>214</v>
      </c>
      <c r="B81" s="57">
        <v>181099.37737999999</v>
      </c>
      <c r="C81" s="57">
        <v>417404.30954000005</v>
      </c>
      <c r="D81" s="57">
        <v>184498.71249000001</v>
      </c>
      <c r="E81" s="57">
        <v>123.24514000000001</v>
      </c>
      <c r="F81" s="57">
        <v>41.218000000000004</v>
      </c>
      <c r="G81" s="57">
        <v>152147.96585000001</v>
      </c>
      <c r="H81" s="57">
        <v>2251.3904300000004</v>
      </c>
      <c r="I81" s="57">
        <v>84904.841780000002</v>
      </c>
      <c r="J81" s="57">
        <v>113084.99298000001</v>
      </c>
      <c r="K81" s="57">
        <v>1135556.0535899999</v>
      </c>
    </row>
    <row r="82" spans="1:11">
      <c r="A82" s="64" t="s">
        <v>168</v>
      </c>
      <c r="B82" s="95">
        <v>0</v>
      </c>
      <c r="C82" s="95">
        <v>0</v>
      </c>
      <c r="D82" s="95">
        <v>0</v>
      </c>
      <c r="E82" s="95">
        <v>0</v>
      </c>
      <c r="F82" s="95">
        <v>0</v>
      </c>
      <c r="G82" s="95">
        <v>0</v>
      </c>
      <c r="H82" s="95">
        <v>0</v>
      </c>
      <c r="I82" s="95">
        <v>0</v>
      </c>
      <c r="J82" s="95">
        <v>0</v>
      </c>
      <c r="K82" s="95">
        <v>0</v>
      </c>
    </row>
    <row r="83" spans="1:11">
      <c r="A83" s="64" t="s">
        <v>169</v>
      </c>
      <c r="B83" s="95">
        <v>6700.5635999999995</v>
      </c>
      <c r="C83" s="95">
        <v>38098.400000000001</v>
      </c>
      <c r="D83" s="95">
        <v>0</v>
      </c>
      <c r="E83" s="95">
        <v>0</v>
      </c>
      <c r="F83" s="95">
        <v>0</v>
      </c>
      <c r="G83" s="95">
        <v>18534.015420000003</v>
      </c>
      <c r="H83" s="95">
        <v>0</v>
      </c>
      <c r="I83" s="95">
        <v>0</v>
      </c>
      <c r="J83" s="95">
        <v>0</v>
      </c>
      <c r="K83" s="95">
        <v>63332.979020000006</v>
      </c>
    </row>
    <row r="84" spans="1:11">
      <c r="A84" s="64" t="s">
        <v>170</v>
      </c>
      <c r="B84" s="95">
        <v>0</v>
      </c>
      <c r="C84" s="95">
        <v>0</v>
      </c>
      <c r="D84" s="95">
        <v>0</v>
      </c>
      <c r="E84" s="95">
        <v>0</v>
      </c>
      <c r="F84" s="95">
        <v>0</v>
      </c>
      <c r="G84" s="95">
        <v>0</v>
      </c>
      <c r="H84" s="95">
        <v>0</v>
      </c>
      <c r="I84" s="95">
        <v>0</v>
      </c>
      <c r="J84" s="95">
        <v>0</v>
      </c>
      <c r="K84" s="95">
        <v>0</v>
      </c>
    </row>
    <row r="85" spans="1:11">
      <c r="A85" s="64" t="s">
        <v>171</v>
      </c>
      <c r="B85" s="95">
        <v>0</v>
      </c>
      <c r="C85" s="95">
        <v>0</v>
      </c>
      <c r="D85" s="95">
        <v>0</v>
      </c>
      <c r="E85" s="95">
        <v>0</v>
      </c>
      <c r="F85" s="95">
        <v>0</v>
      </c>
      <c r="G85" s="95">
        <v>0</v>
      </c>
      <c r="H85" s="95">
        <v>0</v>
      </c>
      <c r="I85" s="95">
        <v>0</v>
      </c>
      <c r="J85" s="95">
        <v>0</v>
      </c>
      <c r="K85" s="95">
        <v>0</v>
      </c>
    </row>
    <row r="86" spans="1:11">
      <c r="A86" s="64" t="s">
        <v>215</v>
      </c>
      <c r="B86" s="95">
        <v>0</v>
      </c>
      <c r="C86" s="95">
        <v>315.39999999999998</v>
      </c>
      <c r="D86" s="95">
        <v>495.6</v>
      </c>
      <c r="E86" s="95">
        <v>0</v>
      </c>
      <c r="F86" s="95">
        <v>0</v>
      </c>
      <c r="G86" s="95">
        <v>292.10000000000002</v>
      </c>
      <c r="H86" s="95">
        <v>0</v>
      </c>
      <c r="I86" s="95">
        <v>602.29999999999995</v>
      </c>
      <c r="J86" s="95">
        <v>12.51591</v>
      </c>
      <c r="K86" s="95">
        <v>1717.9159099999999</v>
      </c>
    </row>
    <row r="87" spans="1:11">
      <c r="A87" s="64" t="s">
        <v>216</v>
      </c>
      <c r="B87" s="95">
        <v>175.54104999999998</v>
      </c>
      <c r="C87" s="95">
        <v>53.508000000000003</v>
      </c>
      <c r="D87" s="95">
        <v>125.98922</v>
      </c>
      <c r="E87" s="95">
        <v>112.95366</v>
      </c>
      <c r="F87" s="95">
        <v>85.406999999999996</v>
      </c>
      <c r="G87" s="95">
        <v>163.41836999999998</v>
      </c>
      <c r="H87" s="95">
        <v>12.603540000000001</v>
      </c>
      <c r="I87" s="95">
        <v>0</v>
      </c>
      <c r="J87" s="95">
        <v>110.10299999999999</v>
      </c>
      <c r="K87" s="95">
        <v>839.52383999999995</v>
      </c>
    </row>
    <row r="88" spans="1:11">
      <c r="A88" s="64" t="s">
        <v>173</v>
      </c>
      <c r="B88" s="95">
        <v>174340.51254</v>
      </c>
      <c r="C88" s="95">
        <v>378007.61377</v>
      </c>
      <c r="D88" s="95">
        <v>183794.62974999999</v>
      </c>
      <c r="E88" s="95">
        <v>10.29148</v>
      </c>
      <c r="F88" s="95">
        <v>11.73</v>
      </c>
      <c r="G88" s="95">
        <v>133081.51628000001</v>
      </c>
      <c r="H88" s="95">
        <v>2246.5884300000002</v>
      </c>
      <c r="I88" s="95">
        <v>84302.54178</v>
      </c>
      <c r="J88" s="95">
        <v>112962.37406999999</v>
      </c>
      <c r="K88" s="95">
        <v>1068757.7981</v>
      </c>
    </row>
    <row r="89" spans="1:11">
      <c r="A89" s="64" t="s">
        <v>217</v>
      </c>
      <c r="B89" s="95">
        <v>0</v>
      </c>
      <c r="C89" s="95">
        <v>949.7903</v>
      </c>
      <c r="D89" s="95">
        <v>163.78149999999999</v>
      </c>
      <c r="E89" s="95">
        <v>0</v>
      </c>
      <c r="F89" s="95">
        <v>0</v>
      </c>
      <c r="G89" s="95">
        <v>178.79995000000002</v>
      </c>
      <c r="H89" s="95">
        <v>0</v>
      </c>
      <c r="I89" s="95">
        <v>0</v>
      </c>
      <c r="J89" s="95">
        <v>0</v>
      </c>
      <c r="K89" s="95">
        <v>1292.37175</v>
      </c>
    </row>
    <row r="90" spans="1:11">
      <c r="A90" s="64" t="s">
        <v>218</v>
      </c>
      <c r="B90" s="95">
        <v>-117.23980999999999</v>
      </c>
      <c r="C90" s="95">
        <v>-20.402529999999999</v>
      </c>
      <c r="D90" s="95">
        <v>-81.28797999999999</v>
      </c>
      <c r="E90" s="95">
        <v>0</v>
      </c>
      <c r="F90" s="95">
        <v>-55.918999999999997</v>
      </c>
      <c r="G90" s="95">
        <v>-101.88417</v>
      </c>
      <c r="H90" s="95">
        <v>-7.8015400000000001</v>
      </c>
      <c r="I90" s="95">
        <v>0</v>
      </c>
      <c r="J90" s="95">
        <v>0</v>
      </c>
      <c r="K90" s="95">
        <v>-384.53503000000001</v>
      </c>
    </row>
    <row r="91" spans="1:11">
      <c r="A91" s="177" t="s">
        <v>219</v>
      </c>
      <c r="B91" s="57">
        <v>17351.619780000001</v>
      </c>
      <c r="C91" s="57">
        <v>55623.100039999998</v>
      </c>
      <c r="D91" s="57">
        <v>68959.826249999998</v>
      </c>
      <c r="E91" s="57">
        <v>3777.66354</v>
      </c>
      <c r="F91" s="57">
        <v>5243.3684800000001</v>
      </c>
      <c r="G91" s="57">
        <v>5297.2585499999996</v>
      </c>
      <c r="H91" s="57">
        <v>1115.5538100000001</v>
      </c>
      <c r="I91" s="57">
        <v>11280.51318</v>
      </c>
      <c r="J91" s="57">
        <v>11840.567550000002</v>
      </c>
      <c r="K91" s="57">
        <v>180489.47117999999</v>
      </c>
    </row>
    <row r="92" spans="1:11">
      <c r="A92" s="64" t="s">
        <v>220</v>
      </c>
      <c r="B92" s="95">
        <v>7557.2098499999993</v>
      </c>
      <c r="C92" s="95">
        <v>9362.2161099999994</v>
      </c>
      <c r="D92" s="95">
        <v>11173.8267</v>
      </c>
      <c r="E92" s="95">
        <v>1803.92912</v>
      </c>
      <c r="F92" s="95">
        <v>0</v>
      </c>
      <c r="G92" s="95">
        <v>729.74800000000005</v>
      </c>
      <c r="H92" s="95">
        <v>359</v>
      </c>
      <c r="I92" s="95">
        <v>0</v>
      </c>
      <c r="J92" s="95">
        <v>3056.80618</v>
      </c>
      <c r="K92" s="95">
        <v>34042.735959999998</v>
      </c>
    </row>
    <row r="93" spans="1:11">
      <c r="A93" s="64" t="s">
        <v>221</v>
      </c>
      <c r="B93" s="95">
        <v>4760.7332200000001</v>
      </c>
      <c r="C93" s="95">
        <v>26779.773350000003</v>
      </c>
      <c r="D93" s="95">
        <v>27944.490089999999</v>
      </c>
      <c r="E93" s="95">
        <v>1780.91668</v>
      </c>
      <c r="F93" s="95">
        <v>0</v>
      </c>
      <c r="G93" s="95">
        <v>527.05520999999999</v>
      </c>
      <c r="H93" s="95">
        <v>463.32908000000003</v>
      </c>
      <c r="I93" s="95">
        <v>1698.85445</v>
      </c>
      <c r="J93" s="95">
        <v>2650.97307</v>
      </c>
      <c r="K93" s="95">
        <v>66606.125149999993</v>
      </c>
    </row>
    <row r="94" spans="1:11">
      <c r="A94" s="64" t="s">
        <v>222</v>
      </c>
      <c r="B94" s="95">
        <v>838.34046000000001</v>
      </c>
      <c r="C94" s="95">
        <v>4169.38555</v>
      </c>
      <c r="D94" s="95">
        <v>4595.5153600000003</v>
      </c>
      <c r="E94" s="95">
        <v>83.161880000000011</v>
      </c>
      <c r="F94" s="95">
        <v>1718.27874</v>
      </c>
      <c r="G94" s="95">
        <v>833.44101000000001</v>
      </c>
      <c r="H94" s="95">
        <v>103.29253</v>
      </c>
      <c r="I94" s="95">
        <v>1093.3091399999998</v>
      </c>
      <c r="J94" s="95">
        <v>931.01271999999994</v>
      </c>
      <c r="K94" s="95">
        <v>14365.73739</v>
      </c>
    </row>
    <row r="95" spans="1:11">
      <c r="A95" s="64" t="s">
        <v>223</v>
      </c>
      <c r="B95" s="95">
        <v>732.86499000000003</v>
      </c>
      <c r="C95" s="95">
        <v>4543.98452</v>
      </c>
      <c r="D95" s="95">
        <v>6013.7984699999997</v>
      </c>
      <c r="E95" s="95">
        <v>85.883669999999995</v>
      </c>
      <c r="F95" s="95">
        <v>646.89229</v>
      </c>
      <c r="G95" s="95">
        <v>249.82598000000002</v>
      </c>
      <c r="H95" s="95">
        <v>62.569050000000004</v>
      </c>
      <c r="I95" s="95">
        <v>3632.0029199999999</v>
      </c>
      <c r="J95" s="95">
        <v>1024.83835</v>
      </c>
      <c r="K95" s="95">
        <v>16992.660239999997</v>
      </c>
    </row>
    <row r="96" spans="1:11">
      <c r="A96" s="64" t="s">
        <v>224</v>
      </c>
      <c r="B96" s="95">
        <v>1726.5024599999999</v>
      </c>
      <c r="C96" s="95">
        <v>6260.2692800000004</v>
      </c>
      <c r="D96" s="95">
        <v>16868.504370000002</v>
      </c>
      <c r="E96" s="95">
        <v>23.757470000000001</v>
      </c>
      <c r="F96" s="95">
        <v>2739.4374500000004</v>
      </c>
      <c r="G96" s="95">
        <v>1495.0719099999999</v>
      </c>
      <c r="H96" s="95">
        <v>82.959140000000005</v>
      </c>
      <c r="I96" s="95">
        <v>4694.0379899999998</v>
      </c>
      <c r="J96" s="95">
        <v>1115.4606100000001</v>
      </c>
      <c r="K96" s="95">
        <v>35006.000679999997</v>
      </c>
    </row>
    <row r="97" spans="1:11">
      <c r="A97" s="64" t="s">
        <v>225</v>
      </c>
      <c r="B97" s="95">
        <v>1672.56745</v>
      </c>
      <c r="C97" s="95">
        <v>4507.4712300000001</v>
      </c>
      <c r="D97" s="95">
        <v>2348.4078</v>
      </c>
      <c r="E97" s="95">
        <v>1.472E-2</v>
      </c>
      <c r="F97" s="95">
        <v>138.76</v>
      </c>
      <c r="G97" s="95">
        <v>1462.11644</v>
      </c>
      <c r="H97" s="95">
        <v>42.549500000000002</v>
      </c>
      <c r="I97" s="95">
        <v>162.30867999999998</v>
      </c>
      <c r="J97" s="95">
        <v>36.133980000000001</v>
      </c>
      <c r="K97" s="95">
        <v>10370.329800000001</v>
      </c>
    </row>
    <row r="98" spans="1:11">
      <c r="A98" s="64" t="s">
        <v>226</v>
      </c>
      <c r="B98" s="95">
        <v>63.401350000000001</v>
      </c>
      <c r="C98" s="95">
        <v>0</v>
      </c>
      <c r="D98" s="95">
        <v>0</v>
      </c>
      <c r="E98" s="95">
        <v>0</v>
      </c>
      <c r="F98" s="95">
        <v>0</v>
      </c>
      <c r="G98" s="95">
        <v>0</v>
      </c>
      <c r="H98" s="95">
        <v>1.8545099999999999</v>
      </c>
      <c r="I98" s="95">
        <v>0</v>
      </c>
      <c r="J98" s="95">
        <v>0</v>
      </c>
      <c r="K98" s="95">
        <v>65.255859999999998</v>
      </c>
    </row>
    <row r="99" spans="1:11">
      <c r="A99" s="64" t="s">
        <v>227</v>
      </c>
      <c r="B99" s="95">
        <v>0</v>
      </c>
      <c r="C99" s="95">
        <v>0</v>
      </c>
      <c r="D99" s="95">
        <v>0</v>
      </c>
      <c r="E99" s="95">
        <v>0</v>
      </c>
      <c r="F99" s="95">
        <v>0</v>
      </c>
      <c r="G99" s="95">
        <v>0</v>
      </c>
      <c r="H99" s="95">
        <v>0</v>
      </c>
      <c r="I99" s="95">
        <v>0</v>
      </c>
      <c r="J99" s="95">
        <v>3025.3426400000003</v>
      </c>
      <c r="K99" s="95">
        <v>3025.3426400000003</v>
      </c>
    </row>
    <row r="100" spans="1:11">
      <c r="A100" s="64" t="s">
        <v>228</v>
      </c>
      <c r="B100" s="95">
        <v>0</v>
      </c>
      <c r="C100" s="95">
        <v>0</v>
      </c>
      <c r="D100" s="95">
        <v>15.28346</v>
      </c>
      <c r="E100" s="95">
        <v>0</v>
      </c>
      <c r="F100" s="95">
        <v>0</v>
      </c>
      <c r="G100" s="95">
        <v>0</v>
      </c>
      <c r="H100" s="95">
        <v>0</v>
      </c>
      <c r="I100" s="95">
        <v>0</v>
      </c>
      <c r="J100" s="95">
        <v>0</v>
      </c>
      <c r="K100" s="95">
        <v>15.28346</v>
      </c>
    </row>
    <row r="101" spans="1:11">
      <c r="A101" s="177" t="s">
        <v>229</v>
      </c>
      <c r="B101" s="57">
        <v>1718.82626</v>
      </c>
      <c r="C101" s="57">
        <v>11144.540300000001</v>
      </c>
      <c r="D101" s="57">
        <v>11250.528699999999</v>
      </c>
      <c r="E101" s="57">
        <v>324.39678999999995</v>
      </c>
      <c r="F101" s="57">
        <v>872.66606000000002</v>
      </c>
      <c r="G101" s="57">
        <v>1054.81456</v>
      </c>
      <c r="H101" s="57">
        <v>2482.77349</v>
      </c>
      <c r="I101" s="57">
        <v>4477.9349499999998</v>
      </c>
      <c r="J101" s="57">
        <v>2181.4000499999997</v>
      </c>
      <c r="K101" s="57">
        <v>35507.881159999997</v>
      </c>
    </row>
    <row r="102" spans="1:11">
      <c r="A102" s="64" t="s">
        <v>230</v>
      </c>
      <c r="B102" s="95">
        <v>396.82801000000001</v>
      </c>
      <c r="C102" s="95">
        <v>3555.4881299999997</v>
      </c>
      <c r="D102" s="95">
        <v>2380.9064100000001</v>
      </c>
      <c r="E102" s="95">
        <v>72.832719999999995</v>
      </c>
      <c r="F102" s="95">
        <v>401.55266999999998</v>
      </c>
      <c r="G102" s="95">
        <v>0</v>
      </c>
      <c r="H102" s="95">
        <v>41.027850000000001</v>
      </c>
      <c r="I102" s="95">
        <v>222.39709999999999</v>
      </c>
      <c r="J102" s="95">
        <v>199.54613000000001</v>
      </c>
      <c r="K102" s="95">
        <v>7270.5790199999992</v>
      </c>
    </row>
    <row r="103" spans="1:11">
      <c r="A103" s="64" t="s">
        <v>231</v>
      </c>
      <c r="B103" s="95">
        <v>325.02767</v>
      </c>
      <c r="C103" s="95">
        <v>2160.7812300000001</v>
      </c>
      <c r="D103" s="95">
        <v>3509.2020200000002</v>
      </c>
      <c r="E103" s="95">
        <v>9.8810200000000012</v>
      </c>
      <c r="F103" s="95">
        <v>242.29145</v>
      </c>
      <c r="G103" s="95">
        <v>460.04410999999999</v>
      </c>
      <c r="H103" s="95">
        <v>118.27908000000001</v>
      </c>
      <c r="I103" s="95">
        <v>1162.4514199999999</v>
      </c>
      <c r="J103" s="95">
        <v>655.96371999999997</v>
      </c>
      <c r="K103" s="95">
        <v>8643.9217200000003</v>
      </c>
    </row>
    <row r="104" spans="1:11">
      <c r="A104" s="64" t="s">
        <v>232</v>
      </c>
      <c r="B104" s="95">
        <v>0</v>
      </c>
      <c r="C104" s="95">
        <v>5428.2709400000003</v>
      </c>
      <c r="D104" s="95">
        <v>0</v>
      </c>
      <c r="E104" s="95">
        <v>141.71748000000002</v>
      </c>
      <c r="F104" s="95">
        <v>38.541499999999999</v>
      </c>
      <c r="G104" s="95">
        <v>0.3821</v>
      </c>
      <c r="H104" s="95">
        <v>0</v>
      </c>
      <c r="I104" s="95">
        <v>40.098199999999999</v>
      </c>
      <c r="J104" s="95">
        <v>5.7482100000000003</v>
      </c>
      <c r="K104" s="95">
        <v>5654.7584299999999</v>
      </c>
    </row>
    <row r="105" spans="1:11">
      <c r="A105" s="64" t="s">
        <v>233</v>
      </c>
      <c r="B105" s="95">
        <v>996.97057999999993</v>
      </c>
      <c r="C105" s="95">
        <v>0</v>
      </c>
      <c r="D105" s="95">
        <v>5360.4202699999996</v>
      </c>
      <c r="E105" s="95">
        <v>99.965570000000014</v>
      </c>
      <c r="F105" s="95">
        <v>190.28044</v>
      </c>
      <c r="G105" s="95">
        <v>594.38834999999995</v>
      </c>
      <c r="H105" s="95">
        <v>2323.4665599999998</v>
      </c>
      <c r="I105" s="95">
        <v>3052.9882299999999</v>
      </c>
      <c r="J105" s="95">
        <v>1320.1419900000001</v>
      </c>
      <c r="K105" s="95">
        <v>13938.62199</v>
      </c>
    </row>
    <row r="106" spans="1:11">
      <c r="A106" s="99" t="s">
        <v>234</v>
      </c>
      <c r="B106" s="95">
        <v>0</v>
      </c>
      <c r="C106" s="95">
        <v>0</v>
      </c>
      <c r="D106" s="95">
        <v>0</v>
      </c>
      <c r="E106" s="95">
        <v>0</v>
      </c>
      <c r="F106" s="95">
        <v>0</v>
      </c>
      <c r="G106" s="95">
        <v>0</v>
      </c>
      <c r="H106" s="95">
        <v>0</v>
      </c>
      <c r="I106" s="95">
        <v>0</v>
      </c>
      <c r="J106" s="95">
        <v>0</v>
      </c>
      <c r="K106" s="95">
        <v>0</v>
      </c>
    </row>
    <row r="107" spans="1:11">
      <c r="A107" s="177" t="s">
        <v>235</v>
      </c>
      <c r="B107" s="57">
        <v>0</v>
      </c>
      <c r="C107" s="57">
        <v>0</v>
      </c>
      <c r="D107" s="57">
        <v>0</v>
      </c>
      <c r="E107" s="57">
        <v>0</v>
      </c>
      <c r="F107" s="57">
        <v>0</v>
      </c>
      <c r="G107" s="57">
        <v>0</v>
      </c>
      <c r="H107" s="57">
        <v>0</v>
      </c>
      <c r="I107" s="57">
        <v>0</v>
      </c>
      <c r="J107" s="57">
        <v>0</v>
      </c>
      <c r="K107" s="57">
        <v>0</v>
      </c>
    </row>
    <row r="108" spans="1:11">
      <c r="A108" s="64" t="s">
        <v>236</v>
      </c>
      <c r="B108" s="95">
        <v>0</v>
      </c>
      <c r="C108" s="95">
        <v>0</v>
      </c>
      <c r="D108" s="95">
        <v>0</v>
      </c>
      <c r="E108" s="95">
        <v>0</v>
      </c>
      <c r="F108" s="95">
        <v>0</v>
      </c>
      <c r="G108" s="95">
        <v>0</v>
      </c>
      <c r="H108" s="95">
        <v>0</v>
      </c>
      <c r="I108" s="95">
        <v>0</v>
      </c>
      <c r="J108" s="95">
        <v>0</v>
      </c>
      <c r="K108" s="95">
        <v>0</v>
      </c>
    </row>
    <row r="109" spans="1:11">
      <c r="A109" s="64" t="s">
        <v>237</v>
      </c>
      <c r="B109" s="95">
        <v>0</v>
      </c>
      <c r="C109" s="95">
        <v>0</v>
      </c>
      <c r="D109" s="95">
        <v>0</v>
      </c>
      <c r="E109" s="95">
        <v>0</v>
      </c>
      <c r="F109" s="95">
        <v>0</v>
      </c>
      <c r="G109" s="95">
        <v>0</v>
      </c>
      <c r="H109" s="95">
        <v>0</v>
      </c>
      <c r="I109" s="95">
        <v>0</v>
      </c>
      <c r="J109" s="95">
        <v>0</v>
      </c>
      <c r="K109" s="95">
        <v>0</v>
      </c>
    </row>
    <row r="110" spans="1:11">
      <c r="A110" s="64" t="s">
        <v>238</v>
      </c>
      <c r="B110" s="95">
        <v>0</v>
      </c>
      <c r="C110" s="95">
        <v>0</v>
      </c>
      <c r="D110" s="95">
        <v>0</v>
      </c>
      <c r="E110" s="95">
        <v>0</v>
      </c>
      <c r="F110" s="95">
        <v>0</v>
      </c>
      <c r="G110" s="95">
        <v>0</v>
      </c>
      <c r="H110" s="95">
        <v>0</v>
      </c>
      <c r="I110" s="95">
        <v>0</v>
      </c>
      <c r="J110" s="95">
        <v>0</v>
      </c>
      <c r="K110" s="95">
        <v>0</v>
      </c>
    </row>
    <row r="111" spans="1:11">
      <c r="A111" s="64" t="s">
        <v>239</v>
      </c>
      <c r="B111" s="95">
        <v>0</v>
      </c>
      <c r="C111" s="95">
        <v>0</v>
      </c>
      <c r="D111" s="95">
        <v>0</v>
      </c>
      <c r="E111" s="95">
        <v>0</v>
      </c>
      <c r="F111" s="95">
        <v>0</v>
      </c>
      <c r="G111" s="95">
        <v>0</v>
      </c>
      <c r="H111" s="95">
        <v>0</v>
      </c>
      <c r="I111" s="95">
        <v>0</v>
      </c>
      <c r="J111" s="95">
        <v>0</v>
      </c>
      <c r="K111" s="95">
        <v>0</v>
      </c>
    </row>
    <row r="112" spans="1:11">
      <c r="A112" s="64" t="s">
        <v>240</v>
      </c>
      <c r="B112" s="95">
        <v>0</v>
      </c>
      <c r="C112" s="95">
        <v>0</v>
      </c>
      <c r="D112" s="95">
        <v>0</v>
      </c>
      <c r="E112" s="95">
        <v>0</v>
      </c>
      <c r="F112" s="95">
        <v>0</v>
      </c>
      <c r="G112" s="95">
        <v>0</v>
      </c>
      <c r="H112" s="95">
        <v>0</v>
      </c>
      <c r="I112" s="95">
        <v>0</v>
      </c>
      <c r="J112" s="95">
        <v>0</v>
      </c>
      <c r="K112" s="95">
        <v>0</v>
      </c>
    </row>
    <row r="113" spans="1:11">
      <c r="A113" s="99" t="s">
        <v>241</v>
      </c>
      <c r="B113" s="95">
        <v>0</v>
      </c>
      <c r="C113" s="95">
        <v>0</v>
      </c>
      <c r="D113" s="95">
        <v>0</v>
      </c>
      <c r="E113" s="95">
        <v>0</v>
      </c>
      <c r="F113" s="95">
        <v>0</v>
      </c>
      <c r="G113" s="95">
        <v>0</v>
      </c>
      <c r="H113" s="95">
        <v>0</v>
      </c>
      <c r="I113" s="95">
        <v>0</v>
      </c>
      <c r="J113" s="95">
        <v>0</v>
      </c>
      <c r="K113" s="95">
        <v>0</v>
      </c>
    </row>
    <row r="114" spans="1:11">
      <c r="A114" s="177" t="s">
        <v>242</v>
      </c>
      <c r="B114" s="57">
        <v>1140465.7506400002</v>
      </c>
      <c r="C114" s="57">
        <v>3110387.6392800002</v>
      </c>
      <c r="D114" s="57">
        <v>1786901.5416700002</v>
      </c>
      <c r="E114" s="57">
        <v>58072.532859999999</v>
      </c>
      <c r="F114" s="57">
        <v>441295.77510000003</v>
      </c>
      <c r="G114" s="57">
        <v>641387.28750999994</v>
      </c>
      <c r="H114" s="57">
        <v>32462.397840000001</v>
      </c>
      <c r="I114" s="57">
        <v>1248968.4880299999</v>
      </c>
      <c r="J114" s="57">
        <v>517519.38423000003</v>
      </c>
      <c r="K114" s="57">
        <v>8977460.7971599996</v>
      </c>
    </row>
    <row r="115" spans="1:11">
      <c r="A115" s="177" t="s">
        <v>243</v>
      </c>
      <c r="B115" s="57">
        <v>68394.902400000006</v>
      </c>
      <c r="C115" s="57">
        <v>782494.43686000002</v>
      </c>
      <c r="D115" s="57">
        <v>216971.41736000002</v>
      </c>
      <c r="E115" s="57">
        <v>57.209309999999995</v>
      </c>
      <c r="F115" s="57">
        <v>45516.478560000003</v>
      </c>
      <c r="G115" s="57">
        <v>4732.4508299999998</v>
      </c>
      <c r="H115" s="57">
        <v>0</v>
      </c>
      <c r="I115" s="57">
        <v>185422.07876</v>
      </c>
      <c r="J115" s="57">
        <v>0</v>
      </c>
      <c r="K115" s="57">
        <v>1303588.9740799998</v>
      </c>
    </row>
    <row r="116" spans="1:11">
      <c r="A116" s="64" t="s">
        <v>244</v>
      </c>
      <c r="B116" s="95">
        <v>0</v>
      </c>
      <c r="C116" s="95">
        <v>6.03</v>
      </c>
      <c r="D116" s="95">
        <v>402.39059999999995</v>
      </c>
      <c r="E116" s="95">
        <v>57.209309999999995</v>
      </c>
      <c r="F116" s="95">
        <v>0.22800000000000001</v>
      </c>
      <c r="G116" s="95">
        <v>0</v>
      </c>
      <c r="H116" s="95">
        <v>0</v>
      </c>
      <c r="I116" s="95">
        <v>0</v>
      </c>
      <c r="J116" s="95">
        <v>0</v>
      </c>
      <c r="K116" s="95">
        <v>465.85790999999995</v>
      </c>
    </row>
    <row r="117" spans="1:11">
      <c r="A117" s="64" t="s">
        <v>245</v>
      </c>
      <c r="B117" s="95">
        <v>0</v>
      </c>
      <c r="C117" s="95">
        <v>0</v>
      </c>
      <c r="D117" s="95">
        <v>0</v>
      </c>
      <c r="E117" s="95">
        <v>0</v>
      </c>
      <c r="F117" s="95">
        <v>0</v>
      </c>
      <c r="G117" s="95">
        <v>0</v>
      </c>
      <c r="H117" s="95">
        <v>0</v>
      </c>
      <c r="I117" s="95">
        <v>0</v>
      </c>
      <c r="J117" s="95">
        <v>0</v>
      </c>
      <c r="K117" s="95">
        <v>0</v>
      </c>
    </row>
    <row r="118" spans="1:11">
      <c r="A118" s="64" t="s">
        <v>246</v>
      </c>
      <c r="B118" s="95">
        <v>0</v>
      </c>
      <c r="C118" s="95">
        <v>6.03</v>
      </c>
      <c r="D118" s="95">
        <v>402.39059999999995</v>
      </c>
      <c r="E118" s="95">
        <v>57.209309999999995</v>
      </c>
      <c r="F118" s="95">
        <v>0.22800000000000001</v>
      </c>
      <c r="G118" s="95">
        <v>0</v>
      </c>
      <c r="H118" s="95">
        <v>0</v>
      </c>
      <c r="I118" s="95">
        <v>0</v>
      </c>
      <c r="J118" s="95">
        <v>0</v>
      </c>
      <c r="K118" s="95">
        <v>465.85790999999995</v>
      </c>
    </row>
    <row r="119" spans="1:11">
      <c r="A119" s="64" t="s">
        <v>247</v>
      </c>
      <c r="B119" s="95">
        <v>12099.259239999999</v>
      </c>
      <c r="C119" s="95">
        <v>277505.59687000001</v>
      </c>
      <c r="D119" s="95">
        <v>35775.513450000006</v>
      </c>
      <c r="E119" s="95">
        <v>0</v>
      </c>
      <c r="F119" s="95">
        <v>45510.038540000001</v>
      </c>
      <c r="G119" s="95">
        <v>570.14566000000002</v>
      </c>
      <c r="H119" s="95">
        <v>0</v>
      </c>
      <c r="I119" s="95">
        <v>104466.44854000001</v>
      </c>
      <c r="J119" s="95">
        <v>0</v>
      </c>
      <c r="K119" s="95">
        <v>475927.00229999999</v>
      </c>
    </row>
    <row r="120" spans="1:11">
      <c r="A120" s="64" t="s">
        <v>248</v>
      </c>
      <c r="B120" s="95">
        <v>55121.251499999998</v>
      </c>
      <c r="C120" s="95">
        <v>0</v>
      </c>
      <c r="D120" s="95">
        <v>0</v>
      </c>
      <c r="E120" s="95">
        <v>0</v>
      </c>
      <c r="F120" s="95">
        <v>6.20106</v>
      </c>
      <c r="G120" s="95">
        <v>4066.9332999999997</v>
      </c>
      <c r="H120" s="95">
        <v>0</v>
      </c>
      <c r="I120" s="95">
        <v>0</v>
      </c>
      <c r="J120" s="95">
        <v>0</v>
      </c>
      <c r="K120" s="95">
        <v>59194.385860000002</v>
      </c>
    </row>
    <row r="121" spans="1:11">
      <c r="A121" s="65" t="s">
        <v>249</v>
      </c>
      <c r="B121" s="95">
        <v>618.91717000000006</v>
      </c>
      <c r="C121" s="95">
        <v>0</v>
      </c>
      <c r="D121" s="95">
        <v>0</v>
      </c>
      <c r="E121" s="95">
        <v>0</v>
      </c>
      <c r="F121" s="95">
        <v>0</v>
      </c>
      <c r="G121" s="95">
        <v>18.241299999999999</v>
      </c>
      <c r="H121" s="95">
        <v>0</v>
      </c>
      <c r="I121" s="95">
        <v>0</v>
      </c>
      <c r="J121" s="95">
        <v>0</v>
      </c>
      <c r="K121" s="95">
        <v>637.15846999999997</v>
      </c>
    </row>
    <row r="122" spans="1:11">
      <c r="A122" s="99" t="s">
        <v>250</v>
      </c>
      <c r="B122" s="95">
        <v>405.23806000000002</v>
      </c>
      <c r="C122" s="95">
        <v>0</v>
      </c>
      <c r="D122" s="95">
        <v>0</v>
      </c>
      <c r="E122" s="95">
        <v>0</v>
      </c>
      <c r="F122" s="95">
        <v>0</v>
      </c>
      <c r="G122" s="95">
        <v>2.5</v>
      </c>
      <c r="H122" s="95">
        <v>0</v>
      </c>
      <c r="I122" s="95">
        <v>0</v>
      </c>
      <c r="J122" s="95">
        <v>0</v>
      </c>
      <c r="K122" s="95">
        <v>407.73806000000002</v>
      </c>
    </row>
    <row r="123" spans="1:11">
      <c r="A123" s="99" t="s">
        <v>251</v>
      </c>
      <c r="B123" s="95">
        <v>86.15</v>
      </c>
      <c r="C123" s="95">
        <v>0</v>
      </c>
      <c r="D123" s="95">
        <v>0</v>
      </c>
      <c r="E123" s="95">
        <v>0</v>
      </c>
      <c r="F123" s="95">
        <v>0</v>
      </c>
      <c r="G123" s="95">
        <v>16.635999999999999</v>
      </c>
      <c r="H123" s="95">
        <v>0</v>
      </c>
      <c r="I123" s="95">
        <v>0</v>
      </c>
      <c r="J123" s="95">
        <v>0</v>
      </c>
      <c r="K123" s="95">
        <v>102.786</v>
      </c>
    </row>
    <row r="124" spans="1:11">
      <c r="A124" s="99" t="s">
        <v>252</v>
      </c>
      <c r="B124" s="95">
        <v>1243.0569699999999</v>
      </c>
      <c r="C124" s="95">
        <v>0</v>
      </c>
      <c r="D124" s="95">
        <v>0</v>
      </c>
      <c r="E124" s="95">
        <v>0</v>
      </c>
      <c r="F124" s="95">
        <v>0</v>
      </c>
      <c r="G124" s="95">
        <v>1249.095</v>
      </c>
      <c r="H124" s="95">
        <v>0</v>
      </c>
      <c r="I124" s="95">
        <v>0</v>
      </c>
      <c r="J124" s="95">
        <v>0</v>
      </c>
      <c r="K124" s="95">
        <v>2492.1519700000003</v>
      </c>
    </row>
    <row r="125" spans="1:11">
      <c r="A125" s="99" t="s">
        <v>253</v>
      </c>
      <c r="B125" s="95">
        <v>12715.54609</v>
      </c>
      <c r="C125" s="95">
        <v>0</v>
      </c>
      <c r="D125" s="95">
        <v>0</v>
      </c>
      <c r="E125" s="95">
        <v>0</v>
      </c>
      <c r="F125" s="95">
        <v>0</v>
      </c>
      <c r="G125" s="95">
        <v>383.56</v>
      </c>
      <c r="H125" s="95">
        <v>0</v>
      </c>
      <c r="I125" s="95">
        <v>0</v>
      </c>
      <c r="J125" s="95">
        <v>0</v>
      </c>
      <c r="K125" s="95">
        <v>13099.106089999999</v>
      </c>
    </row>
    <row r="126" spans="1:11">
      <c r="A126" s="99" t="s">
        <v>254</v>
      </c>
      <c r="B126" s="95">
        <v>13850.604160000001</v>
      </c>
      <c r="C126" s="95">
        <v>0</v>
      </c>
      <c r="D126" s="95">
        <v>0</v>
      </c>
      <c r="E126" s="95">
        <v>0</v>
      </c>
      <c r="F126" s="95">
        <v>6.20106</v>
      </c>
      <c r="G126" s="95">
        <v>2390.3009999999999</v>
      </c>
      <c r="H126" s="95">
        <v>0</v>
      </c>
      <c r="I126" s="95">
        <v>0</v>
      </c>
      <c r="J126" s="95">
        <v>0</v>
      </c>
      <c r="K126" s="95">
        <v>16247.106220000001</v>
      </c>
    </row>
    <row r="127" spans="1:11">
      <c r="A127" s="99" t="s">
        <v>1379</v>
      </c>
      <c r="B127" s="95">
        <v>25577.939050000001</v>
      </c>
      <c r="C127" s="95">
        <v>0</v>
      </c>
      <c r="D127" s="95">
        <v>0</v>
      </c>
      <c r="E127" s="95">
        <v>0</v>
      </c>
      <c r="F127" s="95">
        <v>0</v>
      </c>
      <c r="G127" s="95">
        <v>6.6</v>
      </c>
      <c r="H127" s="95">
        <v>0</v>
      </c>
      <c r="I127" s="95">
        <v>0</v>
      </c>
      <c r="J127" s="95">
        <v>0</v>
      </c>
      <c r="K127" s="95">
        <v>25584.539049999999</v>
      </c>
    </row>
    <row r="128" spans="1:11">
      <c r="A128" s="156" t="s">
        <v>1380</v>
      </c>
      <c r="B128" s="95">
        <v>623.79999999999995</v>
      </c>
      <c r="C128" s="95">
        <v>0</v>
      </c>
      <c r="D128" s="95">
        <v>0</v>
      </c>
      <c r="E128" s="95">
        <v>0</v>
      </c>
      <c r="F128" s="95">
        <v>0</v>
      </c>
      <c r="G128" s="95">
        <v>0</v>
      </c>
      <c r="H128" s="95">
        <v>0</v>
      </c>
      <c r="I128" s="95">
        <v>0</v>
      </c>
      <c r="J128" s="95">
        <v>0</v>
      </c>
      <c r="K128" s="95">
        <v>623.79999999999995</v>
      </c>
    </row>
    <row r="129" spans="1:11">
      <c r="A129" s="156" t="s">
        <v>257</v>
      </c>
      <c r="B129" s="95">
        <v>13.200839999999999</v>
      </c>
      <c r="C129" s="95">
        <v>344.07589000000002</v>
      </c>
      <c r="D129" s="95">
        <v>488.46009999999995</v>
      </c>
      <c r="E129" s="95">
        <v>0</v>
      </c>
      <c r="F129" s="95">
        <v>0</v>
      </c>
      <c r="G129" s="95">
        <v>0</v>
      </c>
      <c r="H129" s="95">
        <v>0</v>
      </c>
      <c r="I129" s="95">
        <v>7.2964599999999997</v>
      </c>
      <c r="J129" s="95">
        <v>0</v>
      </c>
      <c r="K129" s="95">
        <v>853.03329000000008</v>
      </c>
    </row>
    <row r="130" spans="1:11">
      <c r="A130" s="64" t="s">
        <v>258</v>
      </c>
      <c r="B130" s="95">
        <v>0</v>
      </c>
      <c r="C130" s="95">
        <v>487133.33937</v>
      </c>
      <c r="D130" s="95">
        <v>172246.65581999999</v>
      </c>
      <c r="E130" s="95">
        <v>0</v>
      </c>
      <c r="F130" s="95">
        <v>0</v>
      </c>
      <c r="G130" s="95">
        <v>2.5</v>
      </c>
      <c r="H130" s="95">
        <v>0</v>
      </c>
      <c r="I130" s="95">
        <v>80004.5</v>
      </c>
      <c r="J130" s="95">
        <v>0</v>
      </c>
      <c r="K130" s="95">
        <v>739386.99519000005</v>
      </c>
    </row>
    <row r="131" spans="1:11">
      <c r="A131" s="64" t="s">
        <v>259</v>
      </c>
      <c r="B131" s="95">
        <v>1161.19082</v>
      </c>
      <c r="C131" s="95">
        <v>17505.39473</v>
      </c>
      <c r="D131" s="95">
        <v>8058.3973900000001</v>
      </c>
      <c r="E131" s="95">
        <v>0</v>
      </c>
      <c r="F131" s="95">
        <v>1.0960000000000001E-2</v>
      </c>
      <c r="G131" s="95">
        <v>92.871870000000001</v>
      </c>
      <c r="H131" s="95">
        <v>0</v>
      </c>
      <c r="I131" s="95">
        <v>943.83375999999998</v>
      </c>
      <c r="J131" s="95">
        <v>0</v>
      </c>
      <c r="K131" s="95">
        <v>27761.699530000002</v>
      </c>
    </row>
    <row r="132" spans="1:11">
      <c r="A132" s="177" t="s">
        <v>260</v>
      </c>
      <c r="B132" s="57">
        <v>0</v>
      </c>
      <c r="C132" s="57">
        <v>0</v>
      </c>
      <c r="D132" s="57">
        <v>0</v>
      </c>
      <c r="E132" s="57">
        <v>0</v>
      </c>
      <c r="F132" s="57">
        <v>0</v>
      </c>
      <c r="G132" s="57">
        <v>0</v>
      </c>
      <c r="H132" s="57">
        <v>0</v>
      </c>
      <c r="I132" s="57">
        <v>0</v>
      </c>
      <c r="J132" s="57">
        <v>0</v>
      </c>
      <c r="K132" s="57">
        <v>0</v>
      </c>
    </row>
    <row r="133" spans="1:11">
      <c r="A133" s="177" t="s">
        <v>451</v>
      </c>
      <c r="B133" s="57">
        <v>0</v>
      </c>
      <c r="C133" s="57">
        <v>11720.77651</v>
      </c>
      <c r="D133" s="57">
        <v>2059.8432499999999</v>
      </c>
      <c r="E133" s="57">
        <v>0</v>
      </c>
      <c r="F133" s="57">
        <v>0</v>
      </c>
      <c r="G133" s="57">
        <v>0</v>
      </c>
      <c r="H133" s="57">
        <v>0</v>
      </c>
      <c r="I133" s="57">
        <v>0</v>
      </c>
      <c r="J133" s="57">
        <v>0</v>
      </c>
      <c r="K133" s="57">
        <v>13780.61976</v>
      </c>
    </row>
    <row r="134" spans="1:11">
      <c r="A134" s="64" t="s">
        <v>452</v>
      </c>
      <c r="B134" s="95">
        <v>0</v>
      </c>
      <c r="C134" s="95">
        <v>0</v>
      </c>
      <c r="D134" s="95">
        <v>0</v>
      </c>
      <c r="E134" s="95">
        <v>0</v>
      </c>
      <c r="F134" s="95">
        <v>0</v>
      </c>
      <c r="G134" s="95">
        <v>0</v>
      </c>
      <c r="H134" s="95">
        <v>0</v>
      </c>
      <c r="I134" s="95">
        <v>0</v>
      </c>
      <c r="J134" s="95">
        <v>0</v>
      </c>
      <c r="K134" s="95">
        <v>0</v>
      </c>
    </row>
    <row r="135" spans="1:11">
      <c r="A135" s="64" t="s">
        <v>453</v>
      </c>
      <c r="B135" s="95">
        <v>0</v>
      </c>
      <c r="C135" s="95">
        <v>11720.77651</v>
      </c>
      <c r="D135" s="95">
        <v>2059.8432499999999</v>
      </c>
      <c r="E135" s="95">
        <v>0</v>
      </c>
      <c r="F135" s="95">
        <v>0</v>
      </c>
      <c r="G135" s="95">
        <v>0</v>
      </c>
      <c r="H135" s="95">
        <v>0</v>
      </c>
      <c r="I135" s="95">
        <v>0</v>
      </c>
      <c r="J135" s="95">
        <v>0</v>
      </c>
      <c r="K135" s="95">
        <v>13780.61976</v>
      </c>
    </row>
    <row r="136" spans="1:11">
      <c r="A136" s="64" t="s">
        <v>454</v>
      </c>
      <c r="B136" s="95">
        <v>0</v>
      </c>
      <c r="C136" s="95">
        <v>0</v>
      </c>
      <c r="D136" s="95">
        <v>0</v>
      </c>
      <c r="E136" s="95">
        <v>0</v>
      </c>
      <c r="F136" s="95">
        <v>0</v>
      </c>
      <c r="G136" s="95">
        <v>0</v>
      </c>
      <c r="H136" s="95">
        <v>0</v>
      </c>
      <c r="I136" s="95">
        <v>0</v>
      </c>
      <c r="J136" s="95">
        <v>0</v>
      </c>
      <c r="K136" s="95">
        <v>0</v>
      </c>
    </row>
    <row r="137" spans="1:11">
      <c r="A137" s="64" t="s">
        <v>455</v>
      </c>
      <c r="B137" s="95">
        <v>0</v>
      </c>
      <c r="C137" s="95">
        <v>0</v>
      </c>
      <c r="D137" s="95">
        <v>0</v>
      </c>
      <c r="E137" s="95">
        <v>0</v>
      </c>
      <c r="F137" s="95">
        <v>0</v>
      </c>
      <c r="G137" s="95">
        <v>0</v>
      </c>
      <c r="H137" s="95">
        <v>0</v>
      </c>
      <c r="I137" s="95">
        <v>0</v>
      </c>
      <c r="J137" s="95">
        <v>0</v>
      </c>
      <c r="K137" s="95">
        <v>0</v>
      </c>
    </row>
    <row r="138" spans="1:11">
      <c r="A138" s="64" t="s">
        <v>456</v>
      </c>
      <c r="B138" s="95">
        <v>0</v>
      </c>
      <c r="C138" s="95">
        <v>0</v>
      </c>
      <c r="D138" s="95">
        <v>0</v>
      </c>
      <c r="E138" s="95">
        <v>0</v>
      </c>
      <c r="F138" s="95">
        <v>0</v>
      </c>
      <c r="G138" s="95">
        <v>0</v>
      </c>
      <c r="H138" s="95">
        <v>0</v>
      </c>
      <c r="I138" s="95">
        <v>0</v>
      </c>
      <c r="J138" s="95">
        <v>0</v>
      </c>
      <c r="K138" s="95">
        <v>0</v>
      </c>
    </row>
    <row r="139" spans="1:11">
      <c r="A139" s="64" t="s">
        <v>463</v>
      </c>
      <c r="B139" s="95">
        <v>0</v>
      </c>
      <c r="C139" s="95">
        <v>0</v>
      </c>
      <c r="D139" s="95">
        <v>0</v>
      </c>
      <c r="E139" s="95">
        <v>0</v>
      </c>
      <c r="F139" s="95">
        <v>0</v>
      </c>
      <c r="G139" s="95">
        <v>0</v>
      </c>
      <c r="H139" s="95">
        <v>0</v>
      </c>
      <c r="I139" s="95">
        <v>0</v>
      </c>
      <c r="J139" s="95">
        <v>0</v>
      </c>
      <c r="K139" s="95">
        <v>0</v>
      </c>
    </row>
    <row r="140" spans="1:11">
      <c r="A140" s="177" t="s">
        <v>261</v>
      </c>
      <c r="B140" s="57">
        <v>870908.03964999993</v>
      </c>
      <c r="C140" s="57">
        <v>1616789.82794</v>
      </c>
      <c r="D140" s="57">
        <v>1145195.2370999998</v>
      </c>
      <c r="E140" s="57">
        <v>53103.344850000001</v>
      </c>
      <c r="F140" s="57">
        <v>232548.36481999999</v>
      </c>
      <c r="G140" s="57">
        <v>509090.58695999999</v>
      </c>
      <c r="H140" s="57">
        <v>30855.134340000001</v>
      </c>
      <c r="I140" s="57">
        <v>483858.82487000001</v>
      </c>
      <c r="J140" s="57">
        <v>479583.21754000004</v>
      </c>
      <c r="K140" s="57">
        <v>5421932.5780699998</v>
      </c>
    </row>
    <row r="141" spans="1:11">
      <c r="A141" s="64" t="s">
        <v>262</v>
      </c>
      <c r="B141" s="95">
        <v>0</v>
      </c>
      <c r="C141" s="95">
        <v>0</v>
      </c>
      <c r="D141" s="95">
        <v>0</v>
      </c>
      <c r="E141" s="95">
        <v>0</v>
      </c>
      <c r="F141" s="95">
        <v>0</v>
      </c>
      <c r="G141" s="95">
        <v>0</v>
      </c>
      <c r="H141" s="95">
        <v>0</v>
      </c>
      <c r="I141" s="95">
        <v>0</v>
      </c>
      <c r="J141" s="95">
        <v>0</v>
      </c>
      <c r="K141" s="95">
        <v>0</v>
      </c>
    </row>
    <row r="142" spans="1:11">
      <c r="A142" s="64" t="s">
        <v>263</v>
      </c>
      <c r="B142" s="95">
        <v>172222.42926</v>
      </c>
      <c r="C142" s="95">
        <v>370093.51772</v>
      </c>
      <c r="D142" s="95">
        <v>179981.52924999999</v>
      </c>
      <c r="E142" s="95">
        <v>0</v>
      </c>
      <c r="F142" s="95">
        <v>0</v>
      </c>
      <c r="G142" s="95">
        <v>132484.44223000002</v>
      </c>
      <c r="H142" s="95">
        <v>2115.4602799999998</v>
      </c>
      <c r="I142" s="95">
        <v>84059.574779999995</v>
      </c>
      <c r="J142" s="95">
        <v>112462.03106000001</v>
      </c>
      <c r="K142" s="95">
        <v>1053418.9845799999</v>
      </c>
    </row>
    <row r="143" spans="1:11">
      <c r="A143" s="64" t="s">
        <v>264</v>
      </c>
      <c r="B143" s="95">
        <v>0</v>
      </c>
      <c r="C143" s="95">
        <v>0</v>
      </c>
      <c r="D143" s="95">
        <v>0</v>
      </c>
      <c r="E143" s="95">
        <v>0</v>
      </c>
      <c r="F143" s="95">
        <v>0</v>
      </c>
      <c r="G143" s="95">
        <v>0</v>
      </c>
      <c r="H143" s="95">
        <v>0</v>
      </c>
      <c r="I143" s="95">
        <v>0</v>
      </c>
      <c r="J143" s="95">
        <v>0</v>
      </c>
      <c r="K143" s="95">
        <v>0</v>
      </c>
    </row>
    <row r="144" spans="1:11">
      <c r="A144" s="64" t="s">
        <v>265</v>
      </c>
      <c r="B144" s="95">
        <v>321142.24057999998</v>
      </c>
      <c r="C144" s="95">
        <v>293570.89716000005</v>
      </c>
      <c r="D144" s="95">
        <v>17261.629359999999</v>
      </c>
      <c r="E144" s="95">
        <v>30405.033440000003</v>
      </c>
      <c r="F144" s="95">
        <v>97830.856299999999</v>
      </c>
      <c r="G144" s="95">
        <v>81692.337639999998</v>
      </c>
      <c r="H144" s="95">
        <v>7958.7199500000006</v>
      </c>
      <c r="I144" s="95">
        <v>125981.46872</v>
      </c>
      <c r="J144" s="95">
        <v>109996.99218</v>
      </c>
      <c r="K144" s="95">
        <v>1085840.17533</v>
      </c>
    </row>
    <row r="145" spans="1:11">
      <c r="A145" s="64" t="s">
        <v>1381</v>
      </c>
      <c r="B145" s="95">
        <v>139525.66665</v>
      </c>
      <c r="C145" s="95">
        <v>692609.05975999997</v>
      </c>
      <c r="D145" s="95">
        <v>713314.48192999989</v>
      </c>
      <c r="E145" s="95">
        <v>18293.998829999997</v>
      </c>
      <c r="F145" s="95">
        <v>116286.38884</v>
      </c>
      <c r="G145" s="95">
        <v>136927.28138999999</v>
      </c>
      <c r="H145" s="95">
        <v>7039.8837999999996</v>
      </c>
      <c r="I145" s="95">
        <v>173646.63911000002</v>
      </c>
      <c r="J145" s="95">
        <v>141096.92950999999</v>
      </c>
      <c r="K145" s="95">
        <v>2138740.3298200001</v>
      </c>
    </row>
    <row r="146" spans="1:11">
      <c r="A146" s="64" t="s">
        <v>267</v>
      </c>
      <c r="B146" s="95">
        <v>0</v>
      </c>
      <c r="C146" s="95">
        <v>0</v>
      </c>
      <c r="D146" s="95">
        <v>0</v>
      </c>
      <c r="E146" s="95">
        <v>2754</v>
      </c>
      <c r="F146" s="95">
        <v>2968.0866800000003</v>
      </c>
      <c r="G146" s="95">
        <v>0</v>
      </c>
      <c r="H146" s="95">
        <v>0</v>
      </c>
      <c r="I146" s="95">
        <v>0</v>
      </c>
      <c r="J146" s="95">
        <v>0</v>
      </c>
      <c r="K146" s="95">
        <v>5722.0866799999994</v>
      </c>
    </row>
    <row r="147" spans="1:11">
      <c r="A147" s="64" t="s">
        <v>268</v>
      </c>
      <c r="B147" s="95">
        <v>230832.17298</v>
      </c>
      <c r="C147" s="95">
        <v>246601.65647999998</v>
      </c>
      <c r="D147" s="95">
        <v>221214.79730000001</v>
      </c>
      <c r="E147" s="95">
        <v>686</v>
      </c>
      <c r="F147" s="95">
        <v>13235.533079999999</v>
      </c>
      <c r="G147" s="95">
        <v>153581.68686000002</v>
      </c>
      <c r="H147" s="95">
        <v>13403.21586</v>
      </c>
      <c r="I147" s="95">
        <v>95770.531669999997</v>
      </c>
      <c r="J147" s="95">
        <v>111419.64297</v>
      </c>
      <c r="K147" s="95">
        <v>1086745.2372000001</v>
      </c>
    </row>
    <row r="148" spans="1:11">
      <c r="A148" s="64" t="s">
        <v>269</v>
      </c>
      <c r="B148" s="95">
        <v>7185.5301799999997</v>
      </c>
      <c r="C148" s="95">
        <v>13914.696820000001</v>
      </c>
      <c r="D148" s="95">
        <v>13422.79926</v>
      </c>
      <c r="E148" s="95">
        <v>964.31257999999991</v>
      </c>
      <c r="F148" s="95">
        <v>2227.4999199999997</v>
      </c>
      <c r="G148" s="95">
        <v>4404.8388399999994</v>
      </c>
      <c r="H148" s="95">
        <v>337.85444999999999</v>
      </c>
      <c r="I148" s="95">
        <v>4400.6105900000002</v>
      </c>
      <c r="J148" s="95">
        <v>4607.6218200000003</v>
      </c>
      <c r="K148" s="95">
        <v>51465.764459999999</v>
      </c>
    </row>
    <row r="149" spans="1:11">
      <c r="A149" s="177" t="s">
        <v>270</v>
      </c>
      <c r="B149" s="57">
        <v>10214.50713</v>
      </c>
      <c r="C149" s="57">
        <v>93951.561690000002</v>
      </c>
      <c r="D149" s="57">
        <v>42136.387630000005</v>
      </c>
      <c r="E149" s="57">
        <v>1657.20892</v>
      </c>
      <c r="F149" s="57">
        <v>9276.1042300000008</v>
      </c>
      <c r="G149" s="57">
        <v>9872.2838699999993</v>
      </c>
      <c r="H149" s="57">
        <v>1292.95182</v>
      </c>
      <c r="I149" s="57">
        <v>36200.056119999994</v>
      </c>
      <c r="J149" s="57">
        <v>19623.244190000001</v>
      </c>
      <c r="K149" s="57">
        <v>224224.30559999999</v>
      </c>
    </row>
    <row r="150" spans="1:11">
      <c r="A150" s="64" t="s">
        <v>203</v>
      </c>
      <c r="B150" s="95">
        <v>32.165849999999999</v>
      </c>
      <c r="C150" s="95">
        <v>0</v>
      </c>
      <c r="D150" s="95">
        <v>0</v>
      </c>
      <c r="E150" s="95">
        <v>0</v>
      </c>
      <c r="F150" s="95">
        <v>0</v>
      </c>
      <c r="G150" s="95">
        <v>0</v>
      </c>
      <c r="H150" s="95">
        <v>0</v>
      </c>
      <c r="I150" s="95">
        <v>0</v>
      </c>
      <c r="J150" s="95">
        <v>0</v>
      </c>
      <c r="K150" s="95">
        <v>32.165849999999999</v>
      </c>
    </row>
    <row r="151" spans="1:11">
      <c r="A151" s="64" t="s">
        <v>205</v>
      </c>
      <c r="B151" s="95">
        <v>3450.9922999999999</v>
      </c>
      <c r="C151" s="95">
        <v>33511.284240000001</v>
      </c>
      <c r="D151" s="95">
        <v>11457.233839999999</v>
      </c>
      <c r="E151" s="95">
        <v>875.18140000000005</v>
      </c>
      <c r="F151" s="95">
        <v>1698.97343</v>
      </c>
      <c r="G151" s="95">
        <v>4978.0769199999995</v>
      </c>
      <c r="H151" s="95">
        <v>774.62239</v>
      </c>
      <c r="I151" s="95">
        <v>9437.833990000001</v>
      </c>
      <c r="J151" s="95">
        <v>12808.994339999999</v>
      </c>
      <c r="K151" s="95">
        <v>78993.192849999992</v>
      </c>
    </row>
    <row r="152" spans="1:11">
      <c r="A152" s="64" t="s">
        <v>271</v>
      </c>
      <c r="B152" s="95">
        <v>6644.3238600000004</v>
      </c>
      <c r="C152" s="95">
        <v>56109.640570000003</v>
      </c>
      <c r="D152" s="95">
        <v>30581.924729999999</v>
      </c>
      <c r="E152" s="95">
        <v>731.20546000000002</v>
      </c>
      <c r="F152" s="95">
        <v>6752.7760499999995</v>
      </c>
      <c r="G152" s="95">
        <v>4840.9194000000007</v>
      </c>
      <c r="H152" s="95">
        <v>518.28612999999996</v>
      </c>
      <c r="I152" s="95">
        <v>26731.45175</v>
      </c>
      <c r="J152" s="95">
        <v>6750.4145699999999</v>
      </c>
      <c r="K152" s="95">
        <v>139660.94252000001</v>
      </c>
    </row>
    <row r="153" spans="1:11">
      <c r="A153" s="64" t="s">
        <v>232</v>
      </c>
      <c r="B153" s="95">
        <v>87.025120000000001</v>
      </c>
      <c r="C153" s="95">
        <v>4330.63688</v>
      </c>
      <c r="D153" s="95">
        <v>97.229060000000004</v>
      </c>
      <c r="E153" s="95">
        <v>50.82206</v>
      </c>
      <c r="F153" s="95">
        <v>824.35474999999997</v>
      </c>
      <c r="G153" s="95">
        <v>53.287550000000003</v>
      </c>
      <c r="H153" s="95">
        <v>4.3299999999999998E-2</v>
      </c>
      <c r="I153" s="95">
        <v>30.770379999999999</v>
      </c>
      <c r="J153" s="95">
        <v>63.835279999999997</v>
      </c>
      <c r="K153" s="95">
        <v>5538.0043800000003</v>
      </c>
    </row>
    <row r="154" spans="1:11">
      <c r="A154" s="64" t="s">
        <v>272</v>
      </c>
      <c r="B154" s="95">
        <v>0</v>
      </c>
      <c r="C154" s="95">
        <v>0</v>
      </c>
      <c r="D154" s="95">
        <v>0</v>
      </c>
      <c r="E154" s="95">
        <v>0</v>
      </c>
      <c r="F154" s="95">
        <v>0</v>
      </c>
      <c r="G154" s="95">
        <v>0</v>
      </c>
      <c r="H154" s="95">
        <v>0</v>
      </c>
      <c r="I154" s="95">
        <v>0</v>
      </c>
      <c r="J154" s="95">
        <v>0</v>
      </c>
      <c r="K154" s="95">
        <v>0</v>
      </c>
    </row>
    <row r="155" spans="1:11">
      <c r="A155" s="177" t="s">
        <v>273</v>
      </c>
      <c r="B155" s="57">
        <v>27575.824430000001</v>
      </c>
      <c r="C155" s="57">
        <v>85860.148760000011</v>
      </c>
      <c r="D155" s="57">
        <v>18271.831329999997</v>
      </c>
      <c r="E155" s="57">
        <v>517.16329999999994</v>
      </c>
      <c r="F155" s="57">
        <v>8299.4212699999989</v>
      </c>
      <c r="G155" s="57">
        <v>9856.3513899999998</v>
      </c>
      <c r="H155" s="57">
        <v>314.31167999999997</v>
      </c>
      <c r="I155" s="57">
        <v>18597.260170000001</v>
      </c>
      <c r="J155" s="57">
        <v>3572.98704</v>
      </c>
      <c r="K155" s="57">
        <v>172865.29936999999</v>
      </c>
    </row>
    <row r="156" spans="1:11">
      <c r="A156" s="64" t="s">
        <v>274</v>
      </c>
      <c r="B156" s="95">
        <v>0</v>
      </c>
      <c r="C156" s="95">
        <v>0</v>
      </c>
      <c r="D156" s="95">
        <v>0</v>
      </c>
      <c r="E156" s="95">
        <v>0</v>
      </c>
      <c r="F156" s="95">
        <v>0</v>
      </c>
      <c r="G156" s="95">
        <v>0</v>
      </c>
      <c r="H156" s="95">
        <v>0</v>
      </c>
      <c r="I156" s="95">
        <v>0</v>
      </c>
      <c r="J156" s="95">
        <v>0</v>
      </c>
      <c r="K156" s="95">
        <v>0</v>
      </c>
    </row>
    <row r="157" spans="1:11">
      <c r="A157" s="64" t="s">
        <v>275</v>
      </c>
      <c r="B157" s="95">
        <v>0</v>
      </c>
      <c r="C157" s="95">
        <v>0</v>
      </c>
      <c r="D157" s="95">
        <v>0</v>
      </c>
      <c r="E157" s="95">
        <v>0</v>
      </c>
      <c r="F157" s="95">
        <v>0</v>
      </c>
      <c r="G157" s="95">
        <v>0</v>
      </c>
      <c r="H157" s="95">
        <v>0</v>
      </c>
      <c r="I157" s="95">
        <v>0</v>
      </c>
      <c r="J157" s="95">
        <v>0</v>
      </c>
      <c r="K157" s="95">
        <v>0</v>
      </c>
    </row>
    <row r="158" spans="1:11">
      <c r="A158" s="64" t="s">
        <v>276</v>
      </c>
      <c r="B158" s="95">
        <v>23431.58196</v>
      </c>
      <c r="C158" s="95">
        <v>15639.005060000001</v>
      </c>
      <c r="D158" s="95">
        <v>0</v>
      </c>
      <c r="E158" s="95">
        <v>0</v>
      </c>
      <c r="F158" s="95">
        <v>3542.0400499999996</v>
      </c>
      <c r="G158" s="95">
        <v>5206.1709900000005</v>
      </c>
      <c r="H158" s="95">
        <v>0</v>
      </c>
      <c r="I158" s="95">
        <v>5705.3987900000002</v>
      </c>
      <c r="J158" s="95">
        <v>0</v>
      </c>
      <c r="K158" s="95">
        <v>53524.19685</v>
      </c>
    </row>
    <row r="159" spans="1:11">
      <c r="A159" s="64" t="s">
        <v>1254</v>
      </c>
      <c r="B159" s="95">
        <v>0</v>
      </c>
      <c r="C159" s="95">
        <v>0</v>
      </c>
      <c r="D159" s="95">
        <v>0</v>
      </c>
      <c r="E159" s="95">
        <v>0</v>
      </c>
      <c r="F159" s="95">
        <v>0</v>
      </c>
      <c r="G159" s="95">
        <v>0</v>
      </c>
      <c r="H159" s="95">
        <v>0</v>
      </c>
      <c r="I159" s="95">
        <v>0</v>
      </c>
      <c r="J159" s="95">
        <v>0</v>
      </c>
      <c r="K159" s="95">
        <v>0</v>
      </c>
    </row>
    <row r="160" spans="1:11">
      <c r="A160" s="64" t="s">
        <v>277</v>
      </c>
      <c r="B160" s="95">
        <v>4144.2424700000001</v>
      </c>
      <c r="C160" s="95">
        <v>30293.180420000001</v>
      </c>
      <c r="D160" s="95">
        <v>18054.381510000003</v>
      </c>
      <c r="E160" s="95">
        <v>517.16329999999994</v>
      </c>
      <c r="F160" s="95">
        <v>4757.3812199999993</v>
      </c>
      <c r="G160" s="95">
        <v>4650.1804000000002</v>
      </c>
      <c r="H160" s="95">
        <v>314.31167999999997</v>
      </c>
      <c r="I160" s="95">
        <v>10195.650320000001</v>
      </c>
      <c r="J160" s="95">
        <v>3572.98704</v>
      </c>
      <c r="K160" s="95">
        <v>76499.478359999994</v>
      </c>
    </row>
    <row r="161" spans="1:11">
      <c r="A161" s="64" t="s">
        <v>278</v>
      </c>
      <c r="B161" s="95">
        <v>0</v>
      </c>
      <c r="C161" s="95">
        <v>39927.963280000004</v>
      </c>
      <c r="D161" s="95">
        <v>217.44982000000002</v>
      </c>
      <c r="E161" s="95">
        <v>0</v>
      </c>
      <c r="F161" s="95">
        <v>0</v>
      </c>
      <c r="G161" s="95">
        <v>0</v>
      </c>
      <c r="H161" s="95">
        <v>0</v>
      </c>
      <c r="I161" s="95">
        <v>2696.2110600000001</v>
      </c>
      <c r="J161" s="95">
        <v>0</v>
      </c>
      <c r="K161" s="95">
        <v>42841.624159999999</v>
      </c>
    </row>
    <row r="162" spans="1:11">
      <c r="A162" s="177" t="s">
        <v>279</v>
      </c>
      <c r="B162" s="57">
        <v>133558.47333000001</v>
      </c>
      <c r="C162" s="57">
        <v>519570.88751999999</v>
      </c>
      <c r="D162" s="57">
        <v>362266.82500000001</v>
      </c>
      <c r="E162" s="57">
        <v>0</v>
      </c>
      <c r="F162" s="57">
        <v>145655.40622</v>
      </c>
      <c r="G162" s="57">
        <v>107835.61446</v>
      </c>
      <c r="H162" s="57">
        <v>0</v>
      </c>
      <c r="I162" s="57">
        <v>489454.08062000002</v>
      </c>
      <c r="J162" s="57">
        <v>11769.711519999999</v>
      </c>
      <c r="K162" s="57">
        <v>1770110.9986700001</v>
      </c>
    </row>
    <row r="163" spans="1:11">
      <c r="A163" s="64" t="s">
        <v>280</v>
      </c>
      <c r="B163" s="95">
        <v>0</v>
      </c>
      <c r="C163" s="95">
        <v>46202.942499999997</v>
      </c>
      <c r="D163" s="95">
        <v>0</v>
      </c>
      <c r="E163" s="95">
        <v>0</v>
      </c>
      <c r="F163" s="95">
        <v>0</v>
      </c>
      <c r="G163" s="95">
        <v>0</v>
      </c>
      <c r="H163" s="95">
        <v>0</v>
      </c>
      <c r="I163" s="95">
        <v>0</v>
      </c>
      <c r="J163" s="95">
        <v>0</v>
      </c>
      <c r="K163" s="95">
        <v>46202.942499999997</v>
      </c>
    </row>
    <row r="164" spans="1:11">
      <c r="A164" s="64" t="s">
        <v>281</v>
      </c>
      <c r="B164" s="95">
        <v>0</v>
      </c>
      <c r="C164" s="95">
        <v>0</v>
      </c>
      <c r="D164" s="95">
        <v>0</v>
      </c>
      <c r="E164" s="95">
        <v>0</v>
      </c>
      <c r="F164" s="95">
        <v>0</v>
      </c>
      <c r="G164" s="95">
        <v>0</v>
      </c>
      <c r="H164" s="95">
        <v>0</v>
      </c>
      <c r="I164" s="95">
        <v>0</v>
      </c>
      <c r="J164" s="95">
        <v>0</v>
      </c>
      <c r="K164" s="95">
        <v>0</v>
      </c>
    </row>
    <row r="165" spans="1:11">
      <c r="A165" s="64" t="s">
        <v>1382</v>
      </c>
      <c r="B165" s="95">
        <v>118621.39679000001</v>
      </c>
      <c r="C165" s="95">
        <v>445317.74054000003</v>
      </c>
      <c r="D165" s="95">
        <v>339000</v>
      </c>
      <c r="E165" s="95">
        <v>0</v>
      </c>
      <c r="F165" s="95">
        <v>141938.68499000001</v>
      </c>
      <c r="G165" s="95">
        <v>103158.65510999999</v>
      </c>
      <c r="H165" s="95">
        <v>0</v>
      </c>
      <c r="I165" s="95">
        <v>431271.64026000001</v>
      </c>
      <c r="J165" s="95">
        <v>11662.000050000001</v>
      </c>
      <c r="K165" s="95">
        <v>1590970.1177399999</v>
      </c>
    </row>
    <row r="166" spans="1:11">
      <c r="A166" s="64" t="s">
        <v>283</v>
      </c>
      <c r="B166" s="95">
        <v>14937.076539999998</v>
      </c>
      <c r="C166" s="95">
        <v>28050.20448</v>
      </c>
      <c r="D166" s="95">
        <v>23266.825000000001</v>
      </c>
      <c r="E166" s="95">
        <v>0</v>
      </c>
      <c r="F166" s="95">
        <v>3716.7212300000001</v>
      </c>
      <c r="G166" s="95">
        <v>4676.9593499999992</v>
      </c>
      <c r="H166" s="95">
        <v>0</v>
      </c>
      <c r="I166" s="95">
        <v>58182.440360000001</v>
      </c>
      <c r="J166" s="95">
        <v>107.71147000000001</v>
      </c>
      <c r="K166" s="95">
        <v>132937.93843000001</v>
      </c>
    </row>
    <row r="167" spans="1:11">
      <c r="A167" s="177" t="s">
        <v>284</v>
      </c>
      <c r="B167" s="57">
        <v>29814.003699999997</v>
      </c>
      <c r="C167" s="57">
        <v>0</v>
      </c>
      <c r="D167" s="57">
        <v>0</v>
      </c>
      <c r="E167" s="57">
        <v>2737.6064799999999</v>
      </c>
      <c r="F167" s="57">
        <v>0</v>
      </c>
      <c r="G167" s="57">
        <v>0</v>
      </c>
      <c r="H167" s="57">
        <v>0</v>
      </c>
      <c r="I167" s="57">
        <v>35436.187490000004</v>
      </c>
      <c r="J167" s="57">
        <v>2970.2239399999999</v>
      </c>
      <c r="K167" s="57">
        <v>70958.021609999996</v>
      </c>
    </row>
    <row r="168" spans="1:11">
      <c r="A168" s="64" t="s">
        <v>285</v>
      </c>
      <c r="B168" s="95">
        <v>29487.504199999999</v>
      </c>
      <c r="C168" s="95">
        <v>0</v>
      </c>
      <c r="D168" s="95">
        <v>0</v>
      </c>
      <c r="E168" s="95">
        <v>2737.6064799999999</v>
      </c>
      <c r="F168" s="95">
        <v>0</v>
      </c>
      <c r="G168" s="95">
        <v>0</v>
      </c>
      <c r="H168" s="95">
        <v>0</v>
      </c>
      <c r="I168" s="95">
        <v>34300</v>
      </c>
      <c r="J168" s="95">
        <v>2940.7359999999999</v>
      </c>
      <c r="K168" s="95">
        <v>69465.846680000002</v>
      </c>
    </row>
    <row r="169" spans="1:11">
      <c r="A169" s="64" t="s">
        <v>286</v>
      </c>
      <c r="B169" s="95">
        <v>0</v>
      </c>
      <c r="C169" s="95">
        <v>0</v>
      </c>
      <c r="D169" s="95">
        <v>0</v>
      </c>
      <c r="E169" s="95">
        <v>0</v>
      </c>
      <c r="F169" s="95">
        <v>0</v>
      </c>
      <c r="G169" s="95">
        <v>0</v>
      </c>
      <c r="H169" s="95">
        <v>0</v>
      </c>
      <c r="I169" s="95">
        <v>0</v>
      </c>
      <c r="J169" s="95">
        <v>0</v>
      </c>
      <c r="K169" s="95">
        <v>0</v>
      </c>
    </row>
    <row r="170" spans="1:11">
      <c r="A170" s="64" t="s">
        <v>287</v>
      </c>
      <c r="B170" s="95">
        <v>0</v>
      </c>
      <c r="C170" s="95">
        <v>0</v>
      </c>
      <c r="D170" s="95">
        <v>0</v>
      </c>
      <c r="E170" s="95">
        <v>2737.6064799999999</v>
      </c>
      <c r="F170" s="95">
        <v>0</v>
      </c>
      <c r="G170" s="95">
        <v>0</v>
      </c>
      <c r="H170" s="95">
        <v>0</v>
      </c>
      <c r="I170" s="95">
        <v>0</v>
      </c>
      <c r="J170" s="95">
        <v>0</v>
      </c>
      <c r="K170" s="95">
        <v>2737.6064799999999</v>
      </c>
    </row>
    <row r="171" spans="1:11">
      <c r="A171" s="64" t="s">
        <v>288</v>
      </c>
      <c r="B171" s="95">
        <v>29487.504199999999</v>
      </c>
      <c r="C171" s="95">
        <v>0</v>
      </c>
      <c r="D171" s="95">
        <v>0</v>
      </c>
      <c r="E171" s="95">
        <v>0</v>
      </c>
      <c r="F171" s="95">
        <v>0</v>
      </c>
      <c r="G171" s="95">
        <v>0</v>
      </c>
      <c r="H171" s="95">
        <v>0</v>
      </c>
      <c r="I171" s="95">
        <v>34300</v>
      </c>
      <c r="J171" s="95">
        <v>2940.7359999999999</v>
      </c>
      <c r="K171" s="95">
        <v>66728.2402</v>
      </c>
    </row>
    <row r="172" spans="1:11">
      <c r="A172" s="64" t="s">
        <v>289</v>
      </c>
      <c r="B172" s="95">
        <v>0</v>
      </c>
      <c r="C172" s="95">
        <v>0</v>
      </c>
      <c r="D172" s="95">
        <v>0</v>
      </c>
      <c r="E172" s="95">
        <v>0</v>
      </c>
      <c r="F172" s="95">
        <v>0</v>
      </c>
      <c r="G172" s="95">
        <v>0</v>
      </c>
      <c r="H172" s="95">
        <v>0</v>
      </c>
      <c r="I172" s="95">
        <v>0</v>
      </c>
      <c r="J172" s="95">
        <v>0</v>
      </c>
      <c r="K172" s="95">
        <v>0</v>
      </c>
    </row>
    <row r="173" spans="1:11">
      <c r="A173" s="64" t="s">
        <v>290</v>
      </c>
      <c r="B173" s="95">
        <v>0</v>
      </c>
      <c r="C173" s="95">
        <v>0</v>
      </c>
      <c r="D173" s="95">
        <v>0</v>
      </c>
      <c r="E173" s="95">
        <v>0</v>
      </c>
      <c r="F173" s="95">
        <v>0</v>
      </c>
      <c r="G173" s="95">
        <v>0</v>
      </c>
      <c r="H173" s="95">
        <v>0</v>
      </c>
      <c r="I173" s="95">
        <v>0</v>
      </c>
      <c r="J173" s="95">
        <v>0</v>
      </c>
      <c r="K173" s="95">
        <v>0</v>
      </c>
    </row>
    <row r="174" spans="1:11">
      <c r="A174" s="64" t="s">
        <v>291</v>
      </c>
      <c r="B174" s="95">
        <v>0</v>
      </c>
      <c r="C174" s="95">
        <v>0</v>
      </c>
      <c r="D174" s="95">
        <v>0</v>
      </c>
      <c r="E174" s="95">
        <v>0</v>
      </c>
      <c r="F174" s="95">
        <v>0</v>
      </c>
      <c r="G174" s="95">
        <v>0</v>
      </c>
      <c r="H174" s="95">
        <v>0</v>
      </c>
      <c r="I174" s="95">
        <v>0</v>
      </c>
      <c r="J174" s="95">
        <v>0</v>
      </c>
      <c r="K174" s="95">
        <v>0</v>
      </c>
    </row>
    <row r="175" spans="1:11">
      <c r="A175" s="64" t="s">
        <v>292</v>
      </c>
      <c r="B175" s="95">
        <v>326.49950000000001</v>
      </c>
      <c r="C175" s="95">
        <v>0</v>
      </c>
      <c r="D175" s="95">
        <v>0</v>
      </c>
      <c r="E175" s="95">
        <v>0</v>
      </c>
      <c r="F175" s="95">
        <v>0</v>
      </c>
      <c r="G175" s="95">
        <v>0</v>
      </c>
      <c r="H175" s="95">
        <v>0</v>
      </c>
      <c r="I175" s="95">
        <v>1136.18749</v>
      </c>
      <c r="J175" s="95">
        <v>29.487939999999998</v>
      </c>
      <c r="K175" s="95">
        <v>1492.1749299999999</v>
      </c>
    </row>
    <row r="176" spans="1:11">
      <c r="A176" s="177" t="s">
        <v>293</v>
      </c>
      <c r="B176" s="57">
        <v>98207.93419</v>
      </c>
      <c r="C176" s="57">
        <v>457304.70202999999</v>
      </c>
      <c r="D176" s="57">
        <v>490451.10345999995</v>
      </c>
      <c r="E176" s="57">
        <v>13954.481609999999</v>
      </c>
      <c r="F176" s="57">
        <v>74510.04939</v>
      </c>
      <c r="G176" s="57">
        <v>60184.83857</v>
      </c>
      <c r="H176" s="57">
        <v>6618.41705</v>
      </c>
      <c r="I176" s="57">
        <v>186678.89293</v>
      </c>
      <c r="J176" s="57">
        <v>49947.144439999996</v>
      </c>
      <c r="K176" s="57">
        <v>1437857.5636700001</v>
      </c>
    </row>
    <row r="177" spans="1:11">
      <c r="A177" s="63" t="s">
        <v>294</v>
      </c>
      <c r="B177" s="95">
        <v>82839.222450000001</v>
      </c>
      <c r="C177" s="95">
        <v>396826.43744000001</v>
      </c>
      <c r="D177" s="95">
        <v>440373.77504000004</v>
      </c>
      <c r="E177" s="95">
        <v>13818.21946</v>
      </c>
      <c r="F177" s="95">
        <v>63098.292049999996</v>
      </c>
      <c r="G177" s="95">
        <v>56967.818100000004</v>
      </c>
      <c r="H177" s="95">
        <v>6196.9311900000002</v>
      </c>
      <c r="I177" s="95">
        <v>171011.58140999998</v>
      </c>
      <c r="J177" s="95">
        <v>72408.91326999999</v>
      </c>
      <c r="K177" s="95">
        <v>1303541.19041</v>
      </c>
    </row>
    <row r="178" spans="1:11">
      <c r="A178" s="64" t="s">
        <v>295</v>
      </c>
      <c r="B178" s="95">
        <v>82839.222450000001</v>
      </c>
      <c r="C178" s="95">
        <v>396826.43744000001</v>
      </c>
      <c r="D178" s="95">
        <v>440373.77504000004</v>
      </c>
      <c r="E178" s="95">
        <v>13818.21946</v>
      </c>
      <c r="F178" s="95">
        <v>63098.292049999996</v>
      </c>
      <c r="G178" s="95">
        <v>56967.818100000004</v>
      </c>
      <c r="H178" s="95">
        <v>6196.9311900000002</v>
      </c>
      <c r="I178" s="95">
        <v>171011.58140999998</v>
      </c>
      <c r="J178" s="95">
        <v>72408.91326999999</v>
      </c>
      <c r="K178" s="95">
        <v>1303541.19041</v>
      </c>
    </row>
    <row r="179" spans="1:11">
      <c r="A179" s="64" t="s">
        <v>296</v>
      </c>
      <c r="B179" s="95">
        <v>0</v>
      </c>
      <c r="C179" s="95">
        <v>0</v>
      </c>
      <c r="D179" s="95">
        <v>0</v>
      </c>
      <c r="E179" s="95">
        <v>0</v>
      </c>
      <c r="F179" s="95">
        <v>0</v>
      </c>
      <c r="G179" s="95">
        <v>0</v>
      </c>
      <c r="H179" s="95">
        <v>0</v>
      </c>
      <c r="I179" s="95">
        <v>0</v>
      </c>
      <c r="J179" s="95">
        <v>0</v>
      </c>
      <c r="K179" s="95">
        <v>0</v>
      </c>
    </row>
    <row r="180" spans="1:11">
      <c r="A180" s="64" t="s">
        <v>297</v>
      </c>
      <c r="B180" s="95">
        <v>0</v>
      </c>
      <c r="C180" s="95">
        <v>0</v>
      </c>
      <c r="D180" s="95">
        <v>0</v>
      </c>
      <c r="E180" s="95">
        <v>0</v>
      </c>
      <c r="F180" s="95">
        <v>0</v>
      </c>
      <c r="G180" s="95">
        <v>0</v>
      </c>
      <c r="H180" s="95">
        <v>0</v>
      </c>
      <c r="I180" s="95">
        <v>0</v>
      </c>
      <c r="J180" s="95">
        <v>0</v>
      </c>
      <c r="K180" s="95">
        <v>0</v>
      </c>
    </row>
    <row r="181" spans="1:11">
      <c r="A181" s="63" t="s">
        <v>298</v>
      </c>
      <c r="B181" s="95">
        <v>1591.7623999999998</v>
      </c>
      <c r="C181" s="95">
        <v>0</v>
      </c>
      <c r="D181" s="95">
        <v>0</v>
      </c>
      <c r="E181" s="95">
        <v>0</v>
      </c>
      <c r="F181" s="95">
        <v>0</v>
      </c>
      <c r="G181" s="95">
        <v>1218</v>
      </c>
      <c r="H181" s="95">
        <v>2262.127</v>
      </c>
      <c r="I181" s="95">
        <v>0</v>
      </c>
      <c r="J181" s="95">
        <v>3389.2807200000002</v>
      </c>
      <c r="K181" s="95">
        <v>8461.1701199999989</v>
      </c>
    </row>
    <row r="182" spans="1:11">
      <c r="A182" s="64" t="s">
        <v>299</v>
      </c>
      <c r="B182" s="95">
        <v>0</v>
      </c>
      <c r="C182" s="95">
        <v>0</v>
      </c>
      <c r="D182" s="95">
        <v>0</v>
      </c>
      <c r="E182" s="95">
        <v>0</v>
      </c>
      <c r="F182" s="95">
        <v>0</v>
      </c>
      <c r="G182" s="95">
        <v>0</v>
      </c>
      <c r="H182" s="95">
        <v>0</v>
      </c>
      <c r="I182" s="95">
        <v>0</v>
      </c>
      <c r="J182" s="95">
        <v>0</v>
      </c>
      <c r="K182" s="95">
        <v>0</v>
      </c>
    </row>
    <row r="183" spans="1:11">
      <c r="A183" s="64" t="s">
        <v>300</v>
      </c>
      <c r="B183" s="95">
        <v>0</v>
      </c>
      <c r="C183" s="95">
        <v>0</v>
      </c>
      <c r="D183" s="95">
        <v>0</v>
      </c>
      <c r="E183" s="95">
        <v>0</v>
      </c>
      <c r="F183" s="95">
        <v>0</v>
      </c>
      <c r="G183" s="95">
        <v>1218</v>
      </c>
      <c r="H183" s="95">
        <v>0</v>
      </c>
      <c r="I183" s="95">
        <v>0</v>
      </c>
      <c r="J183" s="95">
        <v>3389.2807200000002</v>
      </c>
      <c r="K183" s="95">
        <v>4607.2807199999997</v>
      </c>
    </row>
    <row r="184" spans="1:11">
      <c r="A184" s="64" t="s">
        <v>301</v>
      </c>
      <c r="B184" s="95">
        <v>1591.7623999999998</v>
      </c>
      <c r="C184" s="95">
        <v>0</v>
      </c>
      <c r="D184" s="95">
        <v>0</v>
      </c>
      <c r="E184" s="95">
        <v>0</v>
      </c>
      <c r="F184" s="95">
        <v>0</v>
      </c>
      <c r="G184" s="95">
        <v>0</v>
      </c>
      <c r="H184" s="95">
        <v>2262.127</v>
      </c>
      <c r="I184" s="95">
        <v>0</v>
      </c>
      <c r="J184" s="95">
        <v>0</v>
      </c>
      <c r="K184" s="95">
        <v>3853.8894</v>
      </c>
    </row>
    <row r="185" spans="1:11">
      <c r="A185" s="63" t="s">
        <v>302</v>
      </c>
      <c r="B185" s="95">
        <v>0</v>
      </c>
      <c r="C185" s="95">
        <v>0</v>
      </c>
      <c r="D185" s="95">
        <v>0</v>
      </c>
      <c r="E185" s="95">
        <v>0</v>
      </c>
      <c r="F185" s="95">
        <v>0</v>
      </c>
      <c r="G185" s="95">
        <v>0</v>
      </c>
      <c r="H185" s="95">
        <v>0</v>
      </c>
      <c r="I185" s="95">
        <v>0</v>
      </c>
      <c r="J185" s="95">
        <v>0</v>
      </c>
      <c r="K185" s="95">
        <v>0</v>
      </c>
    </row>
    <row r="186" spans="1:11">
      <c r="A186" s="64" t="s">
        <v>303</v>
      </c>
      <c r="B186" s="95">
        <v>0</v>
      </c>
      <c r="C186" s="95">
        <v>0</v>
      </c>
      <c r="D186" s="95">
        <v>0</v>
      </c>
      <c r="E186" s="95">
        <v>0</v>
      </c>
      <c r="F186" s="95">
        <v>0</v>
      </c>
      <c r="G186" s="95">
        <v>0</v>
      </c>
      <c r="H186" s="95">
        <v>0</v>
      </c>
      <c r="I186" s="95">
        <v>0</v>
      </c>
      <c r="J186" s="95">
        <v>0</v>
      </c>
      <c r="K186" s="95">
        <v>0</v>
      </c>
    </row>
    <row r="187" spans="1:11">
      <c r="A187" s="63" t="s">
        <v>304</v>
      </c>
      <c r="B187" s="95">
        <v>10517.518910000001</v>
      </c>
      <c r="C187" s="95">
        <v>48778.856369999994</v>
      </c>
      <c r="D187" s="95">
        <v>46483.819109999997</v>
      </c>
      <c r="E187" s="95">
        <v>91.160960000000003</v>
      </c>
      <c r="F187" s="95">
        <v>8972.09915</v>
      </c>
      <c r="G187" s="95">
        <v>878.02</v>
      </c>
      <c r="H187" s="95">
        <v>654.70270999999991</v>
      </c>
      <c r="I187" s="95">
        <v>18029.63247</v>
      </c>
      <c r="J187" s="95">
        <v>562.23117000000002</v>
      </c>
      <c r="K187" s="95">
        <v>134968.04084999999</v>
      </c>
    </row>
    <row r="188" spans="1:11">
      <c r="A188" s="64" t="s">
        <v>305</v>
      </c>
      <c r="B188" s="95">
        <v>7274.6222300000009</v>
      </c>
      <c r="C188" s="95">
        <v>24389.428179999999</v>
      </c>
      <c r="D188" s="95">
        <v>21643.523699999998</v>
      </c>
      <c r="E188" s="95">
        <v>45.580480000000001</v>
      </c>
      <c r="F188" s="95">
        <v>6531.0860199999997</v>
      </c>
      <c r="G188" s="95">
        <v>439.01</v>
      </c>
      <c r="H188" s="95">
        <v>582.85650999999996</v>
      </c>
      <c r="I188" s="95">
        <v>10101.125820000001</v>
      </c>
      <c r="J188" s="95">
        <v>356.47005999999999</v>
      </c>
      <c r="K188" s="95">
        <v>71363.702999999994</v>
      </c>
    </row>
    <row r="189" spans="1:11">
      <c r="A189" s="64" t="s">
        <v>306</v>
      </c>
      <c r="B189" s="95">
        <v>3242.8966800000003</v>
      </c>
      <c r="C189" s="95">
        <v>24389.428190000002</v>
      </c>
      <c r="D189" s="95">
        <v>24840.295409999999</v>
      </c>
      <c r="E189" s="95">
        <v>45.580480000000001</v>
      </c>
      <c r="F189" s="95">
        <v>2441.0131299999998</v>
      </c>
      <c r="G189" s="95">
        <v>439.01</v>
      </c>
      <c r="H189" s="95">
        <v>71.846199999999996</v>
      </c>
      <c r="I189" s="95">
        <v>7928.5066500000003</v>
      </c>
      <c r="J189" s="95">
        <v>205.76110999999997</v>
      </c>
      <c r="K189" s="95">
        <v>63604.337850000004</v>
      </c>
    </row>
    <row r="190" spans="1:11">
      <c r="A190" s="64" t="s">
        <v>307</v>
      </c>
      <c r="B190" s="95">
        <v>0</v>
      </c>
      <c r="C190" s="95">
        <v>0</v>
      </c>
      <c r="D190" s="95">
        <v>0</v>
      </c>
      <c r="E190" s="95">
        <v>0</v>
      </c>
      <c r="F190" s="95">
        <v>0</v>
      </c>
      <c r="G190" s="95">
        <v>0</v>
      </c>
      <c r="H190" s="95">
        <v>0</v>
      </c>
      <c r="I190" s="95">
        <v>0</v>
      </c>
      <c r="J190" s="95">
        <v>0</v>
      </c>
      <c r="K190" s="95">
        <v>0</v>
      </c>
    </row>
    <row r="191" spans="1:11">
      <c r="A191" s="63" t="s">
        <v>308</v>
      </c>
      <c r="B191" s="95">
        <v>3259.4304300000003</v>
      </c>
      <c r="C191" s="95">
        <v>11699.408220000001</v>
      </c>
      <c r="D191" s="95">
        <v>3593.5093099999999</v>
      </c>
      <c r="E191" s="95">
        <v>45.101190000000003</v>
      </c>
      <c r="F191" s="95">
        <v>2439.6581900000001</v>
      </c>
      <c r="G191" s="95">
        <v>1121.00047</v>
      </c>
      <c r="H191" s="95">
        <v>-2495.3438500000002</v>
      </c>
      <c r="I191" s="95">
        <v>-2362.3209500000003</v>
      </c>
      <c r="J191" s="95">
        <v>-26413.280719999999</v>
      </c>
      <c r="K191" s="95">
        <v>-9112.8377100000016</v>
      </c>
    </row>
    <row r="192" spans="1:11">
      <c r="A192" s="64" t="s">
        <v>309</v>
      </c>
      <c r="B192" s="95">
        <v>2433.6891299999997</v>
      </c>
      <c r="C192" s="95">
        <v>0</v>
      </c>
      <c r="D192" s="95">
        <v>0</v>
      </c>
      <c r="E192" s="95">
        <v>0</v>
      </c>
      <c r="F192" s="95">
        <v>0</v>
      </c>
      <c r="G192" s="95">
        <v>0</v>
      </c>
      <c r="H192" s="95">
        <v>-2556.3249700000001</v>
      </c>
      <c r="I192" s="95">
        <v>-3640.9521099999997</v>
      </c>
      <c r="J192" s="95">
        <v>-23617.373350000002</v>
      </c>
      <c r="K192" s="95">
        <v>-27380.961299999999</v>
      </c>
    </row>
    <row r="193" spans="1:11">
      <c r="A193" s="100" t="s">
        <v>310</v>
      </c>
      <c r="B193" s="95">
        <v>825.74130000000002</v>
      </c>
      <c r="C193" s="95">
        <v>11699.408220000001</v>
      </c>
      <c r="D193" s="95">
        <v>3593.5093099999999</v>
      </c>
      <c r="E193" s="95">
        <v>45.101190000000003</v>
      </c>
      <c r="F193" s="95">
        <v>2439.6581900000001</v>
      </c>
      <c r="G193" s="95">
        <v>1121.00047</v>
      </c>
      <c r="H193" s="95">
        <v>60.981120000000004</v>
      </c>
      <c r="I193" s="95">
        <v>1278.6311599999999</v>
      </c>
      <c r="J193" s="95">
        <v>-2795.9073699999999</v>
      </c>
      <c r="K193" s="95">
        <v>18268.123589999999</v>
      </c>
    </row>
    <row r="194" spans="1:11">
      <c r="A194" s="155" t="s">
        <v>311</v>
      </c>
      <c r="B194" s="57">
        <v>1238673.6848299999</v>
      </c>
      <c r="C194" s="57">
        <v>3567692.34131</v>
      </c>
      <c r="D194" s="57">
        <v>2277352.6451300001</v>
      </c>
      <c r="E194" s="57">
        <v>72027.014469999995</v>
      </c>
      <c r="F194" s="57">
        <v>515805.82449000003</v>
      </c>
      <c r="G194" s="57">
        <v>701572.12608000007</v>
      </c>
      <c r="H194" s="57">
        <v>39080.814890000001</v>
      </c>
      <c r="I194" s="57">
        <v>1435647.38096</v>
      </c>
      <c r="J194" s="57">
        <v>567466.52866999991</v>
      </c>
      <c r="K194" s="57">
        <v>10415318.36083</v>
      </c>
    </row>
    <row r="195" spans="1:11">
      <c r="A195" s="177" t="s">
        <v>312</v>
      </c>
      <c r="B195" s="57">
        <v>0</v>
      </c>
      <c r="C195" s="57">
        <v>0</v>
      </c>
      <c r="D195" s="57">
        <v>309.12953999999996</v>
      </c>
      <c r="E195" s="57">
        <v>0</v>
      </c>
      <c r="F195" s="57">
        <v>0</v>
      </c>
      <c r="G195" s="57">
        <v>0</v>
      </c>
      <c r="H195" s="57">
        <v>0</v>
      </c>
      <c r="I195" s="57">
        <v>15386.93685</v>
      </c>
      <c r="J195" s="57">
        <v>0</v>
      </c>
      <c r="K195" s="57">
        <v>15696.06639</v>
      </c>
    </row>
    <row r="196" spans="1:11">
      <c r="A196" s="63" t="s">
        <v>313</v>
      </c>
      <c r="B196" s="95">
        <v>0</v>
      </c>
      <c r="C196" s="95">
        <v>0</v>
      </c>
      <c r="D196" s="95">
        <v>0</v>
      </c>
      <c r="E196" s="95">
        <v>0</v>
      </c>
      <c r="F196" s="95">
        <v>0</v>
      </c>
      <c r="G196" s="95">
        <v>0</v>
      </c>
      <c r="H196" s="95">
        <v>0</v>
      </c>
      <c r="I196" s="95">
        <v>0</v>
      </c>
      <c r="J196" s="95">
        <v>0</v>
      </c>
      <c r="K196" s="95">
        <v>0</v>
      </c>
    </row>
    <row r="197" spans="1:11">
      <c r="A197" s="64" t="s">
        <v>314</v>
      </c>
      <c r="B197" s="95">
        <v>0</v>
      </c>
      <c r="C197" s="95">
        <v>0</v>
      </c>
      <c r="D197" s="95">
        <v>0</v>
      </c>
      <c r="E197" s="95">
        <v>0</v>
      </c>
      <c r="F197" s="95">
        <v>0</v>
      </c>
      <c r="G197" s="95">
        <v>0</v>
      </c>
      <c r="H197" s="95">
        <v>0</v>
      </c>
      <c r="I197" s="95">
        <v>0</v>
      </c>
      <c r="J197" s="95">
        <v>0</v>
      </c>
      <c r="K197" s="95">
        <v>0</v>
      </c>
    </row>
    <row r="198" spans="1:11">
      <c r="A198" s="64" t="s">
        <v>315</v>
      </c>
      <c r="B198" s="95">
        <v>0</v>
      </c>
      <c r="C198" s="95">
        <v>0</v>
      </c>
      <c r="D198" s="95">
        <v>0</v>
      </c>
      <c r="E198" s="95">
        <v>0</v>
      </c>
      <c r="F198" s="95">
        <v>0</v>
      </c>
      <c r="G198" s="95">
        <v>0</v>
      </c>
      <c r="H198" s="95">
        <v>0</v>
      </c>
      <c r="I198" s="95">
        <v>0</v>
      </c>
      <c r="J198" s="95">
        <v>0</v>
      </c>
      <c r="K198" s="95">
        <v>0</v>
      </c>
    </row>
    <row r="199" spans="1:11">
      <c r="A199" s="64" t="s">
        <v>316</v>
      </c>
      <c r="B199" s="95">
        <v>0</v>
      </c>
      <c r="C199" s="95">
        <v>0</v>
      </c>
      <c r="D199" s="95">
        <v>0</v>
      </c>
      <c r="E199" s="95">
        <v>0</v>
      </c>
      <c r="F199" s="95">
        <v>0</v>
      </c>
      <c r="G199" s="95">
        <v>0</v>
      </c>
      <c r="H199" s="95">
        <v>0</v>
      </c>
      <c r="I199" s="95">
        <v>0</v>
      </c>
      <c r="J199" s="95">
        <v>0</v>
      </c>
      <c r="K199" s="95">
        <v>0</v>
      </c>
    </row>
    <row r="200" spans="1:11">
      <c r="A200" s="64" t="s">
        <v>317</v>
      </c>
      <c r="B200" s="95">
        <v>0</v>
      </c>
      <c r="C200" s="95">
        <v>0</v>
      </c>
      <c r="D200" s="95">
        <v>0</v>
      </c>
      <c r="E200" s="95">
        <v>0</v>
      </c>
      <c r="F200" s="95">
        <v>0</v>
      </c>
      <c r="G200" s="95">
        <v>0</v>
      </c>
      <c r="H200" s="95">
        <v>0</v>
      </c>
      <c r="I200" s="95">
        <v>0</v>
      </c>
      <c r="J200" s="95">
        <v>0</v>
      </c>
      <c r="K200" s="95">
        <v>0</v>
      </c>
    </row>
    <row r="201" spans="1:11">
      <c r="A201" s="64" t="s">
        <v>318</v>
      </c>
      <c r="B201" s="95">
        <v>0</v>
      </c>
      <c r="C201" s="95">
        <v>0</v>
      </c>
      <c r="D201" s="95">
        <v>0</v>
      </c>
      <c r="E201" s="95">
        <v>0</v>
      </c>
      <c r="F201" s="95">
        <v>0</v>
      </c>
      <c r="G201" s="95">
        <v>0</v>
      </c>
      <c r="H201" s="95">
        <v>0</v>
      </c>
      <c r="I201" s="95">
        <v>0</v>
      </c>
      <c r="J201" s="95">
        <v>0</v>
      </c>
      <c r="K201" s="95">
        <v>0</v>
      </c>
    </row>
    <row r="202" spans="1:11">
      <c r="A202" s="63" t="s">
        <v>319</v>
      </c>
      <c r="B202" s="95">
        <v>0</v>
      </c>
      <c r="C202" s="95">
        <v>0</v>
      </c>
      <c r="D202" s="95">
        <v>0</v>
      </c>
      <c r="E202" s="95">
        <v>0</v>
      </c>
      <c r="F202" s="95">
        <v>0</v>
      </c>
      <c r="G202" s="95">
        <v>0</v>
      </c>
      <c r="H202" s="95">
        <v>0</v>
      </c>
      <c r="I202" s="95">
        <v>0</v>
      </c>
      <c r="J202" s="95">
        <v>0</v>
      </c>
      <c r="K202" s="95">
        <v>0</v>
      </c>
    </row>
    <row r="203" spans="1:11">
      <c r="A203" s="64" t="s">
        <v>320</v>
      </c>
      <c r="B203" s="95">
        <v>0</v>
      </c>
      <c r="C203" s="95">
        <v>0</v>
      </c>
      <c r="D203" s="95">
        <v>0</v>
      </c>
      <c r="E203" s="95">
        <v>0</v>
      </c>
      <c r="F203" s="95">
        <v>0</v>
      </c>
      <c r="G203" s="95">
        <v>0</v>
      </c>
      <c r="H203" s="95">
        <v>0</v>
      </c>
      <c r="I203" s="95">
        <v>0</v>
      </c>
      <c r="J203" s="95">
        <v>0</v>
      </c>
      <c r="K203" s="95">
        <v>0</v>
      </c>
    </row>
    <row r="204" spans="1:11">
      <c r="A204" s="64" t="s">
        <v>321</v>
      </c>
      <c r="B204" s="95">
        <v>0</v>
      </c>
      <c r="C204" s="95">
        <v>0</v>
      </c>
      <c r="D204" s="95">
        <v>0</v>
      </c>
      <c r="E204" s="95">
        <v>0</v>
      </c>
      <c r="F204" s="95">
        <v>0</v>
      </c>
      <c r="G204" s="95">
        <v>0</v>
      </c>
      <c r="H204" s="95">
        <v>0</v>
      </c>
      <c r="I204" s="95">
        <v>0</v>
      </c>
      <c r="J204" s="95">
        <v>0</v>
      </c>
      <c r="K204" s="95">
        <v>0</v>
      </c>
    </row>
    <row r="205" spans="1:11">
      <c r="A205" s="64" t="s">
        <v>1383</v>
      </c>
      <c r="B205" s="95">
        <v>0</v>
      </c>
      <c r="C205" s="95">
        <v>0</v>
      </c>
      <c r="D205" s="95">
        <v>0</v>
      </c>
      <c r="E205" s="95">
        <v>0</v>
      </c>
      <c r="F205" s="95">
        <v>0</v>
      </c>
      <c r="G205" s="95">
        <v>0</v>
      </c>
      <c r="H205" s="95">
        <v>0</v>
      </c>
      <c r="I205" s="95">
        <v>0</v>
      </c>
      <c r="J205" s="95">
        <v>0</v>
      </c>
      <c r="K205" s="95">
        <v>0</v>
      </c>
    </row>
    <row r="206" spans="1:11">
      <c r="A206" s="64" t="s">
        <v>323</v>
      </c>
      <c r="B206" s="95">
        <v>0</v>
      </c>
      <c r="C206" s="95">
        <v>0</v>
      </c>
      <c r="D206" s="95">
        <v>0</v>
      </c>
      <c r="E206" s="95">
        <v>0</v>
      </c>
      <c r="F206" s="95">
        <v>0</v>
      </c>
      <c r="G206" s="95">
        <v>0</v>
      </c>
      <c r="H206" s="95">
        <v>0</v>
      </c>
      <c r="I206" s="95">
        <v>0</v>
      </c>
      <c r="J206" s="95">
        <v>0</v>
      </c>
      <c r="K206" s="95">
        <v>0</v>
      </c>
    </row>
    <row r="207" spans="1:11">
      <c r="A207" s="64" t="s">
        <v>324</v>
      </c>
      <c r="B207" s="95">
        <v>0</v>
      </c>
      <c r="C207" s="95">
        <v>0</v>
      </c>
      <c r="D207" s="95">
        <v>0</v>
      </c>
      <c r="E207" s="95">
        <v>0</v>
      </c>
      <c r="F207" s="95">
        <v>0</v>
      </c>
      <c r="G207" s="95">
        <v>0</v>
      </c>
      <c r="H207" s="95">
        <v>0</v>
      </c>
      <c r="I207" s="95">
        <v>0</v>
      </c>
      <c r="J207" s="95">
        <v>0</v>
      </c>
      <c r="K207" s="95">
        <v>0</v>
      </c>
    </row>
    <row r="208" spans="1:11">
      <c r="A208" s="63" t="s">
        <v>325</v>
      </c>
      <c r="B208" s="95">
        <v>0</v>
      </c>
      <c r="C208" s="95">
        <v>0</v>
      </c>
      <c r="D208" s="95">
        <v>0</v>
      </c>
      <c r="E208" s="95">
        <v>0</v>
      </c>
      <c r="F208" s="95">
        <v>0</v>
      </c>
      <c r="G208" s="95">
        <v>0</v>
      </c>
      <c r="H208" s="95">
        <v>0</v>
      </c>
      <c r="I208" s="95">
        <v>0</v>
      </c>
      <c r="J208" s="95">
        <v>0</v>
      </c>
      <c r="K208" s="95">
        <v>0</v>
      </c>
    </row>
    <row r="209" spans="1:11">
      <c r="A209" s="63" t="s">
        <v>326</v>
      </c>
      <c r="B209" s="95">
        <v>0</v>
      </c>
      <c r="C209" s="95">
        <v>0</v>
      </c>
      <c r="D209" s="95">
        <v>0</v>
      </c>
      <c r="E209" s="95">
        <v>0</v>
      </c>
      <c r="F209" s="95">
        <v>0</v>
      </c>
      <c r="G209" s="95">
        <v>0</v>
      </c>
      <c r="H209" s="95">
        <v>0</v>
      </c>
      <c r="I209" s="95">
        <v>0</v>
      </c>
      <c r="J209" s="95">
        <v>0</v>
      </c>
      <c r="K209" s="95">
        <v>0</v>
      </c>
    </row>
    <row r="210" spans="1:11">
      <c r="A210" s="64" t="s">
        <v>327</v>
      </c>
      <c r="B210" s="95">
        <v>0</v>
      </c>
      <c r="C210" s="95">
        <v>0</v>
      </c>
      <c r="D210" s="95">
        <v>0</v>
      </c>
      <c r="E210" s="95">
        <v>0</v>
      </c>
      <c r="F210" s="95">
        <v>0</v>
      </c>
      <c r="G210" s="95">
        <v>0</v>
      </c>
      <c r="H210" s="95">
        <v>0</v>
      </c>
      <c r="I210" s="95">
        <v>0</v>
      </c>
      <c r="J210" s="95">
        <v>0</v>
      </c>
      <c r="K210" s="95">
        <v>0</v>
      </c>
    </row>
    <row r="211" spans="1:11">
      <c r="A211" s="64" t="s">
        <v>328</v>
      </c>
      <c r="B211" s="95">
        <v>0</v>
      </c>
      <c r="C211" s="95">
        <v>0</v>
      </c>
      <c r="D211" s="95">
        <v>0</v>
      </c>
      <c r="E211" s="95">
        <v>0</v>
      </c>
      <c r="F211" s="95">
        <v>0</v>
      </c>
      <c r="G211" s="95">
        <v>0</v>
      </c>
      <c r="H211" s="95">
        <v>0</v>
      </c>
      <c r="I211" s="95">
        <v>0</v>
      </c>
      <c r="J211" s="95">
        <v>0</v>
      </c>
      <c r="K211" s="95">
        <v>0</v>
      </c>
    </row>
    <row r="212" spans="1:11">
      <c r="A212" s="64" t="s">
        <v>329</v>
      </c>
      <c r="B212" s="95">
        <v>0</v>
      </c>
      <c r="C212" s="95">
        <v>0</v>
      </c>
      <c r="D212" s="95">
        <v>0</v>
      </c>
      <c r="E212" s="95">
        <v>0</v>
      </c>
      <c r="F212" s="95">
        <v>0</v>
      </c>
      <c r="G212" s="95">
        <v>0</v>
      </c>
      <c r="H212" s="95">
        <v>0</v>
      </c>
      <c r="I212" s="95">
        <v>0</v>
      </c>
      <c r="J212" s="95">
        <v>0</v>
      </c>
      <c r="K212" s="95">
        <v>0</v>
      </c>
    </row>
    <row r="213" spans="1:11">
      <c r="A213" s="64" t="s">
        <v>330</v>
      </c>
      <c r="B213" s="95">
        <v>0</v>
      </c>
      <c r="C213" s="95">
        <v>0</v>
      </c>
      <c r="D213" s="95">
        <v>0</v>
      </c>
      <c r="E213" s="95">
        <v>0</v>
      </c>
      <c r="F213" s="95">
        <v>0</v>
      </c>
      <c r="G213" s="95">
        <v>0</v>
      </c>
      <c r="H213" s="95">
        <v>0</v>
      </c>
      <c r="I213" s="95">
        <v>0</v>
      </c>
      <c r="J213" s="95">
        <v>0</v>
      </c>
      <c r="K213" s="95">
        <v>0</v>
      </c>
    </row>
    <row r="214" spans="1:11">
      <c r="A214" s="63" t="s">
        <v>331</v>
      </c>
      <c r="B214" s="95">
        <v>0</v>
      </c>
      <c r="C214" s="95">
        <v>0</v>
      </c>
      <c r="D214" s="95">
        <v>309.12953999999996</v>
      </c>
      <c r="E214" s="95">
        <v>0</v>
      </c>
      <c r="F214" s="95">
        <v>0</v>
      </c>
      <c r="G214" s="95">
        <v>0</v>
      </c>
      <c r="H214" s="95">
        <v>0</v>
      </c>
      <c r="I214" s="95">
        <v>15386.93685</v>
      </c>
      <c r="J214" s="95">
        <v>0</v>
      </c>
      <c r="K214" s="95">
        <v>15696.06639</v>
      </c>
    </row>
    <row r="215" spans="1:11">
      <c r="A215" s="177" t="s">
        <v>332</v>
      </c>
      <c r="B215" s="57">
        <v>1578048.5470499999</v>
      </c>
      <c r="C215" s="57">
        <v>2924095.9964299998</v>
      </c>
      <c r="D215" s="57">
        <v>2825858.8241399997</v>
      </c>
      <c r="E215" s="57">
        <v>272356.14955000003</v>
      </c>
      <c r="F215" s="57">
        <v>179944.07819999999</v>
      </c>
      <c r="G215" s="57">
        <v>872186.15919999999</v>
      </c>
      <c r="H215" s="57">
        <v>4426.45219</v>
      </c>
      <c r="I215" s="57">
        <v>1066665.9887899999</v>
      </c>
      <c r="J215" s="57">
        <v>388994.58092000004</v>
      </c>
      <c r="K215" s="57">
        <v>10112576.77647</v>
      </c>
    </row>
    <row r="216" spans="1:11">
      <c r="A216" s="63" t="s">
        <v>333</v>
      </c>
      <c r="B216" s="95">
        <v>2.0991999999999997</v>
      </c>
      <c r="C216" s="95">
        <v>1877.92254</v>
      </c>
      <c r="D216" s="95">
        <v>0</v>
      </c>
      <c r="E216" s="95">
        <v>3032.6267200000002</v>
      </c>
      <c r="F216" s="95">
        <v>3200.1505299999999</v>
      </c>
      <c r="G216" s="95">
        <v>1.4E-2</v>
      </c>
      <c r="H216" s="95">
        <v>282.27791999999999</v>
      </c>
      <c r="I216" s="95">
        <v>10575.28311</v>
      </c>
      <c r="J216" s="95">
        <v>21768.843399999998</v>
      </c>
      <c r="K216" s="95">
        <v>40739.217420000001</v>
      </c>
    </row>
    <row r="217" spans="1:11">
      <c r="A217" s="64" t="s">
        <v>334</v>
      </c>
      <c r="B217" s="95">
        <v>0</v>
      </c>
      <c r="C217" s="95">
        <v>0</v>
      </c>
      <c r="D217" s="95">
        <v>0</v>
      </c>
      <c r="E217" s="95">
        <v>0</v>
      </c>
      <c r="F217" s="95">
        <v>0</v>
      </c>
      <c r="G217" s="95">
        <v>0</v>
      </c>
      <c r="H217" s="95">
        <v>0</v>
      </c>
      <c r="I217" s="95">
        <v>0</v>
      </c>
      <c r="J217" s="95">
        <v>0</v>
      </c>
      <c r="K217" s="95">
        <v>0</v>
      </c>
    </row>
    <row r="218" spans="1:11">
      <c r="A218" s="64" t="s">
        <v>335</v>
      </c>
      <c r="B218" s="95">
        <v>0</v>
      </c>
      <c r="C218" s="95">
        <v>0</v>
      </c>
      <c r="D218" s="95">
        <v>0</v>
      </c>
      <c r="E218" s="95">
        <v>0</v>
      </c>
      <c r="F218" s="95">
        <v>0</v>
      </c>
      <c r="G218" s="95">
        <v>0</v>
      </c>
      <c r="H218" s="95">
        <v>0</v>
      </c>
      <c r="I218" s="95">
        <v>0</v>
      </c>
      <c r="J218" s="95">
        <v>0</v>
      </c>
      <c r="K218" s="95">
        <v>0</v>
      </c>
    </row>
    <row r="219" spans="1:11">
      <c r="A219" s="64" t="s">
        <v>336</v>
      </c>
      <c r="B219" s="95">
        <v>2.0991999999999997</v>
      </c>
      <c r="C219" s="95">
        <v>1877.92254</v>
      </c>
      <c r="D219" s="95">
        <v>0</v>
      </c>
      <c r="E219" s="95">
        <v>3032.6267200000002</v>
      </c>
      <c r="F219" s="95">
        <v>3200.1505299999999</v>
      </c>
      <c r="G219" s="95">
        <v>1.4E-2</v>
      </c>
      <c r="H219" s="95">
        <v>282.27791999999999</v>
      </c>
      <c r="I219" s="95">
        <v>10575.28311</v>
      </c>
      <c r="J219" s="95">
        <v>21768.843399999998</v>
      </c>
      <c r="K219" s="95">
        <v>40739.217420000001</v>
      </c>
    </row>
    <row r="220" spans="1:11">
      <c r="A220" s="63" t="s">
        <v>337</v>
      </c>
      <c r="B220" s="95">
        <v>8867.059369999999</v>
      </c>
      <c r="C220" s="95">
        <v>0</v>
      </c>
      <c r="D220" s="95">
        <v>0</v>
      </c>
      <c r="E220" s="95">
        <v>157.77518000000001</v>
      </c>
      <c r="F220" s="95">
        <v>0</v>
      </c>
      <c r="G220" s="95">
        <v>0</v>
      </c>
      <c r="H220" s="95">
        <v>0</v>
      </c>
      <c r="I220" s="95">
        <v>0</v>
      </c>
      <c r="J220" s="95">
        <v>0</v>
      </c>
      <c r="K220" s="95">
        <v>9024.8345500000014</v>
      </c>
    </row>
    <row r="221" spans="1:11">
      <c r="A221" s="65" t="s">
        <v>338</v>
      </c>
      <c r="B221" s="95">
        <v>0</v>
      </c>
      <c r="C221" s="95">
        <v>0</v>
      </c>
      <c r="D221" s="95">
        <v>0</v>
      </c>
      <c r="E221" s="95">
        <v>0</v>
      </c>
      <c r="F221" s="95">
        <v>0</v>
      </c>
      <c r="G221" s="95">
        <v>0</v>
      </c>
      <c r="H221" s="95">
        <v>0</v>
      </c>
      <c r="I221" s="95">
        <v>0</v>
      </c>
      <c r="J221" s="95">
        <v>0</v>
      </c>
      <c r="K221" s="95">
        <v>0</v>
      </c>
    </row>
    <row r="222" spans="1:11">
      <c r="A222" s="64" t="s">
        <v>339</v>
      </c>
      <c r="B222" s="95">
        <v>8867.059369999999</v>
      </c>
      <c r="C222" s="95">
        <v>0</v>
      </c>
      <c r="D222" s="95">
        <v>0</v>
      </c>
      <c r="E222" s="95">
        <v>0</v>
      </c>
      <c r="F222" s="95">
        <v>0</v>
      </c>
      <c r="G222" s="95">
        <v>0</v>
      </c>
      <c r="H222" s="95">
        <v>0</v>
      </c>
      <c r="I222" s="95">
        <v>0</v>
      </c>
      <c r="J222" s="95">
        <v>0</v>
      </c>
      <c r="K222" s="95">
        <v>8867.059369999999</v>
      </c>
    </row>
    <row r="223" spans="1:11">
      <c r="A223" s="64" t="s">
        <v>340</v>
      </c>
      <c r="B223" s="95">
        <v>0</v>
      </c>
      <c r="C223" s="95">
        <v>0</v>
      </c>
      <c r="D223" s="95">
        <v>0</v>
      </c>
      <c r="E223" s="95">
        <v>0</v>
      </c>
      <c r="F223" s="95">
        <v>0</v>
      </c>
      <c r="G223" s="95">
        <v>0</v>
      </c>
      <c r="H223" s="95">
        <v>0</v>
      </c>
      <c r="I223" s="95">
        <v>0</v>
      </c>
      <c r="J223" s="95">
        <v>0</v>
      </c>
      <c r="K223" s="95">
        <v>0</v>
      </c>
    </row>
    <row r="224" spans="1:11">
      <c r="A224" s="64" t="s">
        <v>341</v>
      </c>
      <c r="B224" s="95">
        <v>0</v>
      </c>
      <c r="C224" s="95">
        <v>0</v>
      </c>
      <c r="D224" s="95">
        <v>0</v>
      </c>
      <c r="E224" s="95">
        <v>0</v>
      </c>
      <c r="F224" s="95">
        <v>0</v>
      </c>
      <c r="G224" s="95">
        <v>0</v>
      </c>
      <c r="H224" s="95">
        <v>0</v>
      </c>
      <c r="I224" s="95">
        <v>0</v>
      </c>
      <c r="J224" s="95">
        <v>0</v>
      </c>
      <c r="K224" s="95">
        <v>0</v>
      </c>
    </row>
    <row r="225" spans="1:11">
      <c r="A225" s="64" t="s">
        <v>342</v>
      </c>
      <c r="B225" s="95">
        <v>0</v>
      </c>
      <c r="C225" s="95">
        <v>0</v>
      </c>
      <c r="D225" s="95">
        <v>0</v>
      </c>
      <c r="E225" s="95">
        <v>157.77518000000001</v>
      </c>
      <c r="F225" s="95">
        <v>0</v>
      </c>
      <c r="G225" s="95">
        <v>0</v>
      </c>
      <c r="H225" s="95">
        <v>0</v>
      </c>
      <c r="I225" s="95">
        <v>0</v>
      </c>
      <c r="J225" s="95">
        <v>0</v>
      </c>
      <c r="K225" s="95">
        <v>157.77518000000001</v>
      </c>
    </row>
    <row r="226" spans="1:11">
      <c r="A226" s="63" t="s">
        <v>343</v>
      </c>
      <c r="B226" s="95">
        <v>140.76820999999998</v>
      </c>
      <c r="C226" s="95">
        <v>0</v>
      </c>
      <c r="D226" s="95">
        <v>0</v>
      </c>
      <c r="E226" s="95">
        <v>0</v>
      </c>
      <c r="F226" s="95">
        <v>0</v>
      </c>
      <c r="G226" s="95">
        <v>0</v>
      </c>
      <c r="H226" s="95">
        <v>0</v>
      </c>
      <c r="I226" s="95">
        <v>0</v>
      </c>
      <c r="J226" s="95">
        <v>0</v>
      </c>
      <c r="K226" s="95">
        <v>140.76820999999998</v>
      </c>
    </row>
    <row r="227" spans="1:11">
      <c r="A227" s="64" t="s">
        <v>344</v>
      </c>
      <c r="B227" s="95">
        <v>140.76820999999998</v>
      </c>
      <c r="C227" s="95">
        <v>0</v>
      </c>
      <c r="D227" s="95">
        <v>0</v>
      </c>
      <c r="E227" s="95">
        <v>0</v>
      </c>
      <c r="F227" s="95">
        <v>0</v>
      </c>
      <c r="G227" s="95">
        <v>0</v>
      </c>
      <c r="H227" s="95">
        <v>0</v>
      </c>
      <c r="I227" s="95">
        <v>0</v>
      </c>
      <c r="J227" s="95">
        <v>0</v>
      </c>
      <c r="K227" s="95">
        <v>140.76820999999998</v>
      </c>
    </row>
    <row r="228" spans="1:11">
      <c r="A228" s="64" t="s">
        <v>345</v>
      </c>
      <c r="B228" s="95">
        <v>0</v>
      </c>
      <c r="C228" s="95">
        <v>0</v>
      </c>
      <c r="D228" s="95">
        <v>0</v>
      </c>
      <c r="E228" s="95">
        <v>0</v>
      </c>
      <c r="F228" s="95">
        <v>0</v>
      </c>
      <c r="G228" s="95">
        <v>0</v>
      </c>
      <c r="H228" s="95">
        <v>0</v>
      </c>
      <c r="I228" s="95">
        <v>0</v>
      </c>
      <c r="J228" s="95">
        <v>0</v>
      </c>
      <c r="K228" s="95">
        <v>0</v>
      </c>
    </row>
    <row r="229" spans="1:11">
      <c r="A229" s="63" t="s">
        <v>346</v>
      </c>
      <c r="B229" s="95">
        <v>0</v>
      </c>
      <c r="C229" s="95">
        <v>0</v>
      </c>
      <c r="D229" s="95">
        <v>0</v>
      </c>
      <c r="E229" s="95">
        <v>0</v>
      </c>
      <c r="F229" s="95">
        <v>0</v>
      </c>
      <c r="G229" s="95">
        <v>0</v>
      </c>
      <c r="H229" s="95">
        <v>0</v>
      </c>
      <c r="I229" s="95">
        <v>0</v>
      </c>
      <c r="J229" s="95">
        <v>0</v>
      </c>
      <c r="K229" s="95">
        <v>0</v>
      </c>
    </row>
    <row r="230" spans="1:11">
      <c r="A230" s="64" t="s">
        <v>347</v>
      </c>
      <c r="B230" s="95">
        <v>0</v>
      </c>
      <c r="C230" s="95">
        <v>0</v>
      </c>
      <c r="D230" s="95">
        <v>0</v>
      </c>
      <c r="E230" s="95">
        <v>0</v>
      </c>
      <c r="F230" s="95">
        <v>0</v>
      </c>
      <c r="G230" s="95">
        <v>0</v>
      </c>
      <c r="H230" s="95">
        <v>0</v>
      </c>
      <c r="I230" s="95">
        <v>0</v>
      </c>
      <c r="J230" s="95">
        <v>0</v>
      </c>
      <c r="K230" s="95">
        <v>0</v>
      </c>
    </row>
    <row r="231" spans="1:11">
      <c r="A231" s="64" t="s">
        <v>348</v>
      </c>
      <c r="B231" s="95">
        <v>0</v>
      </c>
      <c r="C231" s="95">
        <v>0</v>
      </c>
      <c r="D231" s="95">
        <v>0</v>
      </c>
      <c r="E231" s="95">
        <v>0</v>
      </c>
      <c r="F231" s="95">
        <v>0</v>
      </c>
      <c r="G231" s="95">
        <v>0</v>
      </c>
      <c r="H231" s="95">
        <v>0</v>
      </c>
      <c r="I231" s="95">
        <v>0</v>
      </c>
      <c r="J231" s="95">
        <v>0</v>
      </c>
      <c r="K231" s="95">
        <v>0</v>
      </c>
    </row>
    <row r="232" spans="1:11">
      <c r="A232" s="63" t="s">
        <v>349</v>
      </c>
      <c r="B232" s="95">
        <v>981692.19422000006</v>
      </c>
      <c r="C232" s="95">
        <v>1890590.8151500002</v>
      </c>
      <c r="D232" s="95">
        <v>2674485.7667</v>
      </c>
      <c r="E232" s="95">
        <v>193275.87555000003</v>
      </c>
      <c r="F232" s="95">
        <v>27678.702949999999</v>
      </c>
      <c r="G232" s="95">
        <v>346505.69257000001</v>
      </c>
      <c r="H232" s="95">
        <v>1859.4592700000001</v>
      </c>
      <c r="I232" s="95">
        <v>301673.99932</v>
      </c>
      <c r="J232" s="95">
        <v>277150.37793000002</v>
      </c>
      <c r="K232" s="95">
        <v>6694912.8836599998</v>
      </c>
    </row>
    <row r="233" spans="1:11">
      <c r="A233" s="64" t="s">
        <v>350</v>
      </c>
      <c r="B233" s="95">
        <v>580127.94039999996</v>
      </c>
      <c r="C233" s="95">
        <v>490661.84495</v>
      </c>
      <c r="D233" s="95">
        <v>983423.97276999999</v>
      </c>
      <c r="E233" s="95">
        <v>89771.011140000002</v>
      </c>
      <c r="F233" s="95">
        <v>2442.2575999999999</v>
      </c>
      <c r="G233" s="95">
        <v>132014.71218999999</v>
      </c>
      <c r="H233" s="95">
        <v>1054.6686000000002</v>
      </c>
      <c r="I233" s="95">
        <v>301459.41852000001</v>
      </c>
      <c r="J233" s="95">
        <v>92073.289449999997</v>
      </c>
      <c r="K233" s="95">
        <v>2673029.1156199998</v>
      </c>
    </row>
    <row r="234" spans="1:11">
      <c r="A234" s="64" t="s">
        <v>351</v>
      </c>
      <c r="B234" s="95">
        <v>0</v>
      </c>
      <c r="C234" s="95">
        <v>0</v>
      </c>
      <c r="D234" s="95">
        <v>0</v>
      </c>
      <c r="E234" s="95">
        <v>0</v>
      </c>
      <c r="F234" s="95">
        <v>0</v>
      </c>
      <c r="G234" s="95">
        <v>0</v>
      </c>
      <c r="H234" s="95">
        <v>0</v>
      </c>
      <c r="I234" s="95">
        <v>0</v>
      </c>
      <c r="J234" s="95">
        <v>0</v>
      </c>
      <c r="K234" s="95">
        <v>0</v>
      </c>
    </row>
    <row r="235" spans="1:11">
      <c r="A235" s="64" t="s">
        <v>352</v>
      </c>
      <c r="B235" s="95">
        <v>324829.23950000003</v>
      </c>
      <c r="C235" s="95">
        <v>1024548.98927</v>
      </c>
      <c r="D235" s="95">
        <v>0</v>
      </c>
      <c r="E235" s="95">
        <v>41477.924070000001</v>
      </c>
      <c r="F235" s="95">
        <v>25236.431350000003</v>
      </c>
      <c r="G235" s="95">
        <v>188952.28040000002</v>
      </c>
      <c r="H235" s="95">
        <v>6.7000000000000004E-2</v>
      </c>
      <c r="I235" s="95">
        <v>214.58079999999998</v>
      </c>
      <c r="J235" s="95">
        <v>133799.15445</v>
      </c>
      <c r="K235" s="95">
        <v>1739058.6668399998</v>
      </c>
    </row>
    <row r="236" spans="1:11">
      <c r="A236" s="64" t="s">
        <v>353</v>
      </c>
      <c r="B236" s="95">
        <v>0</v>
      </c>
      <c r="C236" s="95">
        <v>0</v>
      </c>
      <c r="D236" s="95">
        <v>0</v>
      </c>
      <c r="E236" s="95">
        <v>0</v>
      </c>
      <c r="F236" s="95">
        <v>0</v>
      </c>
      <c r="G236" s="95">
        <v>0</v>
      </c>
      <c r="H236" s="95">
        <v>0</v>
      </c>
      <c r="I236" s="95">
        <v>0</v>
      </c>
      <c r="J236" s="95">
        <v>0</v>
      </c>
      <c r="K236" s="95">
        <v>0</v>
      </c>
    </row>
    <row r="237" spans="1:11">
      <c r="A237" s="64" t="s">
        <v>354</v>
      </c>
      <c r="B237" s="95">
        <v>0</v>
      </c>
      <c r="C237" s="95">
        <v>219945.90784</v>
      </c>
      <c r="D237" s="95">
        <v>0</v>
      </c>
      <c r="E237" s="95">
        <v>0</v>
      </c>
      <c r="F237" s="95">
        <v>0</v>
      </c>
      <c r="G237" s="95">
        <v>0</v>
      </c>
      <c r="H237" s="95">
        <v>0</v>
      </c>
      <c r="I237" s="95">
        <v>0</v>
      </c>
      <c r="J237" s="95">
        <v>0</v>
      </c>
      <c r="K237" s="95">
        <v>219945.90784</v>
      </c>
    </row>
    <row r="238" spans="1:11">
      <c r="A238" s="64" t="s">
        <v>355</v>
      </c>
      <c r="B238" s="95">
        <v>0</v>
      </c>
      <c r="C238" s="95">
        <v>0</v>
      </c>
      <c r="D238" s="95">
        <v>0</v>
      </c>
      <c r="E238" s="95">
        <v>0</v>
      </c>
      <c r="F238" s="95">
        <v>0</v>
      </c>
      <c r="G238" s="95">
        <v>0</v>
      </c>
      <c r="H238" s="95">
        <v>0</v>
      </c>
      <c r="I238" s="95">
        <v>0</v>
      </c>
      <c r="J238" s="95">
        <v>0</v>
      </c>
      <c r="K238" s="95">
        <v>0</v>
      </c>
    </row>
    <row r="239" spans="1:11">
      <c r="A239" s="64" t="s">
        <v>356</v>
      </c>
      <c r="B239" s="95">
        <v>0</v>
      </c>
      <c r="C239" s="95">
        <v>0</v>
      </c>
      <c r="D239" s="95">
        <v>0</v>
      </c>
      <c r="E239" s="95">
        <v>0</v>
      </c>
      <c r="F239" s="95">
        <v>0</v>
      </c>
      <c r="G239" s="95">
        <v>0</v>
      </c>
      <c r="H239" s="95">
        <v>0</v>
      </c>
      <c r="I239" s="95">
        <v>0</v>
      </c>
      <c r="J239" s="95">
        <v>0</v>
      </c>
      <c r="K239" s="95">
        <v>0</v>
      </c>
    </row>
    <row r="240" spans="1:11">
      <c r="A240" s="64" t="s">
        <v>357</v>
      </c>
      <c r="B240" s="95">
        <v>76735.014319999987</v>
      </c>
      <c r="C240" s="95">
        <v>155434.07308999999</v>
      </c>
      <c r="D240" s="95">
        <v>1691061.7939300002</v>
      </c>
      <c r="E240" s="95">
        <v>62026.940340000001</v>
      </c>
      <c r="F240" s="95">
        <v>1.4E-2</v>
      </c>
      <c r="G240" s="95">
        <v>25538.699980000001</v>
      </c>
      <c r="H240" s="95">
        <v>804.72367000000008</v>
      </c>
      <c r="I240" s="95">
        <v>0</v>
      </c>
      <c r="J240" s="95">
        <v>51277.934030000004</v>
      </c>
      <c r="K240" s="95">
        <v>2062879.1933599999</v>
      </c>
    </row>
    <row r="241" spans="1:11">
      <c r="A241" s="63" t="s">
        <v>358</v>
      </c>
      <c r="B241" s="95">
        <v>271674.14427999995</v>
      </c>
      <c r="C241" s="95">
        <v>1031627.25874</v>
      </c>
      <c r="D241" s="95">
        <v>151373.05744</v>
      </c>
      <c r="E241" s="95">
        <v>75889.872099999993</v>
      </c>
      <c r="F241" s="95">
        <v>149065.22472</v>
      </c>
      <c r="G241" s="95">
        <v>148044.08621000001</v>
      </c>
      <c r="H241" s="95">
        <v>2284.7150000000001</v>
      </c>
      <c r="I241" s="95">
        <v>754416.70636000007</v>
      </c>
      <c r="J241" s="95">
        <v>90075.359590000007</v>
      </c>
      <c r="K241" s="95">
        <v>2674450.4244400002</v>
      </c>
    </row>
    <row r="242" spans="1:11">
      <c r="A242" s="64" t="s">
        <v>359</v>
      </c>
      <c r="B242" s="95">
        <v>23938.02893</v>
      </c>
      <c r="C242" s="95">
        <v>6573.1311500000002</v>
      </c>
      <c r="D242" s="95">
        <v>26792.747170000002</v>
      </c>
      <c r="E242" s="95">
        <v>37284.571969999997</v>
      </c>
      <c r="F242" s="95">
        <v>0</v>
      </c>
      <c r="G242" s="95">
        <v>27591.042020000001</v>
      </c>
      <c r="H242" s="95">
        <v>0</v>
      </c>
      <c r="I242" s="95">
        <v>0</v>
      </c>
      <c r="J242" s="95">
        <v>0</v>
      </c>
      <c r="K242" s="95">
        <v>122179.52124</v>
      </c>
    </row>
    <row r="243" spans="1:11">
      <c r="A243" s="64" t="s">
        <v>360</v>
      </c>
      <c r="B243" s="95">
        <v>67093.028529999996</v>
      </c>
      <c r="C243" s="95">
        <v>115527.11906999999</v>
      </c>
      <c r="D243" s="95">
        <v>67716.503360000002</v>
      </c>
      <c r="E243" s="95">
        <v>0</v>
      </c>
      <c r="F243" s="95">
        <v>0</v>
      </c>
      <c r="G243" s="95">
        <v>24198.3963</v>
      </c>
      <c r="H243" s="95">
        <v>0</v>
      </c>
      <c r="I243" s="95">
        <v>499300.36099999998</v>
      </c>
      <c r="J243" s="95">
        <v>0</v>
      </c>
      <c r="K243" s="95">
        <v>773835.40825999994</v>
      </c>
    </row>
    <row r="244" spans="1:11">
      <c r="A244" s="64" t="s">
        <v>361</v>
      </c>
      <c r="B244" s="95">
        <v>82851.970659999992</v>
      </c>
      <c r="C244" s="95">
        <v>178714.73221000002</v>
      </c>
      <c r="D244" s="95">
        <v>42436.246189999998</v>
      </c>
      <c r="E244" s="95">
        <v>15637.09808</v>
      </c>
      <c r="F244" s="95">
        <v>21508.66389</v>
      </c>
      <c r="G244" s="95">
        <v>55360.804320000003</v>
      </c>
      <c r="H244" s="95">
        <v>2275.7954599999998</v>
      </c>
      <c r="I244" s="95">
        <v>107004.56728</v>
      </c>
      <c r="J244" s="95">
        <v>45335.650110000002</v>
      </c>
      <c r="K244" s="95">
        <v>551125.52820000006</v>
      </c>
    </row>
    <row r="245" spans="1:11">
      <c r="A245" s="64" t="s">
        <v>362</v>
      </c>
      <c r="B245" s="95">
        <v>14100.51669</v>
      </c>
      <c r="C245" s="95">
        <v>7667.8059199999998</v>
      </c>
      <c r="D245" s="95">
        <v>10210.68267</v>
      </c>
      <c r="E245" s="95">
        <v>674.92012</v>
      </c>
      <c r="F245" s="95">
        <v>1466.7742499999999</v>
      </c>
      <c r="G245" s="95">
        <v>2217.7373299999999</v>
      </c>
      <c r="H245" s="95">
        <v>8.4195400000000014</v>
      </c>
      <c r="I245" s="95">
        <v>9015.6423900000009</v>
      </c>
      <c r="J245" s="95">
        <v>21.712349999999997</v>
      </c>
      <c r="K245" s="95">
        <v>45384.211259999996</v>
      </c>
    </row>
    <row r="246" spans="1:11">
      <c r="A246" s="64" t="s">
        <v>1384</v>
      </c>
      <c r="B246" s="95">
        <v>0</v>
      </c>
      <c r="C246" s="95">
        <v>0</v>
      </c>
      <c r="D246" s="95">
        <v>0</v>
      </c>
      <c r="E246" s="95">
        <v>0</v>
      </c>
      <c r="F246" s="95">
        <v>0</v>
      </c>
      <c r="G246" s="95">
        <v>0</v>
      </c>
      <c r="H246" s="95">
        <v>0</v>
      </c>
      <c r="I246" s="95">
        <v>0</v>
      </c>
      <c r="J246" s="95">
        <v>0</v>
      </c>
      <c r="K246" s="95">
        <v>0</v>
      </c>
    </row>
    <row r="247" spans="1:11">
      <c r="A247" s="64" t="s">
        <v>363</v>
      </c>
      <c r="B247" s="95">
        <v>83690.599470000001</v>
      </c>
      <c r="C247" s="95">
        <v>723144.47039000003</v>
      </c>
      <c r="D247" s="95">
        <v>4216.8780500000003</v>
      </c>
      <c r="E247" s="95">
        <v>22293.281930000001</v>
      </c>
      <c r="F247" s="95">
        <v>126089.78658</v>
      </c>
      <c r="G247" s="95">
        <v>38676.106240000001</v>
      </c>
      <c r="H247" s="95">
        <v>0.5</v>
      </c>
      <c r="I247" s="95">
        <v>139096.13569</v>
      </c>
      <c r="J247" s="95">
        <v>44717.997130000003</v>
      </c>
      <c r="K247" s="95">
        <v>1181925.7554800001</v>
      </c>
    </row>
    <row r="248" spans="1:11">
      <c r="A248" s="63" t="s">
        <v>364</v>
      </c>
      <c r="B248" s="95">
        <v>0</v>
      </c>
      <c r="C248" s="95">
        <v>0</v>
      </c>
      <c r="D248" s="95">
        <v>0</v>
      </c>
      <c r="E248" s="95">
        <v>0</v>
      </c>
      <c r="F248" s="95">
        <v>0</v>
      </c>
      <c r="G248" s="95">
        <v>0</v>
      </c>
      <c r="H248" s="95">
        <v>0</v>
      </c>
      <c r="I248" s="95">
        <v>0</v>
      </c>
      <c r="J248" s="95">
        <v>0</v>
      </c>
      <c r="K248" s="95">
        <v>0</v>
      </c>
    </row>
    <row r="249" spans="1:11">
      <c r="A249" s="64" t="s">
        <v>365</v>
      </c>
      <c r="B249" s="95">
        <v>0</v>
      </c>
      <c r="C249" s="95">
        <v>0</v>
      </c>
      <c r="D249" s="95">
        <v>0</v>
      </c>
      <c r="E249" s="95">
        <v>0</v>
      </c>
      <c r="F249" s="95">
        <v>0</v>
      </c>
      <c r="G249" s="95">
        <v>0</v>
      </c>
      <c r="H249" s="95">
        <v>0</v>
      </c>
      <c r="I249" s="95">
        <v>0</v>
      </c>
      <c r="J249" s="95">
        <v>0</v>
      </c>
      <c r="K249" s="95">
        <v>0</v>
      </c>
    </row>
    <row r="250" spans="1:11">
      <c r="A250" s="64" t="s">
        <v>366</v>
      </c>
      <c r="B250" s="95">
        <v>0</v>
      </c>
      <c r="C250" s="95">
        <v>0</v>
      </c>
      <c r="D250" s="95">
        <v>0</v>
      </c>
      <c r="E250" s="95">
        <v>0</v>
      </c>
      <c r="F250" s="95">
        <v>0</v>
      </c>
      <c r="G250" s="95">
        <v>0</v>
      </c>
      <c r="H250" s="95">
        <v>0</v>
      </c>
      <c r="I250" s="95">
        <v>0</v>
      </c>
      <c r="J250" s="95">
        <v>0</v>
      </c>
      <c r="K250" s="95">
        <v>0</v>
      </c>
    </row>
    <row r="251" spans="1:11">
      <c r="A251" s="63" t="s">
        <v>367</v>
      </c>
      <c r="B251" s="95">
        <v>315672.28177</v>
      </c>
      <c r="C251" s="95">
        <v>0</v>
      </c>
      <c r="D251" s="95">
        <v>0</v>
      </c>
      <c r="E251" s="95">
        <v>0</v>
      </c>
      <c r="F251" s="95">
        <v>0</v>
      </c>
      <c r="G251" s="95">
        <v>377636.36642000003</v>
      </c>
      <c r="H251" s="95">
        <v>0</v>
      </c>
      <c r="I251" s="95">
        <v>0</v>
      </c>
      <c r="J251" s="95">
        <v>0</v>
      </c>
      <c r="K251" s="95">
        <v>693308.64819000009</v>
      </c>
    </row>
    <row r="252" spans="1:11">
      <c r="A252" s="64" t="s">
        <v>365</v>
      </c>
      <c r="B252" s="95">
        <v>306870.47982000001</v>
      </c>
      <c r="C252" s="95">
        <v>0</v>
      </c>
      <c r="D252" s="95">
        <v>0</v>
      </c>
      <c r="E252" s="95">
        <v>0</v>
      </c>
      <c r="F252" s="95">
        <v>0</v>
      </c>
      <c r="G252" s="95">
        <v>375727.29131</v>
      </c>
      <c r="H252" s="95">
        <v>0</v>
      </c>
      <c r="I252" s="95">
        <v>0</v>
      </c>
      <c r="J252" s="95">
        <v>0</v>
      </c>
      <c r="K252" s="95">
        <v>682597.77113000001</v>
      </c>
    </row>
    <row r="253" spans="1:11">
      <c r="A253" s="64" t="s">
        <v>366</v>
      </c>
      <c r="B253" s="95">
        <v>8801.8019499999991</v>
      </c>
      <c r="C253" s="95">
        <v>0</v>
      </c>
      <c r="D253" s="95">
        <v>0</v>
      </c>
      <c r="E253" s="95">
        <v>0</v>
      </c>
      <c r="F253" s="95">
        <v>0</v>
      </c>
      <c r="G253" s="95">
        <v>1909.07511</v>
      </c>
      <c r="H253" s="95">
        <v>0</v>
      </c>
      <c r="I253" s="95">
        <v>0</v>
      </c>
      <c r="J253" s="95">
        <v>0</v>
      </c>
      <c r="K253" s="95">
        <v>10710.877060000001</v>
      </c>
    </row>
    <row r="254" spans="1:11">
      <c r="A254" s="177" t="s">
        <v>368</v>
      </c>
      <c r="B254" s="57">
        <v>52792.468549999998</v>
      </c>
      <c r="C254" s="57">
        <v>248397.91191</v>
      </c>
      <c r="D254" s="57">
        <v>132709.87938</v>
      </c>
      <c r="E254" s="57">
        <v>4645.7672199999997</v>
      </c>
      <c r="F254" s="57">
        <v>41331.485869999997</v>
      </c>
      <c r="G254" s="57">
        <v>41784.281179999998</v>
      </c>
      <c r="H254" s="57">
        <v>2798.9501600000003</v>
      </c>
      <c r="I254" s="57">
        <v>126198.86709</v>
      </c>
      <c r="J254" s="57">
        <v>38062.452619999996</v>
      </c>
      <c r="K254" s="57">
        <v>688722.06397999998</v>
      </c>
    </row>
    <row r="255" spans="1:11">
      <c r="A255" s="64" t="s">
        <v>369</v>
      </c>
      <c r="B255" s="95">
        <v>84.618510000000001</v>
      </c>
      <c r="C255" s="95">
        <v>519.53994999999998</v>
      </c>
      <c r="D255" s="95">
        <v>834.25481000000002</v>
      </c>
      <c r="E255" s="95">
        <v>17.991400000000002</v>
      </c>
      <c r="F255" s="95">
        <v>355.69824</v>
      </c>
      <c r="G255" s="95">
        <v>0</v>
      </c>
      <c r="H255" s="95">
        <v>0.10045</v>
      </c>
      <c r="I255" s="95">
        <v>675.65554000000009</v>
      </c>
      <c r="J255" s="95">
        <v>1.0563900000000002</v>
      </c>
      <c r="K255" s="95">
        <v>2488.9152899999999</v>
      </c>
    </row>
    <row r="256" spans="1:11">
      <c r="A256" s="64" t="s">
        <v>370</v>
      </c>
      <c r="B256" s="95">
        <v>833.91716000000008</v>
      </c>
      <c r="C256" s="95">
        <v>1010.53828</v>
      </c>
      <c r="D256" s="95">
        <v>648.43504000000007</v>
      </c>
      <c r="E256" s="95">
        <v>29.368770000000001</v>
      </c>
      <c r="F256" s="95">
        <v>48.932690000000001</v>
      </c>
      <c r="G256" s="95">
        <v>392.32909999999998</v>
      </c>
      <c r="H256" s="95">
        <v>2.6335799999999998</v>
      </c>
      <c r="I256" s="95">
        <v>1842.6689099999999</v>
      </c>
      <c r="J256" s="95">
        <v>0</v>
      </c>
      <c r="K256" s="95">
        <v>4808.8235300000006</v>
      </c>
    </row>
    <row r="257" spans="1:11">
      <c r="A257" s="64" t="s">
        <v>371</v>
      </c>
      <c r="B257" s="95">
        <v>45276.580630000004</v>
      </c>
      <c r="C257" s="95">
        <v>231243.15891</v>
      </c>
      <c r="D257" s="95">
        <v>118315.82393000001</v>
      </c>
      <c r="E257" s="95">
        <v>3640.0646900000002</v>
      </c>
      <c r="F257" s="95">
        <v>39162.836080000001</v>
      </c>
      <c r="G257" s="95">
        <v>35644.87601</v>
      </c>
      <c r="H257" s="95">
        <v>2506.7027899999998</v>
      </c>
      <c r="I257" s="95">
        <v>118067.36440999999</v>
      </c>
      <c r="J257" s="95">
        <v>34984.434350000003</v>
      </c>
      <c r="K257" s="95">
        <v>628841.84179999994</v>
      </c>
    </row>
    <row r="258" spans="1:11">
      <c r="A258" s="64" t="s">
        <v>372</v>
      </c>
      <c r="B258" s="95">
        <v>5369.02963</v>
      </c>
      <c r="C258" s="95">
        <v>13110.901960000001</v>
      </c>
      <c r="D258" s="95">
        <v>11898.80399</v>
      </c>
      <c r="E258" s="95">
        <v>928.42889000000002</v>
      </c>
      <c r="F258" s="95">
        <v>1349.4323999999999</v>
      </c>
      <c r="G258" s="95">
        <v>4143.7272999999996</v>
      </c>
      <c r="H258" s="95">
        <v>129.57801000000001</v>
      </c>
      <c r="I258" s="95">
        <v>3237.06423</v>
      </c>
      <c r="J258" s="95">
        <v>2756.9435600000002</v>
      </c>
      <c r="K258" s="95">
        <v>42923.909970000001</v>
      </c>
    </row>
    <row r="259" spans="1:11">
      <c r="A259" s="64" t="s">
        <v>373</v>
      </c>
      <c r="B259" s="95">
        <v>746.68534999999997</v>
      </c>
      <c r="C259" s="95">
        <v>891.17560000000003</v>
      </c>
      <c r="D259" s="95">
        <v>549.88477999999998</v>
      </c>
      <c r="E259" s="95">
        <v>5.1902499999999998</v>
      </c>
      <c r="F259" s="95">
        <v>135.89985000000001</v>
      </c>
      <c r="G259" s="95">
        <v>607.90568000000007</v>
      </c>
      <c r="H259" s="95">
        <v>149.43098000000001</v>
      </c>
      <c r="I259" s="95">
        <v>1706.9596399999998</v>
      </c>
      <c r="J259" s="95">
        <v>229.19460999999998</v>
      </c>
      <c r="K259" s="95">
        <v>5022.3267400000004</v>
      </c>
    </row>
    <row r="260" spans="1:11">
      <c r="A260" s="64" t="s">
        <v>374</v>
      </c>
      <c r="B260" s="95">
        <v>151.78699</v>
      </c>
      <c r="C260" s="95">
        <v>124.91528</v>
      </c>
      <c r="D260" s="95">
        <v>280.23521999999997</v>
      </c>
      <c r="E260" s="95">
        <v>2.6796500000000001</v>
      </c>
      <c r="F260" s="95">
        <v>29.057470000000002</v>
      </c>
      <c r="G260" s="95">
        <v>469.86126000000002</v>
      </c>
      <c r="H260" s="95">
        <v>10.504350000000001</v>
      </c>
      <c r="I260" s="95">
        <v>49.733609999999999</v>
      </c>
      <c r="J260" s="95">
        <v>55.717870000000005</v>
      </c>
      <c r="K260" s="95">
        <v>1174.4917</v>
      </c>
    </row>
    <row r="261" spans="1:11">
      <c r="A261" s="64" t="s">
        <v>375</v>
      </c>
      <c r="B261" s="95">
        <v>74.657440000000008</v>
      </c>
      <c r="C261" s="95">
        <v>513.13779</v>
      </c>
      <c r="D261" s="95">
        <v>59.921489999999999</v>
      </c>
      <c r="E261" s="95">
        <v>3.2769899999999996</v>
      </c>
      <c r="F261" s="95">
        <v>227.70209</v>
      </c>
      <c r="G261" s="95">
        <v>132.19869</v>
      </c>
      <c r="H261" s="95">
        <v>0</v>
      </c>
      <c r="I261" s="95">
        <v>613.69289000000003</v>
      </c>
      <c r="J261" s="95">
        <v>15.071620000000001</v>
      </c>
      <c r="K261" s="95">
        <v>1639.6590000000001</v>
      </c>
    </row>
    <row r="262" spans="1:11">
      <c r="A262" s="64" t="s">
        <v>376</v>
      </c>
      <c r="B262" s="95">
        <v>2.2137399999999996</v>
      </c>
      <c r="C262" s="95">
        <v>192.07064000000003</v>
      </c>
      <c r="D262" s="95">
        <v>74.65903999999999</v>
      </c>
      <c r="E262" s="95">
        <v>18.766580000000001</v>
      </c>
      <c r="F262" s="95">
        <v>21.927049999999998</v>
      </c>
      <c r="G262" s="95">
        <v>104.09477000000001</v>
      </c>
      <c r="H262" s="95">
        <v>0</v>
      </c>
      <c r="I262" s="95">
        <v>5.7278599999999997</v>
      </c>
      <c r="J262" s="95">
        <v>19.837979999999998</v>
      </c>
      <c r="K262" s="95">
        <v>439.29765999999995</v>
      </c>
    </row>
    <row r="263" spans="1:11">
      <c r="A263" s="64" t="s">
        <v>377</v>
      </c>
      <c r="B263" s="95">
        <v>0</v>
      </c>
      <c r="C263" s="95">
        <v>0</v>
      </c>
      <c r="D263" s="95">
        <v>0</v>
      </c>
      <c r="E263" s="95">
        <v>0</v>
      </c>
      <c r="F263" s="95">
        <v>0</v>
      </c>
      <c r="G263" s="95">
        <v>0</v>
      </c>
      <c r="H263" s="95">
        <v>0</v>
      </c>
      <c r="I263" s="95">
        <v>0</v>
      </c>
      <c r="J263" s="95">
        <v>0</v>
      </c>
      <c r="K263" s="95">
        <v>0</v>
      </c>
    </row>
    <row r="264" spans="1:11">
      <c r="A264" s="64" t="s">
        <v>378</v>
      </c>
      <c r="B264" s="95">
        <v>252.97910000000002</v>
      </c>
      <c r="C264" s="95">
        <v>792.47349999999994</v>
      </c>
      <c r="D264" s="95">
        <v>47.861080000000001</v>
      </c>
      <c r="E264" s="95">
        <v>0</v>
      </c>
      <c r="F264" s="95">
        <v>0</v>
      </c>
      <c r="G264" s="95">
        <v>289.28836999999999</v>
      </c>
      <c r="H264" s="95">
        <v>0</v>
      </c>
      <c r="I264" s="95">
        <v>0</v>
      </c>
      <c r="J264" s="95">
        <v>0.19624</v>
      </c>
      <c r="K264" s="95">
        <v>1382.79829</v>
      </c>
    </row>
    <row r="265" spans="1:11">
      <c r="A265" s="64" t="s">
        <v>379</v>
      </c>
      <c r="B265" s="95">
        <v>0</v>
      </c>
      <c r="C265" s="95">
        <v>0</v>
      </c>
      <c r="D265" s="95">
        <v>0</v>
      </c>
      <c r="E265" s="95">
        <v>0</v>
      </c>
      <c r="F265" s="95">
        <v>0</v>
      </c>
      <c r="G265" s="95">
        <v>0</v>
      </c>
      <c r="H265" s="95">
        <v>0</v>
      </c>
      <c r="I265" s="95">
        <v>0</v>
      </c>
      <c r="J265" s="95">
        <v>0</v>
      </c>
      <c r="K265" s="95">
        <v>0</v>
      </c>
    </row>
    <row r="266" spans="1:11">
      <c r="A266" s="177" t="s">
        <v>380</v>
      </c>
      <c r="B266" s="57">
        <v>-23305.94066</v>
      </c>
      <c r="C266" s="57">
        <v>-54921.806039999996</v>
      </c>
      <c r="D266" s="57">
        <v>-32461.527839999999</v>
      </c>
      <c r="E266" s="57">
        <v>-1313.17247</v>
      </c>
      <c r="F266" s="57">
        <v>-10416.239599999999</v>
      </c>
      <c r="G266" s="57">
        <v>-13831.478640000001</v>
      </c>
      <c r="H266" s="57">
        <v>-750.68350999999996</v>
      </c>
      <c r="I266" s="57">
        <v>-24834.21414</v>
      </c>
      <c r="J266" s="57">
        <v>-11484.701560000001</v>
      </c>
      <c r="K266" s="57">
        <v>-173319.76446000001</v>
      </c>
    </row>
    <row r="267" spans="1:11">
      <c r="A267" s="64" t="s">
        <v>381</v>
      </c>
      <c r="B267" s="95">
        <v>-1400.92076</v>
      </c>
      <c r="C267" s="95">
        <v>-12934.623519999999</v>
      </c>
      <c r="D267" s="95">
        <v>-4596.2016800000001</v>
      </c>
      <c r="E267" s="95">
        <v>0</v>
      </c>
      <c r="F267" s="95">
        <v>-374.24960999999996</v>
      </c>
      <c r="G267" s="95">
        <v>-112.94947999999999</v>
      </c>
      <c r="H267" s="95">
        <v>0</v>
      </c>
      <c r="I267" s="95">
        <v>-1247.0071399999999</v>
      </c>
      <c r="J267" s="95">
        <v>0</v>
      </c>
      <c r="K267" s="95">
        <v>-20665.95219</v>
      </c>
    </row>
    <row r="268" spans="1:11">
      <c r="A268" s="64" t="s">
        <v>382</v>
      </c>
      <c r="B268" s="95">
        <v>0</v>
      </c>
      <c r="C268" s="95">
        <v>0</v>
      </c>
      <c r="D268" s="95">
        <v>0</v>
      </c>
      <c r="E268" s="95">
        <v>0</v>
      </c>
      <c r="F268" s="95">
        <v>0</v>
      </c>
      <c r="G268" s="95">
        <v>0</v>
      </c>
      <c r="H268" s="95">
        <v>0</v>
      </c>
      <c r="I268" s="95">
        <v>0</v>
      </c>
      <c r="J268" s="95">
        <v>0</v>
      </c>
      <c r="K268" s="95">
        <v>0</v>
      </c>
    </row>
    <row r="269" spans="1:11">
      <c r="A269" s="64" t="s">
        <v>383</v>
      </c>
      <c r="B269" s="95">
        <v>-15900.75432</v>
      </c>
      <c r="C269" s="95">
        <v>-30064.428219999998</v>
      </c>
      <c r="D269" s="95">
        <v>-21856.536390000001</v>
      </c>
      <c r="E269" s="95">
        <v>-1279.3459399999999</v>
      </c>
      <c r="F269" s="95">
        <v>-5966.06927</v>
      </c>
      <c r="G269" s="95">
        <v>-10480.82171</v>
      </c>
      <c r="H269" s="95">
        <v>-750.68350999999996</v>
      </c>
      <c r="I269" s="95">
        <v>-8929.4076000000005</v>
      </c>
      <c r="J269" s="95">
        <v>-10845.953619999998</v>
      </c>
      <c r="K269" s="95">
        <v>-106074.00057999999</v>
      </c>
    </row>
    <row r="270" spans="1:11">
      <c r="A270" s="64" t="s">
        <v>384</v>
      </c>
      <c r="B270" s="95">
        <v>-46.305</v>
      </c>
      <c r="C270" s="95">
        <v>-100.47439</v>
      </c>
      <c r="D270" s="95">
        <v>-174.77427</v>
      </c>
      <c r="E270" s="95">
        <v>-33.826529999999998</v>
      </c>
      <c r="F270" s="95">
        <v>-29.381880000000002</v>
      </c>
      <c r="G270" s="95">
        <v>-218.87225000000001</v>
      </c>
      <c r="H270" s="95">
        <v>0</v>
      </c>
      <c r="I270" s="95">
        <v>-23.481729999999999</v>
      </c>
      <c r="J270" s="95">
        <v>-29.73705</v>
      </c>
      <c r="K270" s="95">
        <v>-656.85309999999993</v>
      </c>
    </row>
    <row r="271" spans="1:11">
      <c r="A271" s="64" t="s">
        <v>385</v>
      </c>
      <c r="B271" s="95">
        <v>-4755.9142000000002</v>
      </c>
      <c r="C271" s="95">
        <v>-11817.046490000001</v>
      </c>
      <c r="D271" s="95">
        <v>-5832.3952499999996</v>
      </c>
      <c r="E271" s="95">
        <v>0</v>
      </c>
      <c r="F271" s="95">
        <v>-4046.5388399999997</v>
      </c>
      <c r="G271" s="95">
        <v>-3018.8352</v>
      </c>
      <c r="H271" s="95">
        <v>0</v>
      </c>
      <c r="I271" s="95">
        <v>-13555.296849999999</v>
      </c>
      <c r="J271" s="95">
        <v>-493.76082000000002</v>
      </c>
      <c r="K271" s="95">
        <v>-43519.787649999998</v>
      </c>
    </row>
    <row r="272" spans="1:11">
      <c r="A272" s="65" t="s">
        <v>386</v>
      </c>
      <c r="B272" s="95">
        <v>-1202.04638</v>
      </c>
      <c r="C272" s="95">
        <v>0</v>
      </c>
      <c r="D272" s="95">
        <v>0</v>
      </c>
      <c r="E272" s="95">
        <v>0</v>
      </c>
      <c r="F272" s="95">
        <v>0</v>
      </c>
      <c r="G272" s="95">
        <v>0</v>
      </c>
      <c r="H272" s="95">
        <v>0</v>
      </c>
      <c r="I272" s="95">
        <v>-1079.02082</v>
      </c>
      <c r="J272" s="95">
        <v>-115.25007000000001</v>
      </c>
      <c r="K272" s="95">
        <v>-2396.31727</v>
      </c>
    </row>
    <row r="273" spans="1:11">
      <c r="A273" s="65" t="s">
        <v>457</v>
      </c>
      <c r="B273" s="95">
        <v>0</v>
      </c>
      <c r="C273" s="95">
        <v>-5.2334199999999997</v>
      </c>
      <c r="D273" s="95">
        <v>-1.62025</v>
      </c>
      <c r="E273" s="95">
        <v>0</v>
      </c>
      <c r="F273" s="95">
        <v>0</v>
      </c>
      <c r="G273" s="95">
        <v>0</v>
      </c>
      <c r="H273" s="95">
        <v>0</v>
      </c>
      <c r="I273" s="95">
        <v>0</v>
      </c>
      <c r="J273" s="95">
        <v>0</v>
      </c>
      <c r="K273" s="95">
        <v>-6.8536700000000002</v>
      </c>
    </row>
    <row r="274" spans="1:11">
      <c r="A274" s="177" t="s">
        <v>969</v>
      </c>
      <c r="B274" s="57">
        <v>29486.527890000001</v>
      </c>
      <c r="C274" s="57">
        <v>193476.10587</v>
      </c>
      <c r="D274" s="57">
        <v>100248.35154</v>
      </c>
      <c r="E274" s="57">
        <v>3332.5947500000002</v>
      </c>
      <c r="F274" s="57">
        <v>30915.24627</v>
      </c>
      <c r="G274" s="57">
        <v>27952.802540000001</v>
      </c>
      <c r="H274" s="57">
        <v>2048.26665</v>
      </c>
      <c r="I274" s="57">
        <v>101364.65295</v>
      </c>
      <c r="J274" s="57">
        <v>26577.751059999999</v>
      </c>
      <c r="K274" s="57">
        <v>515402.29952</v>
      </c>
    </row>
    <row r="275" spans="1:11">
      <c r="A275" s="155" t="s">
        <v>387</v>
      </c>
      <c r="B275" s="57">
        <v>3487.5488100000002</v>
      </c>
      <c r="C275" s="57">
        <v>1665.22387</v>
      </c>
      <c r="D275" s="57">
        <v>5607.3610599999993</v>
      </c>
      <c r="E275" s="57">
        <v>275.87627000000003</v>
      </c>
      <c r="F275" s="57">
        <v>810.18828000000008</v>
      </c>
      <c r="G275" s="57">
        <v>1840.3462099999999</v>
      </c>
      <c r="H275" s="57">
        <v>298.62356</v>
      </c>
      <c r="I275" s="57">
        <v>321.62878999999998</v>
      </c>
      <c r="J275" s="57">
        <v>2044.9022500000001</v>
      </c>
      <c r="K275" s="57">
        <v>16351.6991</v>
      </c>
    </row>
    <row r="276" spans="1:11">
      <c r="A276" s="64" t="s">
        <v>388</v>
      </c>
      <c r="B276" s="95">
        <v>1931.9533799999999</v>
      </c>
      <c r="C276" s="95">
        <v>1011.4713</v>
      </c>
      <c r="D276" s="95">
        <v>4437.2856099999999</v>
      </c>
      <c r="E276" s="95">
        <v>212.44582</v>
      </c>
      <c r="F276" s="95">
        <v>738.84170999999992</v>
      </c>
      <c r="G276" s="95">
        <v>1520.74353</v>
      </c>
      <c r="H276" s="95">
        <v>14.56091</v>
      </c>
      <c r="I276" s="95">
        <v>135.63489000000001</v>
      </c>
      <c r="J276" s="95">
        <v>1767.8076699999999</v>
      </c>
      <c r="K276" s="95">
        <v>11770.74482</v>
      </c>
    </row>
    <row r="277" spans="1:11">
      <c r="A277" s="64" t="s">
        <v>389</v>
      </c>
      <c r="B277" s="95">
        <v>133.59679</v>
      </c>
      <c r="C277" s="95">
        <v>172.31685999999999</v>
      </c>
      <c r="D277" s="95">
        <v>38.966419999999999</v>
      </c>
      <c r="E277" s="95">
        <v>5.4657900000000001</v>
      </c>
      <c r="F277" s="95">
        <v>5.0536099999999999</v>
      </c>
      <c r="G277" s="95">
        <v>248.27745999999999</v>
      </c>
      <c r="H277" s="95">
        <v>7.5747499999999999</v>
      </c>
      <c r="I277" s="95">
        <v>2.3203800000000001</v>
      </c>
      <c r="J277" s="95">
        <v>121.08658</v>
      </c>
      <c r="K277" s="95">
        <v>734.65863999999999</v>
      </c>
    </row>
    <row r="278" spans="1:11">
      <c r="A278" s="64" t="s">
        <v>390</v>
      </c>
      <c r="B278" s="95">
        <v>0</v>
      </c>
      <c r="C278" s="95">
        <v>2.5926</v>
      </c>
      <c r="D278" s="95">
        <v>12.374879999999999</v>
      </c>
      <c r="E278" s="95">
        <v>2.1332399999999998</v>
      </c>
      <c r="F278" s="95">
        <v>0</v>
      </c>
      <c r="G278" s="95">
        <v>0</v>
      </c>
      <c r="H278" s="95">
        <v>0</v>
      </c>
      <c r="I278" s="95">
        <v>41.491169999999997</v>
      </c>
      <c r="J278" s="95">
        <v>101.48699999999999</v>
      </c>
      <c r="K278" s="95">
        <v>160.07889</v>
      </c>
    </row>
    <row r="279" spans="1:11">
      <c r="A279" s="64" t="s">
        <v>391</v>
      </c>
      <c r="B279" s="95">
        <v>0</v>
      </c>
      <c r="C279" s="95">
        <v>0</v>
      </c>
      <c r="D279" s="95">
        <v>55.32882</v>
      </c>
      <c r="E279" s="95">
        <v>0</v>
      </c>
      <c r="F279" s="95">
        <v>0</v>
      </c>
      <c r="G279" s="95">
        <v>32.610080000000004</v>
      </c>
      <c r="H279" s="95">
        <v>0</v>
      </c>
      <c r="I279" s="95">
        <v>0</v>
      </c>
      <c r="J279" s="95">
        <v>0</v>
      </c>
      <c r="K279" s="95">
        <v>87.93889999999999</v>
      </c>
    </row>
    <row r="280" spans="1:11">
      <c r="A280" s="62" t="s">
        <v>392</v>
      </c>
      <c r="B280" s="95">
        <v>1421.9986399999998</v>
      </c>
      <c r="C280" s="95">
        <v>478.84310999999997</v>
      </c>
      <c r="D280" s="95">
        <v>1063.40533</v>
      </c>
      <c r="E280" s="95">
        <v>55.831420000000001</v>
      </c>
      <c r="F280" s="95">
        <v>66.292960000000008</v>
      </c>
      <c r="G280" s="95">
        <v>38.715139999999998</v>
      </c>
      <c r="H280" s="95">
        <v>276.48790000000002</v>
      </c>
      <c r="I280" s="95">
        <v>142.18235000000001</v>
      </c>
      <c r="J280" s="95">
        <v>54.521000000000001</v>
      </c>
      <c r="K280" s="95">
        <v>3598.2778499999999</v>
      </c>
    </row>
    <row r="281" spans="1:11">
      <c r="A281" s="62" t="s">
        <v>393</v>
      </c>
      <c r="B281" s="95">
        <v>0</v>
      </c>
      <c r="C281" s="95">
        <v>0</v>
      </c>
      <c r="D281" s="95">
        <v>0</v>
      </c>
      <c r="E281" s="95">
        <v>0</v>
      </c>
      <c r="F281" s="95">
        <v>0</v>
      </c>
      <c r="G281" s="95">
        <v>0</v>
      </c>
      <c r="H281" s="95">
        <v>0</v>
      </c>
      <c r="I281" s="95">
        <v>0</v>
      </c>
      <c r="J281" s="95">
        <v>0</v>
      </c>
      <c r="K281" s="95">
        <v>0</v>
      </c>
    </row>
    <row r="282" spans="1:11">
      <c r="A282" s="177" t="s">
        <v>394</v>
      </c>
      <c r="B282" s="57">
        <v>-1181.56375</v>
      </c>
      <c r="C282" s="57">
        <v>-19504.889910000002</v>
      </c>
      <c r="D282" s="57">
        <v>-2005.2191499999999</v>
      </c>
      <c r="E282" s="57">
        <v>-126.2478</v>
      </c>
      <c r="F282" s="57">
        <v>-206.31142000000003</v>
      </c>
      <c r="G282" s="57">
        <v>-2053.6394399999999</v>
      </c>
      <c r="H282" s="57">
        <v>-26.65981</v>
      </c>
      <c r="I282" s="57">
        <v>-2220.4944500000001</v>
      </c>
      <c r="J282" s="57">
        <v>-1731.8257100000001</v>
      </c>
      <c r="K282" s="57">
        <v>-29056.851440000002</v>
      </c>
    </row>
    <row r="283" spans="1:11">
      <c r="A283" s="64" t="s">
        <v>388</v>
      </c>
      <c r="B283" s="95">
        <v>-925.16307999999992</v>
      </c>
      <c r="C283" s="95">
        <v>-9926.1390600000013</v>
      </c>
      <c r="D283" s="95">
        <v>-358.08503999999999</v>
      </c>
      <c r="E283" s="95">
        <v>-108.02466</v>
      </c>
      <c r="F283" s="95">
        <v>-91.936250000000001</v>
      </c>
      <c r="G283" s="95">
        <v>-1468.7711100000001</v>
      </c>
      <c r="H283" s="95">
        <v>-10.790459999999999</v>
      </c>
      <c r="I283" s="95">
        <v>-1455.4834799999999</v>
      </c>
      <c r="J283" s="95">
        <v>-1350.99962</v>
      </c>
      <c r="K283" s="95">
        <v>-15695.392760000001</v>
      </c>
    </row>
    <row r="284" spans="1:11">
      <c r="A284" s="64" t="s">
        <v>395</v>
      </c>
      <c r="B284" s="95">
        <v>-17.394359999999999</v>
      </c>
      <c r="C284" s="95">
        <v>-50.363480000000003</v>
      </c>
      <c r="D284" s="95">
        <v>-120.99847</v>
      </c>
      <c r="E284" s="95">
        <v>-3.5110300000000003</v>
      </c>
      <c r="F284" s="95">
        <v>0</v>
      </c>
      <c r="G284" s="95">
        <v>-106.76261</v>
      </c>
      <c r="H284" s="95">
        <v>0</v>
      </c>
      <c r="I284" s="95">
        <v>-1.1970000000000001</v>
      </c>
      <c r="J284" s="95">
        <v>-28.875029999999999</v>
      </c>
      <c r="K284" s="95">
        <v>-329.10197999999997</v>
      </c>
    </row>
    <row r="285" spans="1:11">
      <c r="A285" s="64" t="s">
        <v>396</v>
      </c>
      <c r="B285" s="95">
        <v>-3.1458699999999999</v>
      </c>
      <c r="C285" s="95">
        <v>0</v>
      </c>
      <c r="D285" s="95">
        <v>0</v>
      </c>
      <c r="E285" s="95">
        <v>0</v>
      </c>
      <c r="F285" s="95">
        <v>0</v>
      </c>
      <c r="G285" s="95">
        <v>0</v>
      </c>
      <c r="H285" s="95">
        <v>0</v>
      </c>
      <c r="I285" s="95">
        <v>0</v>
      </c>
      <c r="J285" s="95">
        <v>0</v>
      </c>
      <c r="K285" s="95">
        <v>-3.1458699999999999</v>
      </c>
    </row>
    <row r="286" spans="1:11">
      <c r="A286" s="64" t="s">
        <v>397</v>
      </c>
      <c r="B286" s="95">
        <v>0</v>
      </c>
      <c r="C286" s="95">
        <v>0</v>
      </c>
      <c r="D286" s="95">
        <v>0</v>
      </c>
      <c r="E286" s="95">
        <v>0</v>
      </c>
      <c r="F286" s="95">
        <v>0</v>
      </c>
      <c r="G286" s="95">
        <v>0</v>
      </c>
      <c r="H286" s="95">
        <v>0</v>
      </c>
      <c r="I286" s="95">
        <v>0</v>
      </c>
      <c r="J286" s="95">
        <v>0</v>
      </c>
      <c r="K286" s="95">
        <v>0</v>
      </c>
    </row>
    <row r="287" spans="1:11">
      <c r="A287" s="65" t="s">
        <v>398</v>
      </c>
      <c r="B287" s="95">
        <v>-235.86044000000001</v>
      </c>
      <c r="C287" s="95">
        <v>-9528.3873699999986</v>
      </c>
      <c r="D287" s="95">
        <v>-1526.13564</v>
      </c>
      <c r="E287" s="95">
        <v>-14.712110000000001</v>
      </c>
      <c r="F287" s="95">
        <v>-114.37517</v>
      </c>
      <c r="G287" s="95">
        <v>-478.10571999999996</v>
      </c>
      <c r="H287" s="95">
        <v>-15.869350000000001</v>
      </c>
      <c r="I287" s="95">
        <v>-763.81396999999993</v>
      </c>
      <c r="J287" s="95">
        <v>-351.95105999999998</v>
      </c>
      <c r="K287" s="95">
        <v>-13029.21083</v>
      </c>
    </row>
    <row r="288" spans="1:11">
      <c r="A288" s="65" t="s">
        <v>399</v>
      </c>
      <c r="B288" s="95">
        <v>0</v>
      </c>
      <c r="C288" s="95">
        <v>0</v>
      </c>
      <c r="D288" s="95">
        <v>0</v>
      </c>
      <c r="E288" s="95">
        <v>0</v>
      </c>
      <c r="F288" s="95">
        <v>0</v>
      </c>
      <c r="G288" s="95">
        <v>0</v>
      </c>
      <c r="H288" s="95">
        <v>0</v>
      </c>
      <c r="I288" s="95">
        <v>0</v>
      </c>
      <c r="J288" s="95">
        <v>0</v>
      </c>
      <c r="K288" s="95">
        <v>0</v>
      </c>
    </row>
    <row r="289" spans="1:11">
      <c r="A289" s="177" t="s">
        <v>968</v>
      </c>
      <c r="B289" s="57">
        <v>31792.51295</v>
      </c>
      <c r="C289" s="57">
        <v>175636.43983000002</v>
      </c>
      <c r="D289" s="57">
        <v>103850.49345000001</v>
      </c>
      <c r="E289" s="57">
        <v>3482.2232200000003</v>
      </c>
      <c r="F289" s="57">
        <v>31519.12313</v>
      </c>
      <c r="G289" s="57">
        <v>27739.509309999998</v>
      </c>
      <c r="H289" s="57">
        <v>2320.2303999999999</v>
      </c>
      <c r="I289" s="57">
        <v>99465.787290000007</v>
      </c>
      <c r="J289" s="57">
        <v>26890.827600000001</v>
      </c>
      <c r="K289" s="57">
        <v>502697.14718000003</v>
      </c>
    </row>
    <row r="290" spans="1:11">
      <c r="A290" s="64" t="s">
        <v>400</v>
      </c>
      <c r="B290" s="95">
        <v>28259.981589999999</v>
      </c>
      <c r="C290" s="95">
        <v>31010.134389999999</v>
      </c>
      <c r="D290" s="95">
        <v>2220.95687</v>
      </c>
      <c r="E290" s="95">
        <v>681.18168999999989</v>
      </c>
      <c r="F290" s="95">
        <v>3739.2870600000001</v>
      </c>
      <c r="G290" s="95">
        <v>6182.2313600000007</v>
      </c>
      <c r="H290" s="95">
        <v>52.913620000000002</v>
      </c>
      <c r="I290" s="95">
        <v>15533.818080000001</v>
      </c>
      <c r="J290" s="95">
        <v>3100.49944</v>
      </c>
      <c r="K290" s="95">
        <v>90781.004099999991</v>
      </c>
    </row>
    <row r="291" spans="1:11">
      <c r="A291" s="64" t="s">
        <v>401</v>
      </c>
      <c r="B291" s="95">
        <v>497.20103</v>
      </c>
      <c r="C291" s="95">
        <v>3666.9308099999998</v>
      </c>
      <c r="D291" s="95">
        <v>432.16560999999996</v>
      </c>
      <c r="E291" s="95">
        <v>216.32679999999999</v>
      </c>
      <c r="F291" s="95">
        <v>253.37664999999998</v>
      </c>
      <c r="G291" s="95">
        <v>693.80474000000004</v>
      </c>
      <c r="H291" s="95">
        <v>36.786499999999997</v>
      </c>
      <c r="I291" s="95">
        <v>2989.2209900000003</v>
      </c>
      <c r="J291" s="95">
        <v>819.11106999999993</v>
      </c>
      <c r="K291" s="95">
        <v>9604.9241999999995</v>
      </c>
    </row>
    <row r="292" spans="1:11">
      <c r="A292" s="64" t="s">
        <v>402</v>
      </c>
      <c r="B292" s="95">
        <v>27762.780559999999</v>
      </c>
      <c r="C292" s="95">
        <v>27343.203579999998</v>
      </c>
      <c r="D292" s="95">
        <v>1788.79126</v>
      </c>
      <c r="E292" s="95">
        <v>464.85489000000001</v>
      </c>
      <c r="F292" s="95">
        <v>3485.91041</v>
      </c>
      <c r="G292" s="95">
        <v>5488.4266200000002</v>
      </c>
      <c r="H292" s="95">
        <v>16.127120000000001</v>
      </c>
      <c r="I292" s="95">
        <v>12544.597089999999</v>
      </c>
      <c r="J292" s="95">
        <v>2281.3883700000001</v>
      </c>
      <c r="K292" s="95">
        <v>81176.079900000012</v>
      </c>
    </row>
    <row r="293" spans="1:11">
      <c r="A293" s="64" t="s">
        <v>403</v>
      </c>
      <c r="B293" s="95">
        <v>0</v>
      </c>
      <c r="C293" s="95">
        <v>0</v>
      </c>
      <c r="D293" s="95">
        <v>0</v>
      </c>
      <c r="E293" s="95">
        <v>0</v>
      </c>
      <c r="F293" s="95">
        <v>0</v>
      </c>
      <c r="G293" s="95">
        <v>0</v>
      </c>
      <c r="H293" s="95">
        <v>0</v>
      </c>
      <c r="I293" s="95">
        <v>0</v>
      </c>
      <c r="J293" s="95">
        <v>0</v>
      </c>
      <c r="K293" s="95">
        <v>0</v>
      </c>
    </row>
    <row r="294" spans="1:11">
      <c r="A294" s="64" t="s">
        <v>404</v>
      </c>
      <c r="B294" s="95">
        <v>0</v>
      </c>
      <c r="C294" s="95">
        <v>0</v>
      </c>
      <c r="D294" s="95">
        <v>0</v>
      </c>
      <c r="E294" s="95">
        <v>0</v>
      </c>
      <c r="F294" s="95">
        <v>0</v>
      </c>
      <c r="G294" s="95">
        <v>0</v>
      </c>
      <c r="H294" s="95">
        <v>0</v>
      </c>
      <c r="I294" s="95">
        <v>0</v>
      </c>
      <c r="J294" s="95">
        <v>0</v>
      </c>
      <c r="K294" s="95">
        <v>0</v>
      </c>
    </row>
    <row r="295" spans="1:11">
      <c r="A295" s="64" t="s">
        <v>405</v>
      </c>
      <c r="B295" s="95">
        <v>0</v>
      </c>
      <c r="C295" s="95">
        <v>0</v>
      </c>
      <c r="D295" s="95">
        <v>0</v>
      </c>
      <c r="E295" s="95">
        <v>0</v>
      </c>
      <c r="F295" s="95">
        <v>0</v>
      </c>
      <c r="G295" s="95">
        <v>0</v>
      </c>
      <c r="H295" s="95">
        <v>0</v>
      </c>
      <c r="I295" s="95">
        <v>0</v>
      </c>
      <c r="J295" s="95">
        <v>0</v>
      </c>
      <c r="K295" s="95">
        <v>0</v>
      </c>
    </row>
    <row r="296" spans="1:11">
      <c r="A296" s="64" t="s">
        <v>406</v>
      </c>
      <c r="B296" s="95">
        <v>0</v>
      </c>
      <c r="C296" s="95">
        <v>0</v>
      </c>
      <c r="D296" s="95">
        <v>0</v>
      </c>
      <c r="E296" s="95">
        <v>0</v>
      </c>
      <c r="F296" s="95">
        <v>0</v>
      </c>
      <c r="G296" s="95">
        <v>0</v>
      </c>
      <c r="H296" s="95">
        <v>0</v>
      </c>
      <c r="I296" s="95">
        <v>0</v>
      </c>
      <c r="J296" s="95">
        <v>0</v>
      </c>
      <c r="K296" s="95">
        <v>0</v>
      </c>
    </row>
    <row r="297" spans="1:11">
      <c r="A297" s="64" t="s">
        <v>407</v>
      </c>
      <c r="B297" s="95">
        <v>0</v>
      </c>
      <c r="C297" s="95">
        <v>0</v>
      </c>
      <c r="D297" s="95">
        <v>0</v>
      </c>
      <c r="E297" s="95">
        <v>0</v>
      </c>
      <c r="F297" s="95">
        <v>0</v>
      </c>
      <c r="G297" s="95">
        <v>0</v>
      </c>
      <c r="H297" s="95">
        <v>0</v>
      </c>
      <c r="I297" s="95">
        <v>0</v>
      </c>
      <c r="J297" s="95">
        <v>0</v>
      </c>
      <c r="K297" s="95">
        <v>0</v>
      </c>
    </row>
    <row r="298" spans="1:11">
      <c r="A298" s="64" t="s">
        <v>408</v>
      </c>
      <c r="B298" s="95">
        <v>-33437.596259999998</v>
      </c>
      <c r="C298" s="95">
        <v>-43118.782810000004</v>
      </c>
      <c r="D298" s="95">
        <v>-18779.384829999999</v>
      </c>
      <c r="E298" s="95">
        <v>-619.27260000000001</v>
      </c>
      <c r="F298" s="95">
        <v>-8831.6365000000005</v>
      </c>
      <c r="G298" s="95">
        <v>-11452.520189999999</v>
      </c>
      <c r="H298" s="95">
        <v>-212.78308999999999</v>
      </c>
      <c r="I298" s="95">
        <v>-48231.49987</v>
      </c>
      <c r="J298" s="95">
        <v>-6751.0282500000003</v>
      </c>
      <c r="K298" s="95">
        <v>-171434.50440000001</v>
      </c>
    </row>
    <row r="299" spans="1:11">
      <c r="A299" s="64" t="s">
        <v>409</v>
      </c>
      <c r="B299" s="95">
        <v>-31563.736739999997</v>
      </c>
      <c r="C299" s="95">
        <v>-39148.559209999999</v>
      </c>
      <c r="D299" s="95">
        <v>-14998.336800000001</v>
      </c>
      <c r="E299" s="95">
        <v>-560.17998999999998</v>
      </c>
      <c r="F299" s="95">
        <v>-8719.5334299999995</v>
      </c>
      <c r="G299" s="95">
        <v>-9288.6547200000005</v>
      </c>
      <c r="H299" s="95">
        <v>-194.77286999999998</v>
      </c>
      <c r="I299" s="95">
        <v>-43077.942820000004</v>
      </c>
      <c r="J299" s="95">
        <v>-5361.2203799999997</v>
      </c>
      <c r="K299" s="95">
        <v>-152912.93696000002</v>
      </c>
    </row>
    <row r="300" spans="1:11">
      <c r="A300" s="64" t="s">
        <v>410</v>
      </c>
      <c r="B300" s="95">
        <v>-5.6990100000000004</v>
      </c>
      <c r="C300" s="95">
        <v>-16.61252</v>
      </c>
      <c r="D300" s="95">
        <v>-7.0699999999999999E-3</v>
      </c>
      <c r="E300" s="95">
        <v>0</v>
      </c>
      <c r="F300" s="95">
        <v>0</v>
      </c>
      <c r="G300" s="95">
        <v>0</v>
      </c>
      <c r="H300" s="95">
        <v>0</v>
      </c>
      <c r="I300" s="95">
        <v>0</v>
      </c>
      <c r="J300" s="95">
        <v>0</v>
      </c>
      <c r="K300" s="95">
        <v>-22.3186</v>
      </c>
    </row>
    <row r="301" spans="1:11">
      <c r="A301" s="64" t="s">
        <v>411</v>
      </c>
      <c r="B301" s="95">
        <v>0</v>
      </c>
      <c r="C301" s="95">
        <v>0</v>
      </c>
      <c r="D301" s="95">
        <v>0</v>
      </c>
      <c r="E301" s="95">
        <v>0</v>
      </c>
      <c r="F301" s="95">
        <v>0</v>
      </c>
      <c r="G301" s="95">
        <v>0</v>
      </c>
      <c r="H301" s="95">
        <v>0</v>
      </c>
      <c r="I301" s="95">
        <v>0</v>
      </c>
      <c r="J301" s="95">
        <v>0</v>
      </c>
      <c r="K301" s="95">
        <v>0</v>
      </c>
    </row>
    <row r="302" spans="1:11">
      <c r="A302" s="65" t="s">
        <v>412</v>
      </c>
      <c r="B302" s="95">
        <v>-1868.1605099999999</v>
      </c>
      <c r="C302" s="95">
        <v>-3953.6110800000001</v>
      </c>
      <c r="D302" s="95">
        <v>-3781.0409599999998</v>
      </c>
      <c r="E302" s="95">
        <v>-59.092610000000001</v>
      </c>
      <c r="F302" s="95">
        <v>-112.10307</v>
      </c>
      <c r="G302" s="95">
        <v>-2163.8654700000002</v>
      </c>
      <c r="H302" s="95">
        <v>-18.01022</v>
      </c>
      <c r="I302" s="95">
        <v>-5153.5570499999994</v>
      </c>
      <c r="J302" s="95">
        <v>-1389.8078700000001</v>
      </c>
      <c r="K302" s="95">
        <v>-18499.24884</v>
      </c>
    </row>
    <row r="303" spans="1:11">
      <c r="A303" s="65" t="s">
        <v>1385</v>
      </c>
      <c r="B303" s="95">
        <v>0</v>
      </c>
      <c r="C303" s="95">
        <v>0</v>
      </c>
      <c r="D303" s="95">
        <v>0</v>
      </c>
      <c r="E303" s="95">
        <v>0</v>
      </c>
      <c r="F303" s="95">
        <v>0</v>
      </c>
      <c r="G303" s="95">
        <v>0</v>
      </c>
      <c r="H303" s="95">
        <v>0</v>
      </c>
      <c r="I303" s="95">
        <v>0</v>
      </c>
      <c r="J303" s="95">
        <v>0</v>
      </c>
      <c r="K303" s="95">
        <v>0</v>
      </c>
    </row>
    <row r="304" spans="1:11">
      <c r="A304" s="64" t="s">
        <v>414</v>
      </c>
      <c r="B304" s="95">
        <v>0</v>
      </c>
      <c r="C304" s="95">
        <v>0</v>
      </c>
      <c r="D304" s="95">
        <v>0</v>
      </c>
      <c r="E304" s="95">
        <v>0</v>
      </c>
      <c r="F304" s="95">
        <v>0</v>
      </c>
      <c r="G304" s="95">
        <v>0</v>
      </c>
      <c r="H304" s="95">
        <v>0</v>
      </c>
      <c r="I304" s="95">
        <v>0</v>
      </c>
      <c r="J304" s="95">
        <v>0</v>
      </c>
      <c r="K304" s="95">
        <v>0</v>
      </c>
    </row>
    <row r="305" spans="1:11">
      <c r="A305" s="177" t="s">
        <v>967</v>
      </c>
      <c r="B305" s="57">
        <v>26614.898280000001</v>
      </c>
      <c r="C305" s="57">
        <v>163527.79141000001</v>
      </c>
      <c r="D305" s="57">
        <v>87292.065489999994</v>
      </c>
      <c r="E305" s="57">
        <v>3544.13231</v>
      </c>
      <c r="F305" s="57">
        <v>26426.773690000002</v>
      </c>
      <c r="G305" s="57">
        <v>22469.22048</v>
      </c>
      <c r="H305" s="57">
        <v>2160.3609300000003</v>
      </c>
      <c r="I305" s="57">
        <v>66768.105500000005</v>
      </c>
      <c r="J305" s="57">
        <v>23240.298790000001</v>
      </c>
      <c r="K305" s="57">
        <v>422043.64688000001</v>
      </c>
    </row>
    <row r="306" spans="1:11">
      <c r="A306" s="177" t="s">
        <v>415</v>
      </c>
      <c r="B306" s="57">
        <v>-25798.162969999998</v>
      </c>
      <c r="C306" s="57">
        <v>-120914.74856000001</v>
      </c>
      <c r="D306" s="57">
        <v>-82538.415909999996</v>
      </c>
      <c r="E306" s="57">
        <v>-3476.5340799999999</v>
      </c>
      <c r="F306" s="57">
        <v>-23226.579980000002</v>
      </c>
      <c r="G306" s="57">
        <v>-21424.171730000002</v>
      </c>
      <c r="H306" s="57">
        <v>-2099.3798099999999</v>
      </c>
      <c r="I306" s="57">
        <v>-66021.630659999995</v>
      </c>
      <c r="J306" s="57">
        <v>-25419.824170000004</v>
      </c>
      <c r="K306" s="57">
        <v>-370919.44787000003</v>
      </c>
    </row>
    <row r="307" spans="1:11">
      <c r="A307" s="64" t="s">
        <v>416</v>
      </c>
      <c r="B307" s="95">
        <v>-14375.351919999999</v>
      </c>
      <c r="C307" s="95">
        <v>-91950.646250000005</v>
      </c>
      <c r="D307" s="95">
        <v>-49103.623799999994</v>
      </c>
      <c r="E307" s="95">
        <v>-2081.8064300000001</v>
      </c>
      <c r="F307" s="95">
        <v>-15635.82381</v>
      </c>
      <c r="G307" s="95">
        <v>-13952.26527</v>
      </c>
      <c r="H307" s="95">
        <v>-1405.03197</v>
      </c>
      <c r="I307" s="95">
        <v>-40026.233329999995</v>
      </c>
      <c r="J307" s="95">
        <v>-16172.23026</v>
      </c>
      <c r="K307" s="95">
        <v>-244703.01303999999</v>
      </c>
    </row>
    <row r="308" spans="1:11">
      <c r="A308" s="64" t="s">
        <v>417</v>
      </c>
      <c r="B308" s="95">
        <v>-2230.4906299999998</v>
      </c>
      <c r="C308" s="95">
        <v>-5150.7479599999997</v>
      </c>
      <c r="D308" s="95">
        <v>-3681.6268100000002</v>
      </c>
      <c r="E308" s="95">
        <v>-448.23320000000001</v>
      </c>
      <c r="F308" s="95">
        <v>-1182.57197</v>
      </c>
      <c r="G308" s="95">
        <v>-1735.82718</v>
      </c>
      <c r="H308" s="95">
        <v>-152.83445999999998</v>
      </c>
      <c r="I308" s="95">
        <v>-8877.99611</v>
      </c>
      <c r="J308" s="95">
        <v>-1553.3897099999999</v>
      </c>
      <c r="K308" s="95">
        <v>-25013.71803</v>
      </c>
    </row>
    <row r="309" spans="1:11">
      <c r="A309" s="64" t="s">
        <v>418</v>
      </c>
      <c r="B309" s="95">
        <v>-208.05979000000002</v>
      </c>
      <c r="C309" s="95">
        <v>-1177.8468899999998</v>
      </c>
      <c r="D309" s="95">
        <v>-494.31605999999999</v>
      </c>
      <c r="E309" s="95">
        <v>-70.864779999999996</v>
      </c>
      <c r="F309" s="95">
        <v>-181.31227999999999</v>
      </c>
      <c r="G309" s="95">
        <v>-173.50493</v>
      </c>
      <c r="H309" s="95">
        <v>-24.609000000000002</v>
      </c>
      <c r="I309" s="95">
        <v>-329.64923999999996</v>
      </c>
      <c r="J309" s="95">
        <v>-160.37503000000001</v>
      </c>
      <c r="K309" s="95">
        <v>-2820.538</v>
      </c>
    </row>
    <row r="310" spans="1:11">
      <c r="A310" s="64" t="s">
        <v>419</v>
      </c>
      <c r="B310" s="95">
        <v>-1012.85971</v>
      </c>
      <c r="C310" s="95">
        <v>-3978.3625200000001</v>
      </c>
      <c r="D310" s="95">
        <v>-2476.3877299999999</v>
      </c>
      <c r="E310" s="95">
        <v>-148.92513</v>
      </c>
      <c r="F310" s="95">
        <v>-1169.8117400000001</v>
      </c>
      <c r="G310" s="95">
        <v>-894.02131000000008</v>
      </c>
      <c r="H310" s="95">
        <v>-59.132839999999995</v>
      </c>
      <c r="I310" s="95">
        <v>-2122.9944999999998</v>
      </c>
      <c r="J310" s="95">
        <v>-1162.1942799999999</v>
      </c>
      <c r="K310" s="95">
        <v>-13024.689759999999</v>
      </c>
    </row>
    <row r="311" spans="1:11">
      <c r="A311" s="64" t="s">
        <v>420</v>
      </c>
      <c r="B311" s="95">
        <v>-3033.87554</v>
      </c>
      <c r="C311" s="95">
        <v>-68.417919999999995</v>
      </c>
      <c r="D311" s="95">
        <v>-4297.4799800000001</v>
      </c>
      <c r="E311" s="95">
        <v>-173.12364000000002</v>
      </c>
      <c r="F311" s="95">
        <v>-1370.5196799999999</v>
      </c>
      <c r="G311" s="95">
        <v>-1368.8673899999999</v>
      </c>
      <c r="H311" s="95">
        <v>-95.218999999999994</v>
      </c>
      <c r="I311" s="95">
        <v>-4029.7405299999996</v>
      </c>
      <c r="J311" s="95">
        <v>-1431.07665</v>
      </c>
      <c r="K311" s="95">
        <v>-15868.32033</v>
      </c>
    </row>
    <row r="312" spans="1:11">
      <c r="A312" s="64" t="s">
        <v>421</v>
      </c>
      <c r="B312" s="95">
        <v>-611.82802000000004</v>
      </c>
      <c r="C312" s="95">
        <v>-1921.1755800000001</v>
      </c>
      <c r="D312" s="95">
        <v>-756.0761</v>
      </c>
      <c r="E312" s="95">
        <v>-77.975179999999995</v>
      </c>
      <c r="F312" s="95">
        <v>-219.52101000000002</v>
      </c>
      <c r="G312" s="95">
        <v>-260.78420999999997</v>
      </c>
      <c r="H312" s="95">
        <v>-40.887650000000001</v>
      </c>
      <c r="I312" s="95">
        <v>-1950.75467</v>
      </c>
      <c r="J312" s="95">
        <v>-517.81482000000005</v>
      </c>
      <c r="K312" s="95">
        <v>-6356.8172400000003</v>
      </c>
    </row>
    <row r="313" spans="1:11">
      <c r="A313" s="64" t="s">
        <v>422</v>
      </c>
      <c r="B313" s="95">
        <v>-775.53019999999992</v>
      </c>
      <c r="C313" s="95">
        <v>-2951.17839</v>
      </c>
      <c r="D313" s="95">
        <v>-5357.17058</v>
      </c>
      <c r="E313" s="95">
        <v>-81.686839999999989</v>
      </c>
      <c r="F313" s="95">
        <v>-674.03286000000003</v>
      </c>
      <c r="G313" s="95">
        <v>-490.14234000000005</v>
      </c>
      <c r="H313" s="95">
        <v>-59.650080000000003</v>
      </c>
      <c r="I313" s="95">
        <v>-1676.9121599999999</v>
      </c>
      <c r="J313" s="95">
        <v>-893.04903999999999</v>
      </c>
      <c r="K313" s="95">
        <v>-12959.352490000001</v>
      </c>
    </row>
    <row r="314" spans="1:11">
      <c r="A314" s="64" t="s">
        <v>423</v>
      </c>
      <c r="B314" s="95">
        <v>-484.13290999999998</v>
      </c>
      <c r="C314" s="95">
        <v>-284.47023999999999</v>
      </c>
      <c r="D314" s="95">
        <v>-3525.5997400000001</v>
      </c>
      <c r="E314" s="95">
        <v>-21.578970000000002</v>
      </c>
      <c r="F314" s="95">
        <v>-44.248190000000001</v>
      </c>
      <c r="G314" s="95">
        <v>-186.11471</v>
      </c>
      <c r="H314" s="95">
        <v>-89.231100000000012</v>
      </c>
      <c r="I314" s="95">
        <v>-1285.3953200000001</v>
      </c>
      <c r="J314" s="95">
        <v>-438.33465999999999</v>
      </c>
      <c r="K314" s="95">
        <v>-6359.1058400000002</v>
      </c>
    </row>
    <row r="315" spans="1:11">
      <c r="A315" s="64" t="s">
        <v>424</v>
      </c>
      <c r="B315" s="95">
        <v>-3066.0342500000002</v>
      </c>
      <c r="C315" s="95">
        <v>-13431.902810000001</v>
      </c>
      <c r="D315" s="95">
        <v>-12846.135109999999</v>
      </c>
      <c r="E315" s="95">
        <v>-372.33990999999997</v>
      </c>
      <c r="F315" s="95">
        <v>-2748.7384400000001</v>
      </c>
      <c r="G315" s="95">
        <v>-2362.6443899999999</v>
      </c>
      <c r="H315" s="95">
        <v>-172.78370999999999</v>
      </c>
      <c r="I315" s="95">
        <v>-5721.9547999999995</v>
      </c>
      <c r="J315" s="95">
        <v>-3091.3597200000004</v>
      </c>
      <c r="K315" s="95">
        <v>-43813.89314</v>
      </c>
    </row>
    <row r="316" spans="1:11">
      <c r="A316" s="155" t="s">
        <v>966</v>
      </c>
      <c r="B316" s="57">
        <v>816.73531000000003</v>
      </c>
      <c r="C316" s="57">
        <v>42613.042849999998</v>
      </c>
      <c r="D316" s="57">
        <v>4753.6495800000002</v>
      </c>
      <c r="E316" s="57">
        <v>67.598230000000001</v>
      </c>
      <c r="F316" s="57">
        <v>3200.19371</v>
      </c>
      <c r="G316" s="57">
        <v>1045.0487499999999</v>
      </c>
      <c r="H316" s="57">
        <v>60.981120000000004</v>
      </c>
      <c r="I316" s="57">
        <v>746.47483999999997</v>
      </c>
      <c r="J316" s="57">
        <v>-2179.52538</v>
      </c>
      <c r="K316" s="57">
        <v>51124.199009999997</v>
      </c>
    </row>
    <row r="317" spans="1:11">
      <c r="A317" s="65" t="s">
        <v>425</v>
      </c>
      <c r="B317" s="95">
        <v>0</v>
      </c>
      <c r="C317" s="95">
        <v>2.6029599999999999</v>
      </c>
      <c r="D317" s="95">
        <v>5.0370900000000001</v>
      </c>
      <c r="E317" s="95">
        <v>0</v>
      </c>
      <c r="F317" s="95">
        <v>0</v>
      </c>
      <c r="G317" s="95">
        <v>-1.0000000000000001E-5</v>
      </c>
      <c r="H317" s="95">
        <v>0</v>
      </c>
      <c r="I317" s="95">
        <v>0</v>
      </c>
      <c r="J317" s="95">
        <v>0</v>
      </c>
      <c r="K317" s="95">
        <v>7.6400399999999999</v>
      </c>
    </row>
    <row r="318" spans="1:11">
      <c r="A318" s="65" t="s">
        <v>426</v>
      </c>
      <c r="B318" s="95">
        <v>0</v>
      </c>
      <c r="C318" s="95">
        <v>2.6029599999999999</v>
      </c>
      <c r="D318" s="95">
        <v>5.0370900000000001</v>
      </c>
      <c r="E318" s="95">
        <v>0</v>
      </c>
      <c r="F318" s="95">
        <v>0</v>
      </c>
      <c r="G318" s="95">
        <v>-1.0000000000000001E-5</v>
      </c>
      <c r="H318" s="95">
        <v>0</v>
      </c>
      <c r="I318" s="95">
        <v>0</v>
      </c>
      <c r="J318" s="95">
        <v>0</v>
      </c>
      <c r="K318" s="95">
        <v>7.6400399999999999</v>
      </c>
    </row>
    <row r="319" spans="1:11">
      <c r="A319" s="65" t="s">
        <v>427</v>
      </c>
      <c r="B319" s="95">
        <v>0</v>
      </c>
      <c r="C319" s="95">
        <v>0</v>
      </c>
      <c r="D319" s="95">
        <v>0</v>
      </c>
      <c r="E319" s="95">
        <v>0</v>
      </c>
      <c r="F319" s="95">
        <v>0</v>
      </c>
      <c r="G319" s="95">
        <v>0</v>
      </c>
      <c r="H319" s="95">
        <v>0</v>
      </c>
      <c r="I319" s="95">
        <v>0</v>
      </c>
      <c r="J319" s="95">
        <v>0</v>
      </c>
      <c r="K319" s="95">
        <v>0</v>
      </c>
    </row>
    <row r="320" spans="1:11">
      <c r="A320" s="65" t="s">
        <v>428</v>
      </c>
      <c r="B320" s="95">
        <v>0</v>
      </c>
      <c r="C320" s="95">
        <v>-0.49467</v>
      </c>
      <c r="D320" s="95">
        <v>-1.0277499999999999</v>
      </c>
      <c r="E320" s="95">
        <v>0</v>
      </c>
      <c r="F320" s="95">
        <v>0</v>
      </c>
      <c r="G320" s="95">
        <v>0</v>
      </c>
      <c r="H320" s="95">
        <v>0</v>
      </c>
      <c r="I320" s="95">
        <v>0</v>
      </c>
      <c r="J320" s="95">
        <v>-61.99709</v>
      </c>
      <c r="K320" s="95">
        <v>-63.519510000000004</v>
      </c>
    </row>
    <row r="321" spans="1:11">
      <c r="A321" s="65" t="s">
        <v>429</v>
      </c>
      <c r="B321" s="95">
        <v>0</v>
      </c>
      <c r="C321" s="95">
        <v>-0.49466000000000004</v>
      </c>
      <c r="D321" s="95">
        <v>-1.0277499999999999</v>
      </c>
      <c r="E321" s="95">
        <v>0</v>
      </c>
      <c r="F321" s="95">
        <v>0</v>
      </c>
      <c r="G321" s="95">
        <v>0</v>
      </c>
      <c r="H321" s="95">
        <v>0</v>
      </c>
      <c r="I321" s="95">
        <v>0</v>
      </c>
      <c r="J321" s="95">
        <v>0</v>
      </c>
      <c r="K321" s="95">
        <v>-1.52241</v>
      </c>
    </row>
    <row r="322" spans="1:11">
      <c r="A322" s="65" t="s">
        <v>430</v>
      </c>
      <c r="B322" s="95">
        <v>0</v>
      </c>
      <c r="C322" s="95">
        <v>-1.0000000000000001E-5</v>
      </c>
      <c r="D322" s="95">
        <v>0</v>
      </c>
      <c r="E322" s="95">
        <v>0</v>
      </c>
      <c r="F322" s="95">
        <v>0</v>
      </c>
      <c r="G322" s="95">
        <v>0</v>
      </c>
      <c r="H322" s="95">
        <v>0</v>
      </c>
      <c r="I322" s="95">
        <v>0</v>
      </c>
      <c r="J322" s="95">
        <v>-61.99709</v>
      </c>
      <c r="K322" s="95">
        <v>-61.997099999999996</v>
      </c>
    </row>
    <row r="323" spans="1:11">
      <c r="A323" s="155" t="s">
        <v>1222</v>
      </c>
      <c r="B323" s="57">
        <v>816.73531000000003</v>
      </c>
      <c r="C323" s="57">
        <v>42615.151140000002</v>
      </c>
      <c r="D323" s="57">
        <v>4757.6589199999999</v>
      </c>
      <c r="E323" s="57">
        <v>67.598230000000001</v>
      </c>
      <c r="F323" s="57">
        <v>3200.19371</v>
      </c>
      <c r="G323" s="57">
        <v>1045.04874</v>
      </c>
      <c r="H323" s="57">
        <v>60.981120000000004</v>
      </c>
      <c r="I323" s="57">
        <v>746.47483999999997</v>
      </c>
      <c r="J323" s="57">
        <v>-2241.5224700000003</v>
      </c>
      <c r="K323" s="57">
        <v>51068.319539999997</v>
      </c>
    </row>
    <row r="324" spans="1:11">
      <c r="A324" s="65" t="s">
        <v>431</v>
      </c>
      <c r="B324" s="95">
        <v>5.228E-2</v>
      </c>
      <c r="C324" s="95">
        <v>-18531.969690000002</v>
      </c>
      <c r="D324" s="95">
        <v>47.9148</v>
      </c>
      <c r="E324" s="95">
        <v>0.28349999999999997</v>
      </c>
      <c r="F324" s="95">
        <v>85.75</v>
      </c>
      <c r="G324" s="95">
        <v>0</v>
      </c>
      <c r="H324" s="95">
        <v>0</v>
      </c>
      <c r="I324" s="95">
        <v>10.751479999999999</v>
      </c>
      <c r="J324" s="95">
        <v>0</v>
      </c>
      <c r="K324" s="95">
        <v>-18387.217629999999</v>
      </c>
    </row>
    <row r="325" spans="1:11">
      <c r="A325" s="155" t="s">
        <v>965</v>
      </c>
      <c r="B325" s="57">
        <v>816.78759000000002</v>
      </c>
      <c r="C325" s="57">
        <v>24083.18145</v>
      </c>
      <c r="D325" s="57">
        <v>4805.5737199999994</v>
      </c>
      <c r="E325" s="57">
        <v>67.88172999999999</v>
      </c>
      <c r="F325" s="57">
        <v>3285.94371</v>
      </c>
      <c r="G325" s="57">
        <v>1045.04874</v>
      </c>
      <c r="H325" s="57">
        <v>60.981120000000004</v>
      </c>
      <c r="I325" s="57">
        <v>757.22631999999999</v>
      </c>
      <c r="J325" s="57">
        <v>-2241.5224700000003</v>
      </c>
      <c r="K325" s="57">
        <v>32681.101910000001</v>
      </c>
    </row>
    <row r="326" spans="1:11">
      <c r="A326" s="64" t="s">
        <v>432</v>
      </c>
      <c r="B326" s="95">
        <v>8.9537099999999992</v>
      </c>
      <c r="C326" s="95">
        <v>427.95501000000002</v>
      </c>
      <c r="D326" s="95">
        <v>663.67658999999992</v>
      </c>
      <c r="E326" s="95">
        <v>-22.780540000000002</v>
      </c>
      <c r="F326" s="95">
        <v>-15.055870000000001</v>
      </c>
      <c r="G326" s="95">
        <v>75.951729999999998</v>
      </c>
      <c r="H326" s="95">
        <v>0</v>
      </c>
      <c r="I326" s="95">
        <v>521.40484000000004</v>
      </c>
      <c r="J326" s="95">
        <v>-554.38495999999998</v>
      </c>
      <c r="K326" s="95">
        <v>1105.7205100000001</v>
      </c>
    </row>
    <row r="327" spans="1:11">
      <c r="A327" s="155" t="s">
        <v>1223</v>
      </c>
      <c r="B327" s="57">
        <v>825.74130000000002</v>
      </c>
      <c r="C327" s="57">
        <v>24511.136460000002</v>
      </c>
      <c r="D327" s="57">
        <v>5469.2503099999994</v>
      </c>
      <c r="E327" s="57">
        <v>45.101190000000003</v>
      </c>
      <c r="F327" s="57">
        <v>3270.8878399999999</v>
      </c>
      <c r="G327" s="57">
        <v>1121.00047</v>
      </c>
      <c r="H327" s="57">
        <v>60.981120000000004</v>
      </c>
      <c r="I327" s="57">
        <v>1278.6311599999999</v>
      </c>
      <c r="J327" s="57">
        <v>-2795.9074300000002</v>
      </c>
      <c r="K327" s="57">
        <v>33786.822420000004</v>
      </c>
    </row>
    <row r="328" spans="1:11">
      <c r="A328" s="64" t="s">
        <v>433</v>
      </c>
      <c r="B328" s="95">
        <v>0</v>
      </c>
      <c r="C328" s="95">
        <v>0</v>
      </c>
      <c r="D328" s="95">
        <v>0</v>
      </c>
      <c r="E328" s="95">
        <v>0</v>
      </c>
      <c r="F328" s="95">
        <v>0</v>
      </c>
      <c r="G328" s="95">
        <v>0</v>
      </c>
      <c r="H328" s="95">
        <v>0</v>
      </c>
      <c r="I328" s="95">
        <v>0</v>
      </c>
      <c r="J328" s="95">
        <v>0</v>
      </c>
      <c r="K328" s="95">
        <v>0</v>
      </c>
    </row>
    <row r="329" spans="1:11">
      <c r="A329" s="155" t="s">
        <v>964</v>
      </c>
      <c r="B329" s="57">
        <v>825.74130000000002</v>
      </c>
      <c r="C329" s="57">
        <v>24511.136460000002</v>
      </c>
      <c r="D329" s="57">
        <v>5469.2503099999994</v>
      </c>
      <c r="E329" s="57">
        <v>45.101190000000003</v>
      </c>
      <c r="F329" s="57">
        <v>3270.8878399999999</v>
      </c>
      <c r="G329" s="57">
        <v>1121.00047</v>
      </c>
      <c r="H329" s="57">
        <v>60.981120000000004</v>
      </c>
      <c r="I329" s="57">
        <v>1278.6311599999999</v>
      </c>
      <c r="J329" s="57">
        <v>-2795.9074300000002</v>
      </c>
      <c r="K329" s="57">
        <v>33786.822420000004</v>
      </c>
    </row>
    <row r="330" spans="1:11">
      <c r="A330" s="65" t="s">
        <v>434</v>
      </c>
      <c r="B330" s="95">
        <v>0</v>
      </c>
      <c r="C330" s="95">
        <v>-12811.72824</v>
      </c>
      <c r="D330" s="95">
        <v>-1875.741</v>
      </c>
      <c r="E330" s="95">
        <v>0</v>
      </c>
      <c r="F330" s="95">
        <v>-831.22964999999999</v>
      </c>
      <c r="G330" s="95">
        <v>0</v>
      </c>
      <c r="H330" s="95">
        <v>0</v>
      </c>
      <c r="I330" s="95">
        <v>0</v>
      </c>
      <c r="J330" s="95">
        <v>0</v>
      </c>
      <c r="K330" s="95">
        <v>-15518.698890000001</v>
      </c>
    </row>
    <row r="331" spans="1:11">
      <c r="A331" s="155" t="s">
        <v>963</v>
      </c>
      <c r="B331" s="57">
        <v>825.74130000000002</v>
      </c>
      <c r="C331" s="57">
        <v>11699.408220000001</v>
      </c>
      <c r="D331" s="57">
        <v>3593.5093099999999</v>
      </c>
      <c r="E331" s="57">
        <v>45.101190000000003</v>
      </c>
      <c r="F331" s="57">
        <v>2439.6581900000001</v>
      </c>
      <c r="G331" s="57">
        <v>1121.00047</v>
      </c>
      <c r="H331" s="57">
        <v>60.981120000000004</v>
      </c>
      <c r="I331" s="57">
        <v>1278.6311599999999</v>
      </c>
      <c r="J331" s="57">
        <v>-2795.9074300000002</v>
      </c>
      <c r="K331" s="57">
        <v>18268.123530000001</v>
      </c>
    </row>
    <row r="332" spans="1:11" ht="3.75" customHeight="1" thickBot="1">
      <c r="A332" s="531"/>
      <c r="B332" s="531"/>
      <c r="C332" s="531"/>
      <c r="D332" s="531"/>
      <c r="E332" s="531"/>
      <c r="F332" s="531"/>
      <c r="G332" s="531"/>
      <c r="H332" s="531"/>
      <c r="I332" s="531"/>
      <c r="J332" s="531"/>
      <c r="K332" s="531"/>
    </row>
  </sheetData>
  <mergeCells count="4">
    <mergeCell ref="A1:K1"/>
    <mergeCell ref="A2:K2"/>
    <mergeCell ref="A3:K3"/>
    <mergeCell ref="A4:K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6"/>
  <sheetViews>
    <sheetView workbookViewId="0">
      <selection sqref="A1:K1"/>
    </sheetView>
  </sheetViews>
  <sheetFormatPr defaultRowHeight="15"/>
  <cols>
    <col min="1" max="1" width="94.85546875" style="5" customWidth="1"/>
    <col min="2" max="2" width="8.28515625" style="5" bestFit="1" customWidth="1"/>
    <col min="3" max="3" width="7.28515625" style="5" bestFit="1" customWidth="1"/>
    <col min="4" max="4" width="8.28515625" style="5" bestFit="1" customWidth="1"/>
    <col min="5" max="5" width="9.28515625" style="5" bestFit="1" customWidth="1"/>
    <col min="6" max="6" width="8.28515625" style="5" bestFit="1" customWidth="1"/>
    <col min="7" max="7" width="10.28515625" style="5" bestFit="1" customWidth="1"/>
    <col min="8" max="10" width="8.28515625" style="5" bestFit="1" customWidth="1"/>
    <col min="11" max="11" width="11" style="5" customWidth="1"/>
    <col min="12" max="16384" width="9.140625" style="5"/>
  </cols>
  <sheetData>
    <row r="1" spans="1:11" ht="30" customHeight="1">
      <c r="A1" s="718" t="s">
        <v>443</v>
      </c>
      <c r="B1" s="718"/>
      <c r="C1" s="718"/>
      <c r="D1" s="718"/>
      <c r="E1" s="718"/>
      <c r="F1" s="718"/>
      <c r="G1" s="718"/>
      <c r="H1" s="718"/>
      <c r="I1" s="718"/>
      <c r="J1" s="718"/>
      <c r="K1" s="718"/>
    </row>
    <row r="2" spans="1:11" ht="18">
      <c r="A2" s="719" t="s">
        <v>957</v>
      </c>
      <c r="B2" s="719"/>
      <c r="C2" s="719"/>
      <c r="D2" s="719"/>
      <c r="E2" s="719"/>
      <c r="F2" s="719"/>
      <c r="G2" s="719"/>
      <c r="H2" s="719"/>
      <c r="I2" s="719"/>
      <c r="J2" s="719"/>
      <c r="K2" s="719"/>
    </row>
    <row r="3" spans="1:11" ht="30" customHeight="1">
      <c r="A3" s="725" t="s">
        <v>1512</v>
      </c>
      <c r="B3" s="725"/>
      <c r="C3" s="725"/>
      <c r="D3" s="725"/>
      <c r="E3" s="725"/>
      <c r="F3" s="725"/>
      <c r="G3" s="725"/>
      <c r="H3" s="725"/>
      <c r="I3" s="725"/>
      <c r="J3" s="725"/>
      <c r="K3" s="725"/>
    </row>
    <row r="4" spans="1:11">
      <c r="A4" s="103"/>
      <c r="B4" s="178"/>
      <c r="C4" s="178"/>
      <c r="D4" s="178"/>
      <c r="E4" s="178"/>
      <c r="F4" s="178"/>
      <c r="G4" s="11"/>
      <c r="H4" s="11"/>
      <c r="I4" s="11"/>
      <c r="J4" s="11"/>
      <c r="K4" s="11"/>
    </row>
    <row r="5" spans="1:11" ht="30" customHeight="1">
      <c r="A5" s="102"/>
      <c r="B5" s="52" t="s">
        <v>97</v>
      </c>
      <c r="C5" s="52" t="s">
        <v>99</v>
      </c>
      <c r="D5" s="52" t="s">
        <v>100</v>
      </c>
      <c r="E5" s="52" t="s">
        <v>102</v>
      </c>
      <c r="F5" s="52" t="s">
        <v>104</v>
      </c>
      <c r="G5" s="52" t="s">
        <v>106</v>
      </c>
      <c r="H5" s="52" t="s">
        <v>108</v>
      </c>
      <c r="I5" s="52" t="s">
        <v>110</v>
      </c>
      <c r="J5" s="52" t="s">
        <v>507</v>
      </c>
      <c r="K5" s="53" t="s">
        <v>515</v>
      </c>
    </row>
    <row r="6" spans="1:11">
      <c r="A6" s="103"/>
      <c r="B6" s="104"/>
      <c r="C6" s="104"/>
      <c r="D6" s="104"/>
      <c r="E6" s="104"/>
      <c r="F6" s="104"/>
      <c r="G6" s="104"/>
      <c r="H6" s="104"/>
      <c r="I6" s="104"/>
      <c r="J6" s="104"/>
      <c r="K6" s="104"/>
    </row>
    <row r="7" spans="1:11">
      <c r="A7" s="72" t="s">
        <v>517</v>
      </c>
      <c r="B7" s="52"/>
      <c r="C7" s="52"/>
      <c r="D7" s="52"/>
      <c r="E7" s="52"/>
      <c r="F7" s="52"/>
      <c r="G7" s="52"/>
      <c r="H7" s="52"/>
      <c r="I7" s="52"/>
      <c r="J7" s="52"/>
      <c r="K7" s="52"/>
    </row>
    <row r="8" spans="1:11">
      <c r="A8" s="103" t="s">
        <v>518</v>
      </c>
      <c r="B8" s="106">
        <v>2.92E-2</v>
      </c>
      <c r="C8" s="106">
        <v>4.24E-2</v>
      </c>
      <c r="D8" s="106">
        <v>6.88E-2</v>
      </c>
      <c r="E8" s="106">
        <v>2.3300000000000001E-2</v>
      </c>
      <c r="F8" s="106">
        <v>0.1171</v>
      </c>
      <c r="G8" s="106">
        <v>5.28E-2</v>
      </c>
      <c r="H8" s="106">
        <v>3.6999999999999998E-2</v>
      </c>
      <c r="I8" s="106">
        <v>0.14910000000000001</v>
      </c>
      <c r="J8" s="106">
        <v>1.21E-2</v>
      </c>
      <c r="K8" s="106">
        <v>6.3899999999999998E-2</v>
      </c>
    </row>
    <row r="9" spans="1:11">
      <c r="A9" s="103" t="s">
        <v>519</v>
      </c>
      <c r="B9" s="106">
        <v>0.76980000000000004</v>
      </c>
      <c r="C9" s="106">
        <v>0.79110000000000003</v>
      </c>
      <c r="D9" s="106">
        <v>0.78059999999999996</v>
      </c>
      <c r="E9" s="106">
        <v>0.88560000000000005</v>
      </c>
      <c r="F9" s="106">
        <v>0.85299999999999998</v>
      </c>
      <c r="G9" s="106">
        <v>0.68240000000000001</v>
      </c>
      <c r="H9" s="106">
        <v>0.75190000000000001</v>
      </c>
      <c r="I9" s="106">
        <v>0.73409999999999997</v>
      </c>
      <c r="J9" s="106">
        <v>0.75619999999999998</v>
      </c>
      <c r="K9" s="106">
        <v>0.77280000000000004</v>
      </c>
    </row>
    <row r="10" spans="1:11">
      <c r="A10" s="72" t="s">
        <v>520</v>
      </c>
      <c r="B10" s="107"/>
      <c r="C10" s="107"/>
      <c r="D10" s="107"/>
      <c r="E10" s="107"/>
      <c r="F10" s="107"/>
      <c r="G10" s="107"/>
      <c r="H10" s="107"/>
      <c r="I10" s="107"/>
      <c r="J10" s="107"/>
      <c r="K10" s="107"/>
    </row>
    <row r="11" spans="1:11">
      <c r="A11" s="108" t="s">
        <v>1311</v>
      </c>
      <c r="B11" s="106">
        <v>5.5199999999999999E-2</v>
      </c>
      <c r="C11" s="106">
        <v>0.21929999999999999</v>
      </c>
      <c r="D11" s="106">
        <v>9.5299999999999996E-2</v>
      </c>
      <c r="E11" s="106">
        <v>8.0000000000000004E-4</v>
      </c>
      <c r="F11" s="106">
        <v>8.8200000000000001E-2</v>
      </c>
      <c r="G11" s="106">
        <v>6.7000000000000002E-3</v>
      </c>
      <c r="H11" s="106">
        <v>0</v>
      </c>
      <c r="I11" s="106">
        <v>0.12920000000000001</v>
      </c>
      <c r="J11" s="106">
        <v>0</v>
      </c>
      <c r="K11" s="106">
        <v>0.12520000000000001</v>
      </c>
    </row>
    <row r="12" spans="1:11">
      <c r="A12" s="108" t="s">
        <v>1312</v>
      </c>
      <c r="B12" s="106">
        <v>5.5199999999999999E-2</v>
      </c>
      <c r="C12" s="106">
        <v>0.22259999999999999</v>
      </c>
      <c r="D12" s="106">
        <v>9.6199999999999994E-2</v>
      </c>
      <c r="E12" s="106">
        <v>8.0000000000000004E-4</v>
      </c>
      <c r="F12" s="106">
        <v>8.8200000000000001E-2</v>
      </c>
      <c r="G12" s="106">
        <v>6.7000000000000002E-3</v>
      </c>
      <c r="H12" s="106">
        <v>0</v>
      </c>
      <c r="I12" s="106">
        <v>0.12920000000000001</v>
      </c>
      <c r="J12" s="106">
        <v>0</v>
      </c>
      <c r="K12" s="106">
        <v>0.1265</v>
      </c>
    </row>
    <row r="13" spans="1:11">
      <c r="A13" s="103" t="s">
        <v>1313</v>
      </c>
      <c r="B13" s="106">
        <v>0.70309999999999995</v>
      </c>
      <c r="C13" s="106">
        <v>0.45319999999999999</v>
      </c>
      <c r="D13" s="106">
        <v>0.50290000000000001</v>
      </c>
      <c r="E13" s="106">
        <v>0.73729999999999996</v>
      </c>
      <c r="F13" s="106">
        <v>0.45079999999999998</v>
      </c>
      <c r="G13" s="106">
        <v>0.72560000000000002</v>
      </c>
      <c r="H13" s="106">
        <v>0.78949999999999998</v>
      </c>
      <c r="I13" s="106">
        <v>0.33700000000000002</v>
      </c>
      <c r="J13" s="106">
        <v>0.84509999999999996</v>
      </c>
      <c r="K13" s="106">
        <v>0.52059999999999995</v>
      </c>
    </row>
    <row r="14" spans="1:11">
      <c r="A14" s="108" t="s">
        <v>1314</v>
      </c>
      <c r="B14" s="106">
        <v>2.41E-2</v>
      </c>
      <c r="C14" s="106">
        <v>0</v>
      </c>
      <c r="D14" s="106">
        <v>0</v>
      </c>
      <c r="E14" s="106">
        <v>3.7999999999999999E-2</v>
      </c>
      <c r="F14" s="106">
        <v>0</v>
      </c>
      <c r="G14" s="106">
        <v>0</v>
      </c>
      <c r="H14" s="106">
        <v>0</v>
      </c>
      <c r="I14" s="106">
        <v>2.47E-2</v>
      </c>
      <c r="J14" s="106">
        <v>5.1999999999999998E-3</v>
      </c>
      <c r="K14" s="106">
        <v>6.7999999999999996E-3</v>
      </c>
    </row>
    <row r="15" spans="1:11">
      <c r="A15" s="109" t="s">
        <v>521</v>
      </c>
      <c r="B15" s="107"/>
      <c r="C15" s="107"/>
      <c r="D15" s="107"/>
      <c r="E15" s="107"/>
      <c r="F15" s="107"/>
      <c r="G15" s="107"/>
      <c r="H15" s="107"/>
      <c r="I15" s="107"/>
      <c r="J15" s="107"/>
      <c r="K15" s="107"/>
    </row>
    <row r="16" spans="1:11">
      <c r="A16" s="108" t="s">
        <v>1362</v>
      </c>
      <c r="B16" s="106">
        <v>0.38869999999999999</v>
      </c>
      <c r="C16" s="106">
        <v>0.89190000000000003</v>
      </c>
      <c r="D16" s="106">
        <v>0.82240000000000002</v>
      </c>
      <c r="E16" s="106">
        <v>0</v>
      </c>
      <c r="F16" s="106">
        <v>0.97909999999999997</v>
      </c>
      <c r="G16" s="106">
        <v>0.44359999999999999</v>
      </c>
      <c r="H16" s="106">
        <v>0</v>
      </c>
      <c r="I16" s="106">
        <v>0.99399999999999999</v>
      </c>
      <c r="J16" s="106">
        <v>0</v>
      </c>
      <c r="K16" s="106">
        <v>0.87050000000000005</v>
      </c>
    </row>
    <row r="17" spans="1:11">
      <c r="A17" s="108" t="s">
        <v>1316</v>
      </c>
      <c r="B17" s="106">
        <v>0.61129999999999995</v>
      </c>
      <c r="C17" s="106">
        <v>0.1081</v>
      </c>
      <c r="D17" s="106">
        <v>0.17760000000000001</v>
      </c>
      <c r="E17" s="106">
        <v>0</v>
      </c>
      <c r="F17" s="106">
        <v>2.0899999999999998E-2</v>
      </c>
      <c r="G17" s="106">
        <v>0.55640000000000001</v>
      </c>
      <c r="H17" s="106">
        <v>0</v>
      </c>
      <c r="I17" s="106">
        <v>6.0000000000000001E-3</v>
      </c>
      <c r="J17" s="106">
        <v>0</v>
      </c>
      <c r="K17" s="106">
        <v>0.1295</v>
      </c>
    </row>
    <row r="18" spans="1:11">
      <c r="A18" s="108" t="s">
        <v>522</v>
      </c>
      <c r="B18" s="110">
        <v>631.78570000000002</v>
      </c>
      <c r="C18" s="110">
        <v>603.02470000000005</v>
      </c>
      <c r="D18" s="110">
        <v>796.94860000000006</v>
      </c>
      <c r="E18" s="110">
        <v>0</v>
      </c>
      <c r="F18" s="110">
        <v>540</v>
      </c>
      <c r="G18" s="110">
        <v>386.62290000000002</v>
      </c>
      <c r="H18" s="110">
        <v>0</v>
      </c>
      <c r="I18" s="110">
        <v>405.00760000000002</v>
      </c>
      <c r="J18" s="110">
        <v>0</v>
      </c>
      <c r="K18" s="110">
        <v>625.8963</v>
      </c>
    </row>
    <row r="19" spans="1:11">
      <c r="A19" s="109" t="s">
        <v>523</v>
      </c>
      <c r="B19" s="111"/>
      <c r="C19" s="111"/>
      <c r="D19" s="111"/>
      <c r="E19" s="111"/>
      <c r="F19" s="111"/>
      <c r="G19" s="111"/>
      <c r="H19" s="111"/>
      <c r="I19" s="111"/>
      <c r="J19" s="111"/>
      <c r="K19" s="111"/>
    </row>
    <row r="20" spans="1:11">
      <c r="A20" s="103" t="s">
        <v>524</v>
      </c>
      <c r="B20" s="106">
        <v>0.97189999999999999</v>
      </c>
      <c r="C20" s="106">
        <v>0.98460000000000003</v>
      </c>
      <c r="D20" s="106">
        <v>0.97889999999999999</v>
      </c>
      <c r="E20" s="106">
        <v>0.97909999999999997</v>
      </c>
      <c r="F20" s="106">
        <v>0.9738</v>
      </c>
      <c r="G20" s="106">
        <v>0.97529999999999994</v>
      </c>
      <c r="H20" s="106">
        <v>0.97750000000000004</v>
      </c>
      <c r="I20" s="106">
        <v>0.95879999999999999</v>
      </c>
      <c r="J20" s="106">
        <v>0.97409999999999997</v>
      </c>
      <c r="K20" s="106">
        <v>0.97660000000000002</v>
      </c>
    </row>
    <row r="21" spans="1:11">
      <c r="A21" s="103" t="s">
        <v>525</v>
      </c>
      <c r="B21" s="106">
        <v>0.1305</v>
      </c>
      <c r="C21" s="106">
        <v>9.7000000000000003E-2</v>
      </c>
      <c r="D21" s="106">
        <v>0.1046</v>
      </c>
      <c r="E21" s="106">
        <v>0.2928</v>
      </c>
      <c r="F21" s="106">
        <v>6.1699999999999998E-2</v>
      </c>
      <c r="G21" s="106">
        <v>0.16059999999999999</v>
      </c>
      <c r="H21" s="106">
        <v>7.5200000000000003E-2</v>
      </c>
      <c r="I21" s="106">
        <v>6.4699999999999994E-2</v>
      </c>
      <c r="J21" s="106">
        <v>0.11799999999999999</v>
      </c>
      <c r="K21" s="106">
        <v>0.1019</v>
      </c>
    </row>
    <row r="22" spans="1:11">
      <c r="A22" s="108" t="s">
        <v>526</v>
      </c>
      <c r="B22" s="106">
        <v>2.81E-2</v>
      </c>
      <c r="C22" s="106">
        <v>1.54E-2</v>
      </c>
      <c r="D22" s="106">
        <v>2.1100000000000001E-2</v>
      </c>
      <c r="E22" s="106">
        <v>2.0899999999999998E-2</v>
      </c>
      <c r="F22" s="106">
        <v>2.6200000000000001E-2</v>
      </c>
      <c r="G22" s="106">
        <v>2.47E-2</v>
      </c>
      <c r="H22" s="106">
        <v>2.2499999999999999E-2</v>
      </c>
      <c r="I22" s="106">
        <v>4.1200000000000001E-2</v>
      </c>
      <c r="J22" s="106">
        <v>2.5899999999999999E-2</v>
      </c>
      <c r="K22" s="106">
        <v>2.3400000000000001E-2</v>
      </c>
    </row>
    <row r="23" spans="1:11">
      <c r="A23" s="108" t="s">
        <v>527</v>
      </c>
      <c r="B23" s="106">
        <v>0.12540000000000001</v>
      </c>
      <c r="C23" s="106">
        <v>9.3100000000000002E-2</v>
      </c>
      <c r="D23" s="106">
        <v>9.7900000000000001E-2</v>
      </c>
      <c r="E23" s="106">
        <v>0.28549999999999998</v>
      </c>
      <c r="F23" s="106">
        <v>5.6899999999999999E-2</v>
      </c>
      <c r="G23" s="106">
        <v>0.1575</v>
      </c>
      <c r="H23" s="106">
        <v>7.2300000000000003E-2</v>
      </c>
      <c r="I23" s="106">
        <v>6.5199999999999994E-2</v>
      </c>
      <c r="J23" s="106">
        <v>0.1152</v>
      </c>
      <c r="K23" s="106">
        <v>9.8000000000000004E-2</v>
      </c>
    </row>
    <row r="24" spans="1:11">
      <c r="A24" s="108" t="s">
        <v>528</v>
      </c>
      <c r="B24" s="106">
        <v>6.6199999999999995E-2</v>
      </c>
      <c r="C24" s="106">
        <v>5.4300000000000001E-2</v>
      </c>
      <c r="D24" s="106">
        <v>8.3500000000000005E-2</v>
      </c>
      <c r="E24" s="106">
        <v>4.5400000000000003E-2</v>
      </c>
      <c r="F24" s="106">
        <v>0.1031</v>
      </c>
      <c r="G24" s="106">
        <v>4.3499999999999997E-2</v>
      </c>
      <c r="H24" s="106">
        <v>6.0699999999999997E-2</v>
      </c>
      <c r="I24" s="106">
        <v>3.4299999999999997E-2</v>
      </c>
      <c r="J24" s="106">
        <v>4.9299999999999997E-2</v>
      </c>
      <c r="K24" s="106">
        <v>6.0999999999999999E-2</v>
      </c>
    </row>
    <row r="25" spans="1:11">
      <c r="A25" s="108" t="s">
        <v>529</v>
      </c>
      <c r="B25" s="106">
        <v>0.16250000000000001</v>
      </c>
      <c r="C25" s="106">
        <v>4.5100000000000001E-2</v>
      </c>
      <c r="D25" s="106">
        <v>5.7500000000000002E-2</v>
      </c>
      <c r="E25" s="106">
        <v>0.1119</v>
      </c>
      <c r="F25" s="106">
        <v>3.6200000000000003E-2</v>
      </c>
      <c r="G25" s="106">
        <v>7.3499999999999996E-2</v>
      </c>
      <c r="H25" s="106">
        <v>7.8399999999999997E-2</v>
      </c>
      <c r="I25" s="106">
        <v>3.6600000000000001E-2</v>
      </c>
      <c r="J25" s="106">
        <v>9.1300000000000006E-2</v>
      </c>
      <c r="K25" s="106">
        <v>6.3299999999999995E-2</v>
      </c>
    </row>
    <row r="26" spans="1:11">
      <c r="A26" s="108" t="s">
        <v>1317</v>
      </c>
      <c r="B26" s="106">
        <v>5.8700000000000002E-2</v>
      </c>
      <c r="C26" s="106">
        <v>4.8800000000000003E-2</v>
      </c>
      <c r="D26" s="106">
        <v>4.5900000000000003E-2</v>
      </c>
      <c r="E26" s="106">
        <v>2.76E-2</v>
      </c>
      <c r="F26" s="106">
        <v>4.7699999999999999E-2</v>
      </c>
      <c r="G26" s="106">
        <v>4.4600000000000001E-2</v>
      </c>
      <c r="H26" s="106">
        <v>8.1600000000000006E-2</v>
      </c>
      <c r="I26" s="106">
        <v>8.2799999999999999E-2</v>
      </c>
      <c r="J26" s="106">
        <v>2.3800000000000002E-2</v>
      </c>
      <c r="K26" s="106">
        <v>5.2299999999999999E-2</v>
      </c>
    </row>
    <row r="27" spans="1:11">
      <c r="A27" s="108" t="s">
        <v>530</v>
      </c>
      <c r="B27" s="106">
        <v>0.94510000000000005</v>
      </c>
      <c r="C27" s="106">
        <v>0.97389999999999999</v>
      </c>
      <c r="D27" s="106">
        <v>0.97230000000000005</v>
      </c>
      <c r="E27" s="106">
        <v>0.97650000000000003</v>
      </c>
      <c r="F27" s="106">
        <v>0.96560000000000001</v>
      </c>
      <c r="G27" s="106">
        <v>0.93720000000000003</v>
      </c>
      <c r="H27" s="106">
        <v>0.95309999999999995</v>
      </c>
      <c r="I27" s="106">
        <v>0.87190000000000001</v>
      </c>
      <c r="J27" s="106">
        <v>0.96020000000000005</v>
      </c>
      <c r="K27" s="106">
        <v>0.95279999999999998</v>
      </c>
    </row>
    <row r="28" spans="1:11">
      <c r="A28" s="108" t="s">
        <v>531</v>
      </c>
      <c r="B28" s="106">
        <v>2.7400000000000001E-2</v>
      </c>
      <c r="C28" s="106">
        <v>7.1000000000000004E-3</v>
      </c>
      <c r="D28" s="106">
        <v>6.3E-3</v>
      </c>
      <c r="E28" s="106">
        <v>2.8E-3</v>
      </c>
      <c r="F28" s="106">
        <v>8.2000000000000007E-3</v>
      </c>
      <c r="G28" s="106">
        <v>3.7199999999999997E-2</v>
      </c>
      <c r="H28" s="106">
        <v>2.4899999999999999E-2</v>
      </c>
      <c r="I28" s="106">
        <v>6.8199999999999997E-2</v>
      </c>
      <c r="J28" s="106">
        <v>1.44E-2</v>
      </c>
      <c r="K28" s="106">
        <v>1.9900000000000001E-2</v>
      </c>
    </row>
    <row r="29" spans="1:11">
      <c r="A29" s="108" t="s">
        <v>532</v>
      </c>
      <c r="B29" s="106">
        <v>2.3999999999999998E-3</v>
      </c>
      <c r="C29" s="106">
        <v>3.7000000000000002E-3</v>
      </c>
      <c r="D29" s="106">
        <v>2.8E-3</v>
      </c>
      <c r="E29" s="106">
        <v>1.2999999999999999E-3</v>
      </c>
      <c r="F29" s="106">
        <v>4.7000000000000002E-3</v>
      </c>
      <c r="G29" s="106">
        <v>8.0000000000000002E-3</v>
      </c>
      <c r="H29" s="106">
        <v>4.3E-3</v>
      </c>
      <c r="I29" s="106">
        <v>2.3E-3</v>
      </c>
      <c r="J29" s="106">
        <v>4.4999999999999997E-3</v>
      </c>
      <c r="K29" s="106">
        <v>3.5000000000000001E-3</v>
      </c>
    </row>
    <row r="30" spans="1:11">
      <c r="A30" s="108" t="s">
        <v>533</v>
      </c>
      <c r="B30" s="106">
        <v>2.9999999999999997E-4</v>
      </c>
      <c r="C30" s="106">
        <v>1.5E-3</v>
      </c>
      <c r="D30" s="106">
        <v>1.2999999999999999E-3</v>
      </c>
      <c r="E30" s="106">
        <v>8.0000000000000004E-4</v>
      </c>
      <c r="F30" s="106">
        <v>1.2999999999999999E-3</v>
      </c>
      <c r="G30" s="106">
        <v>1.2999999999999999E-3</v>
      </c>
      <c r="H30" s="106">
        <v>4.1999999999999997E-3</v>
      </c>
      <c r="I30" s="106">
        <v>2.7000000000000001E-3</v>
      </c>
      <c r="J30" s="106">
        <v>8.0000000000000004E-4</v>
      </c>
      <c r="K30" s="106">
        <v>1.4E-3</v>
      </c>
    </row>
    <row r="31" spans="1:11">
      <c r="A31" s="108" t="s">
        <v>534</v>
      </c>
      <c r="B31" s="106">
        <v>1.6999999999999999E-3</v>
      </c>
      <c r="C31" s="106">
        <v>2.2000000000000001E-3</v>
      </c>
      <c r="D31" s="106">
        <v>2.2000000000000001E-3</v>
      </c>
      <c r="E31" s="106">
        <v>2.0000000000000001E-4</v>
      </c>
      <c r="F31" s="106">
        <v>2.3E-3</v>
      </c>
      <c r="G31" s="106">
        <v>3.0999999999999999E-3</v>
      </c>
      <c r="H31" s="106">
        <v>2.0000000000000001E-4</v>
      </c>
      <c r="I31" s="106">
        <v>5.5999999999999999E-3</v>
      </c>
      <c r="J31" s="106">
        <v>1.2999999999999999E-3</v>
      </c>
      <c r="K31" s="106">
        <v>2.5999999999999999E-3</v>
      </c>
    </row>
    <row r="32" spans="1:11">
      <c r="A32" s="108" t="s">
        <v>535</v>
      </c>
      <c r="B32" s="106">
        <v>2.3E-2</v>
      </c>
      <c r="C32" s="106">
        <v>1.1599999999999999E-2</v>
      </c>
      <c r="D32" s="106">
        <v>1.4999999999999999E-2</v>
      </c>
      <c r="E32" s="106">
        <v>1.84E-2</v>
      </c>
      <c r="F32" s="106">
        <v>1.7899999999999999E-2</v>
      </c>
      <c r="G32" s="106">
        <v>1.32E-2</v>
      </c>
      <c r="H32" s="106">
        <v>1.34E-2</v>
      </c>
      <c r="I32" s="106">
        <v>3.5400000000000001E-2</v>
      </c>
      <c r="J32" s="106">
        <v>1.8800000000000001E-2</v>
      </c>
      <c r="K32" s="106">
        <v>1.78E-2</v>
      </c>
    </row>
    <row r="33" spans="1:11">
      <c r="A33" s="109" t="s">
        <v>536</v>
      </c>
      <c r="B33" s="107"/>
      <c r="C33" s="107"/>
      <c r="D33" s="107"/>
      <c r="E33" s="107"/>
      <c r="F33" s="107"/>
      <c r="G33" s="107"/>
      <c r="H33" s="107"/>
      <c r="I33" s="107"/>
      <c r="J33" s="107"/>
      <c r="K33" s="107"/>
    </row>
    <row r="34" spans="1:11">
      <c r="A34" s="108" t="s">
        <v>537</v>
      </c>
      <c r="B34" s="106">
        <v>2.8473000000000002</v>
      </c>
      <c r="C34" s="106">
        <v>0.52339999999999998</v>
      </c>
      <c r="D34" s="106">
        <v>4.0571999999999999</v>
      </c>
      <c r="E34" s="106">
        <v>29.343599999999999</v>
      </c>
      <c r="F34" s="106">
        <v>1.3271999999999999</v>
      </c>
      <c r="G34" s="106">
        <v>62.9086</v>
      </c>
      <c r="H34" s="106">
        <v>0</v>
      </c>
      <c r="I34" s="106">
        <v>2.0491999999999999</v>
      </c>
      <c r="J34" s="106">
        <v>0</v>
      </c>
      <c r="K34" s="106">
        <v>1.3552999999999999</v>
      </c>
    </row>
    <row r="35" spans="1:11">
      <c r="A35" s="108" t="s">
        <v>538</v>
      </c>
      <c r="B35" s="106">
        <v>5.9512</v>
      </c>
      <c r="C35" s="106">
        <v>0.79849999999999999</v>
      </c>
      <c r="D35" s="106">
        <v>5.7267000000000001</v>
      </c>
      <c r="E35" s="106">
        <v>44.8996</v>
      </c>
      <c r="F35" s="106">
        <v>1.4272</v>
      </c>
      <c r="G35" s="106">
        <v>103.86150000000001</v>
      </c>
      <c r="H35" s="106">
        <v>0</v>
      </c>
      <c r="I35" s="106">
        <v>2.5609999999999999</v>
      </c>
      <c r="J35" s="106">
        <v>0</v>
      </c>
      <c r="K35" s="106">
        <v>1.9004000000000001</v>
      </c>
    </row>
    <row r="36" spans="1:11">
      <c r="A36" s="108" t="s">
        <v>539</v>
      </c>
      <c r="B36" s="106">
        <v>7.4099999999999999E-2</v>
      </c>
      <c r="C36" s="106">
        <v>8.6699999999999999E-2</v>
      </c>
      <c r="D36" s="106">
        <v>0.15279999999999999</v>
      </c>
      <c r="E36" s="106">
        <v>4.4200000000000003E-2</v>
      </c>
      <c r="F36" s="106">
        <v>0.217</v>
      </c>
      <c r="G36" s="106">
        <v>0.1135</v>
      </c>
      <c r="H36" s="106">
        <v>7.9500000000000001E-2</v>
      </c>
      <c r="I36" s="106">
        <v>0.32719999999999999</v>
      </c>
      <c r="J36" s="106">
        <v>1.37E-2</v>
      </c>
      <c r="K36" s="106">
        <v>0.12640000000000001</v>
      </c>
    </row>
    <row r="37" spans="1:11">
      <c r="A37" s="108" t="s">
        <v>540</v>
      </c>
      <c r="B37" s="106">
        <v>6.1100000000000002E-2</v>
      </c>
      <c r="C37" s="106">
        <v>6.4799999999999996E-2</v>
      </c>
      <c r="D37" s="106">
        <v>9.7100000000000006E-2</v>
      </c>
      <c r="E37" s="106">
        <v>3.5700000000000003E-2</v>
      </c>
      <c r="F37" s="106">
        <v>0.12590000000000001</v>
      </c>
      <c r="G37" s="106">
        <v>8.7099999999999997E-2</v>
      </c>
      <c r="H37" s="106">
        <v>6.6000000000000003E-2</v>
      </c>
      <c r="I37" s="106">
        <v>0.18640000000000001</v>
      </c>
      <c r="J37" s="106">
        <v>1.23E-2</v>
      </c>
      <c r="K37" s="106">
        <v>8.9599999999999999E-2</v>
      </c>
    </row>
    <row r="38" spans="1:11">
      <c r="A38" s="103" t="s">
        <v>1387</v>
      </c>
      <c r="B38" s="106">
        <v>0.70809999999999995</v>
      </c>
      <c r="C38" s="106">
        <v>0.31969999999999998</v>
      </c>
      <c r="D38" s="106">
        <v>1.0589</v>
      </c>
      <c r="E38" s="106">
        <v>0.33310000000000001</v>
      </c>
      <c r="F38" s="106">
        <v>0.73140000000000005</v>
      </c>
      <c r="G38" s="106">
        <v>1.1103000000000001</v>
      </c>
      <c r="H38" s="106">
        <v>0.51790000000000003</v>
      </c>
      <c r="I38" s="106">
        <v>0.73399999999999999</v>
      </c>
      <c r="J38" s="106">
        <v>5.8700000000000002E-2</v>
      </c>
      <c r="K38" s="106">
        <v>0.5484</v>
      </c>
    </row>
    <row r="39" spans="1:11">
      <c r="A39" s="72" t="s">
        <v>541</v>
      </c>
      <c r="B39" s="107"/>
      <c r="C39" s="107"/>
      <c r="D39" s="107"/>
      <c r="E39" s="107"/>
      <c r="F39" s="107"/>
      <c r="G39" s="107"/>
      <c r="H39" s="107"/>
      <c r="I39" s="107"/>
      <c r="J39" s="107"/>
      <c r="K39" s="107"/>
    </row>
    <row r="40" spans="1:11">
      <c r="A40" s="108" t="s">
        <v>542</v>
      </c>
      <c r="B40" s="106">
        <v>0.17499999999999999</v>
      </c>
      <c r="C40" s="106">
        <v>0.253</v>
      </c>
      <c r="D40" s="106">
        <v>0.36420000000000002</v>
      </c>
      <c r="E40" s="106">
        <v>0.19370000000000001</v>
      </c>
      <c r="F40" s="106">
        <v>0.41959999999999997</v>
      </c>
      <c r="G40" s="106">
        <v>0.23280000000000001</v>
      </c>
      <c r="H40" s="106">
        <v>0.1694</v>
      </c>
      <c r="I40" s="106">
        <v>0.4304</v>
      </c>
      <c r="J40" s="106">
        <v>0.1086</v>
      </c>
      <c r="K40" s="106">
        <v>0.2908</v>
      </c>
    </row>
    <row r="41" spans="1:11">
      <c r="A41" s="108" t="s">
        <v>543</v>
      </c>
      <c r="B41" s="106">
        <v>0.17499999999999999</v>
      </c>
      <c r="C41" s="106">
        <v>0.253</v>
      </c>
      <c r="D41" s="106">
        <v>0.36420000000000002</v>
      </c>
      <c r="E41" s="106">
        <v>0.19370000000000001</v>
      </c>
      <c r="F41" s="106">
        <v>0.41959999999999997</v>
      </c>
      <c r="G41" s="106">
        <v>0.23280000000000001</v>
      </c>
      <c r="H41" s="106">
        <v>0.1694</v>
      </c>
      <c r="I41" s="106">
        <v>0.4259</v>
      </c>
      <c r="J41" s="106">
        <v>0.1086</v>
      </c>
      <c r="K41" s="106">
        <v>0.29039999999999999</v>
      </c>
    </row>
    <row r="42" spans="1:11">
      <c r="A42" s="108" t="s">
        <v>544</v>
      </c>
      <c r="B42" s="106">
        <v>0.10920000000000001</v>
      </c>
      <c r="C42" s="106">
        <v>4.8000000000000001E-2</v>
      </c>
      <c r="D42" s="106">
        <v>4.48E-2</v>
      </c>
      <c r="E42" s="106">
        <v>8.7900000000000006E-2</v>
      </c>
      <c r="F42" s="106">
        <v>5.3499999999999999E-2</v>
      </c>
      <c r="G42" s="106">
        <v>6.9699999999999998E-2</v>
      </c>
      <c r="H42" s="106">
        <v>0.10009999999999999</v>
      </c>
      <c r="I42" s="106">
        <v>7.3200000000000001E-2</v>
      </c>
      <c r="J42" s="106">
        <v>0.1691</v>
      </c>
      <c r="K42" s="106">
        <v>6.0999999999999999E-2</v>
      </c>
    </row>
    <row r="43" spans="1:11">
      <c r="A43" s="108" t="s">
        <v>545</v>
      </c>
      <c r="B43" s="106">
        <v>3.3599999999999998E-2</v>
      </c>
      <c r="C43" s="106">
        <v>1.6400000000000001E-2</v>
      </c>
      <c r="D43" s="106">
        <v>1.8499999999999999E-2</v>
      </c>
      <c r="E43" s="106">
        <v>5.6000000000000001E-2</v>
      </c>
      <c r="F43" s="106">
        <v>1.2999999999999999E-2</v>
      </c>
      <c r="G43" s="106">
        <v>1.9699999999999999E-2</v>
      </c>
      <c r="H43" s="106">
        <v>2.0299999999999999E-2</v>
      </c>
      <c r="I43" s="106">
        <v>3.8999999999999998E-3</v>
      </c>
      <c r="J43" s="106">
        <v>3.7999999999999999E-2</v>
      </c>
      <c r="K43" s="106">
        <v>1.6199999999999999E-2</v>
      </c>
    </row>
    <row r="44" spans="1:11">
      <c r="A44" s="108" t="s">
        <v>546</v>
      </c>
      <c r="B44" s="106">
        <v>5.8799999999999998E-2</v>
      </c>
      <c r="C44" s="106">
        <v>1.8599999999999998E-2</v>
      </c>
      <c r="D44" s="106">
        <v>1.6899999999999998E-2</v>
      </c>
      <c r="E44" s="106">
        <v>4.2500000000000003E-2</v>
      </c>
      <c r="F44" s="106">
        <v>1.7600000000000001E-2</v>
      </c>
      <c r="G44" s="106">
        <v>2.64E-2</v>
      </c>
      <c r="H44" s="106">
        <v>3.0599999999999999E-2</v>
      </c>
      <c r="I44" s="106">
        <v>9.4999999999999998E-3</v>
      </c>
      <c r="J44" s="106">
        <v>5.16E-2</v>
      </c>
      <c r="K44" s="106">
        <v>2.0299999999999999E-2</v>
      </c>
    </row>
    <row r="45" spans="1:11">
      <c r="A45" s="108" t="s">
        <v>547</v>
      </c>
      <c r="B45" s="106">
        <v>0.1482</v>
      </c>
      <c r="C45" s="106">
        <v>0.1545</v>
      </c>
      <c r="D45" s="106">
        <v>0.2737</v>
      </c>
      <c r="E45" s="106">
        <v>0.219</v>
      </c>
      <c r="F45" s="106">
        <v>0.15010000000000001</v>
      </c>
      <c r="G45" s="106">
        <v>0.1242</v>
      </c>
      <c r="H45" s="106">
        <v>0.1303</v>
      </c>
      <c r="I45" s="106">
        <v>0.20269999999999999</v>
      </c>
      <c r="J45" s="106">
        <v>0.1166</v>
      </c>
      <c r="K45" s="106">
        <v>0.1822</v>
      </c>
    </row>
    <row r="46" spans="1:11">
      <c r="A46" s="109" t="s">
        <v>548</v>
      </c>
      <c r="B46" s="107"/>
      <c r="C46" s="107"/>
      <c r="D46" s="107"/>
      <c r="E46" s="107"/>
      <c r="F46" s="107"/>
      <c r="G46" s="107"/>
      <c r="H46" s="107"/>
      <c r="I46" s="107"/>
      <c r="J46" s="107"/>
      <c r="K46" s="107"/>
    </row>
    <row r="47" spans="1:11">
      <c r="A47" s="108" t="s">
        <v>549</v>
      </c>
      <c r="B47" s="106">
        <v>0.83560000000000001</v>
      </c>
      <c r="C47" s="106">
        <v>0.91120000000000001</v>
      </c>
      <c r="D47" s="106">
        <v>0.8548</v>
      </c>
      <c r="E47" s="106">
        <v>0.81059999999999999</v>
      </c>
      <c r="F47" s="106">
        <v>0.83960000000000001</v>
      </c>
      <c r="G47" s="106">
        <v>0.88770000000000004</v>
      </c>
      <c r="H47" s="106">
        <v>0.81620000000000004</v>
      </c>
      <c r="I47" s="106">
        <v>0.81459999999999999</v>
      </c>
      <c r="J47" s="106">
        <v>0.88800000000000001</v>
      </c>
      <c r="K47" s="106">
        <v>0.86899999999999999</v>
      </c>
    </row>
    <row r="48" spans="1:11">
      <c r="A48" s="108" t="s">
        <v>550</v>
      </c>
      <c r="B48" s="106">
        <v>0.94620000000000004</v>
      </c>
      <c r="C48" s="106">
        <v>0.92300000000000004</v>
      </c>
      <c r="D48" s="106">
        <v>0.9405</v>
      </c>
      <c r="E48" s="106">
        <v>0.94499999999999995</v>
      </c>
      <c r="F48" s="106">
        <v>0.94669999999999999</v>
      </c>
      <c r="G48" s="106">
        <v>0.95489999999999997</v>
      </c>
      <c r="H48" s="106">
        <v>0.94010000000000005</v>
      </c>
      <c r="I48" s="106">
        <v>0.89329999999999998</v>
      </c>
      <c r="J48" s="106">
        <v>0.94599999999999995</v>
      </c>
      <c r="K48" s="106">
        <v>0.93020000000000003</v>
      </c>
    </row>
    <row r="49" spans="1:11">
      <c r="A49" s="108" t="s">
        <v>551</v>
      </c>
      <c r="B49" s="106">
        <v>-4.0800000000000003E-2</v>
      </c>
      <c r="C49" s="106">
        <v>0.13239999999999999</v>
      </c>
      <c r="D49" s="106">
        <v>0.15820000000000001</v>
      </c>
      <c r="E49" s="106">
        <v>6.3899999999999998E-2</v>
      </c>
      <c r="F49" s="106">
        <v>3.6600000000000001E-2</v>
      </c>
      <c r="G49" s="106">
        <v>1.6799999999999999E-2</v>
      </c>
      <c r="H49" s="106">
        <v>4.5199999999999997E-2</v>
      </c>
      <c r="I49" s="106">
        <v>4.65E-2</v>
      </c>
      <c r="J49" s="106">
        <v>2.92E-2</v>
      </c>
      <c r="K49" s="106">
        <v>8.3599999999999994E-2</v>
      </c>
    </row>
    <row r="50" spans="1:11" ht="15.75" thickBot="1">
      <c r="A50" s="288" t="s">
        <v>552</v>
      </c>
      <c r="B50" s="112">
        <v>0.93940000000000001</v>
      </c>
      <c r="C50" s="112">
        <v>0.35099999999999998</v>
      </c>
      <c r="D50" s="112">
        <v>0.39879999999999999</v>
      </c>
      <c r="E50" s="112">
        <v>0.97770000000000001</v>
      </c>
      <c r="F50" s="112">
        <v>0.38219999999999998</v>
      </c>
      <c r="G50" s="112">
        <v>0.4824</v>
      </c>
      <c r="H50" s="112">
        <v>1.0853999999999999</v>
      </c>
      <c r="I50" s="112">
        <v>0.43530000000000002</v>
      </c>
      <c r="J50" s="112">
        <v>1.0318000000000001</v>
      </c>
      <c r="K50" s="112">
        <v>0.4511</v>
      </c>
    </row>
    <row r="51" spans="1:11" ht="15.75" thickTop="1">
      <c r="A51" s="779" t="s">
        <v>553</v>
      </c>
      <c r="B51" s="779"/>
      <c r="C51" s="779"/>
      <c r="D51" s="779"/>
      <c r="E51" s="779"/>
      <c r="F51" s="779"/>
      <c r="G51" s="779"/>
      <c r="H51" s="779"/>
      <c r="I51" s="779"/>
      <c r="J51" s="779"/>
      <c r="K51" s="779"/>
    </row>
    <row r="52" spans="1:11" ht="60.75" customHeight="1">
      <c r="A52" s="724" t="s">
        <v>554</v>
      </c>
      <c r="B52" s="724"/>
      <c r="C52" s="724"/>
      <c r="D52" s="724"/>
      <c r="E52" s="724"/>
      <c r="F52" s="724"/>
      <c r="G52" s="724"/>
      <c r="H52" s="724"/>
      <c r="I52" s="724"/>
      <c r="J52" s="724"/>
      <c r="K52" s="724"/>
    </row>
    <row r="53" spans="1:11" ht="62.25" customHeight="1">
      <c r="A53" s="724" t="s">
        <v>555</v>
      </c>
      <c r="B53" s="724"/>
      <c r="C53" s="724"/>
      <c r="D53" s="724"/>
      <c r="E53" s="724"/>
      <c r="F53" s="724"/>
      <c r="G53" s="724"/>
      <c r="H53" s="724"/>
      <c r="I53" s="724"/>
      <c r="J53" s="724"/>
      <c r="K53" s="724"/>
    </row>
    <row r="54" spans="1:11">
      <c r="A54" s="731" t="s">
        <v>1363</v>
      </c>
      <c r="B54" s="731"/>
      <c r="C54" s="731"/>
      <c r="D54" s="731"/>
      <c r="E54" s="731"/>
      <c r="F54" s="731"/>
      <c r="G54" s="731"/>
      <c r="H54" s="731"/>
      <c r="I54" s="731"/>
      <c r="J54" s="731"/>
      <c r="K54" s="731"/>
    </row>
    <row r="55" spans="1:11">
      <c r="A55" s="731" t="s">
        <v>557</v>
      </c>
      <c r="B55" s="731"/>
      <c r="C55" s="731"/>
      <c r="D55" s="731"/>
      <c r="E55" s="731"/>
      <c r="F55" s="731"/>
      <c r="G55" s="731"/>
      <c r="H55" s="731"/>
      <c r="I55" s="731"/>
      <c r="J55" s="731"/>
      <c r="K55" s="731"/>
    </row>
    <row r="56" spans="1:11">
      <c r="A56" s="9"/>
      <c r="B56" s="10"/>
      <c r="C56" s="10"/>
      <c r="D56" s="10"/>
      <c r="E56" s="10"/>
      <c r="F56" s="10"/>
      <c r="G56" s="11"/>
      <c r="H56" s="11"/>
      <c r="I56" s="11"/>
      <c r="J56" s="11"/>
      <c r="K56" s="11"/>
    </row>
    <row r="57" spans="1:11" ht="30" customHeight="1">
      <c r="A57" s="534"/>
      <c r="B57" s="67" t="s">
        <v>97</v>
      </c>
      <c r="C57" s="67" t="s">
        <v>99</v>
      </c>
      <c r="D57" s="67" t="s">
        <v>100</v>
      </c>
      <c r="E57" s="67" t="s">
        <v>102</v>
      </c>
      <c r="F57" s="67" t="s">
        <v>104</v>
      </c>
      <c r="G57" s="67" t="s">
        <v>106</v>
      </c>
      <c r="H57" s="67" t="s">
        <v>108</v>
      </c>
      <c r="I57" s="67" t="s">
        <v>110</v>
      </c>
      <c r="J57" s="67" t="s">
        <v>507</v>
      </c>
      <c r="K57" s="53" t="s">
        <v>515</v>
      </c>
    </row>
    <row r="58" spans="1:11">
      <c r="A58" s="10"/>
      <c r="B58" s="10"/>
      <c r="C58" s="10"/>
      <c r="D58" s="10"/>
      <c r="E58" s="10"/>
      <c r="F58" s="10"/>
      <c r="G58" s="10"/>
      <c r="H58" s="10"/>
      <c r="I58" s="10"/>
      <c r="J58" s="10"/>
      <c r="K58" s="10"/>
    </row>
    <row r="59" spans="1:11">
      <c r="A59" s="436" t="s">
        <v>558</v>
      </c>
      <c r="B59" s="535"/>
      <c r="C59" s="535"/>
      <c r="D59" s="535"/>
      <c r="E59" s="535"/>
      <c r="F59" s="535"/>
      <c r="G59" s="535"/>
      <c r="H59" s="535"/>
      <c r="I59" s="535"/>
      <c r="J59" s="535"/>
      <c r="K59" s="535"/>
    </row>
    <row r="60" spans="1:11">
      <c r="A60" s="670" t="s">
        <v>885</v>
      </c>
      <c r="B60" s="317">
        <v>5.6599999999999998E-2</v>
      </c>
      <c r="C60" s="317">
        <v>0.12809999999999999</v>
      </c>
      <c r="D60" s="317">
        <v>0.1071</v>
      </c>
      <c r="E60" s="317">
        <v>0.1115</v>
      </c>
      <c r="F60" s="317">
        <v>0.1431</v>
      </c>
      <c r="G60" s="317">
        <v>9.6799999999999997E-2</v>
      </c>
      <c r="H60" s="317">
        <v>0.1255</v>
      </c>
      <c r="I60" s="317">
        <v>0.1719</v>
      </c>
      <c r="J60" s="317">
        <v>0.10970000000000001</v>
      </c>
      <c r="K60" s="317">
        <v>0.11849999999999999</v>
      </c>
    </row>
    <row r="61" spans="1:11">
      <c r="A61" s="670" t="s">
        <v>1318</v>
      </c>
      <c r="B61" s="317">
        <v>6.0999999999999999E-2</v>
      </c>
      <c r="C61" s="317">
        <v>0.1163</v>
      </c>
      <c r="D61" s="317">
        <v>0.111</v>
      </c>
      <c r="E61" s="317">
        <v>0.1166</v>
      </c>
      <c r="F61" s="317">
        <v>0.1459</v>
      </c>
      <c r="G61" s="317">
        <v>9.6100000000000005E-2</v>
      </c>
      <c r="H61" s="317">
        <v>0.14219999999999999</v>
      </c>
      <c r="I61" s="317">
        <v>0.16869999999999999</v>
      </c>
      <c r="J61" s="317">
        <v>0.111</v>
      </c>
      <c r="K61" s="317">
        <v>0.11559999999999999</v>
      </c>
    </row>
    <row r="62" spans="1:11">
      <c r="A62" s="670" t="s">
        <v>1319</v>
      </c>
      <c r="B62" s="317">
        <v>5.0999999999999997E-2</v>
      </c>
      <c r="C62" s="317">
        <v>0.10829999999999999</v>
      </c>
      <c r="D62" s="317">
        <v>9.3299999999999994E-2</v>
      </c>
      <c r="E62" s="317">
        <v>0.1186</v>
      </c>
      <c r="F62" s="317">
        <v>0.12230000000000001</v>
      </c>
      <c r="G62" s="317">
        <v>7.7799999999999994E-2</v>
      </c>
      <c r="H62" s="317">
        <v>0.13239999999999999</v>
      </c>
      <c r="I62" s="317">
        <v>0.1132</v>
      </c>
      <c r="J62" s="317">
        <v>9.5899999999999999E-2</v>
      </c>
      <c r="K62" s="317">
        <v>9.7000000000000003E-2</v>
      </c>
    </row>
    <row r="63" spans="1:11">
      <c r="A63" s="670" t="s">
        <v>1320</v>
      </c>
      <c r="B63" s="317">
        <v>1.6000000000000001E-3</v>
      </c>
      <c r="C63" s="317">
        <v>2.8199999999999999E-2</v>
      </c>
      <c r="D63" s="317">
        <v>5.1000000000000004E-3</v>
      </c>
      <c r="E63" s="317">
        <v>2.3E-3</v>
      </c>
      <c r="F63" s="317">
        <v>1.4800000000000001E-2</v>
      </c>
      <c r="G63" s="317">
        <v>3.5999999999999999E-3</v>
      </c>
      <c r="H63" s="317">
        <v>3.7000000000000002E-3</v>
      </c>
      <c r="I63" s="317">
        <v>1.2999999999999999E-3</v>
      </c>
      <c r="J63" s="317">
        <v>-8.9999999999999993E-3</v>
      </c>
      <c r="K63" s="317">
        <v>1.18E-2</v>
      </c>
    </row>
    <row r="64" spans="1:11">
      <c r="A64" s="670" t="s">
        <v>1321</v>
      </c>
      <c r="B64" s="317">
        <v>1.6000000000000001E-3</v>
      </c>
      <c r="C64" s="317">
        <v>1.6199999999999999E-2</v>
      </c>
      <c r="D64" s="317">
        <v>5.7999999999999996E-3</v>
      </c>
      <c r="E64" s="317">
        <v>1.5E-3</v>
      </c>
      <c r="F64" s="317">
        <v>1.5100000000000001E-2</v>
      </c>
      <c r="G64" s="317">
        <v>3.8999999999999998E-3</v>
      </c>
      <c r="H64" s="317">
        <v>3.7000000000000002E-3</v>
      </c>
      <c r="I64" s="317">
        <v>2.2000000000000001E-3</v>
      </c>
      <c r="J64" s="317">
        <v>-1.15E-2</v>
      </c>
      <c r="K64" s="317">
        <v>7.7999999999999996E-3</v>
      </c>
    </row>
    <row r="65" spans="1:11">
      <c r="A65" s="670" t="s">
        <v>1322</v>
      </c>
      <c r="B65" s="317">
        <v>1.6000000000000001E-3</v>
      </c>
      <c r="C65" s="317">
        <v>7.7000000000000002E-3</v>
      </c>
      <c r="D65" s="317">
        <v>3.8E-3</v>
      </c>
      <c r="E65" s="317">
        <v>1.5E-3</v>
      </c>
      <c r="F65" s="317">
        <v>1.1299999999999999E-2</v>
      </c>
      <c r="G65" s="317">
        <v>3.8999999999999998E-3</v>
      </c>
      <c r="H65" s="317">
        <v>3.7000000000000002E-3</v>
      </c>
      <c r="I65" s="317">
        <v>2.2000000000000001E-3</v>
      </c>
      <c r="J65" s="317">
        <v>-1.15E-2</v>
      </c>
      <c r="K65" s="317">
        <v>4.1999999999999997E-3</v>
      </c>
    </row>
    <row r="66" spans="1:11">
      <c r="A66" s="670" t="s">
        <v>1323</v>
      </c>
      <c r="B66" s="317">
        <v>2.0299999999999999E-2</v>
      </c>
      <c r="C66" s="317">
        <v>6.2199999999999998E-2</v>
      </c>
      <c r="D66" s="317">
        <v>1.7600000000000001E-2</v>
      </c>
      <c r="E66" s="317">
        <v>7.7999999999999996E-3</v>
      </c>
      <c r="F66" s="317">
        <v>7.9899999999999999E-2</v>
      </c>
      <c r="G66" s="317">
        <v>4.5600000000000002E-2</v>
      </c>
      <c r="H66" s="317">
        <v>2.2200000000000001E-2</v>
      </c>
      <c r="I66" s="317">
        <v>1.6500000000000001E-2</v>
      </c>
      <c r="J66" s="317">
        <v>-0.13070000000000001</v>
      </c>
      <c r="K66" s="317">
        <v>3.0700000000000002E-2</v>
      </c>
    </row>
    <row r="67" spans="1:11">
      <c r="A67" s="671" t="s">
        <v>559</v>
      </c>
      <c r="B67" s="535"/>
      <c r="C67" s="535"/>
      <c r="D67" s="535"/>
      <c r="E67" s="535"/>
      <c r="F67" s="535"/>
      <c r="G67" s="535"/>
      <c r="H67" s="535"/>
      <c r="I67" s="535"/>
      <c r="J67" s="535"/>
      <c r="K67" s="535"/>
    </row>
    <row r="68" spans="1:11">
      <c r="A68" s="670" t="s">
        <v>893</v>
      </c>
      <c r="B68" s="317">
        <v>0.1013</v>
      </c>
      <c r="C68" s="317">
        <v>0.16450000000000001</v>
      </c>
      <c r="D68" s="317">
        <v>0.14180000000000001</v>
      </c>
      <c r="E68" s="317">
        <v>0.1555</v>
      </c>
      <c r="F68" s="317">
        <v>0.1913</v>
      </c>
      <c r="G68" s="317">
        <v>0.1447</v>
      </c>
      <c r="H68" s="317">
        <v>0.17150000000000001</v>
      </c>
      <c r="I68" s="317">
        <v>0.214</v>
      </c>
      <c r="J68" s="317">
        <v>0.15709999999999999</v>
      </c>
      <c r="K68" s="317">
        <v>0.1583</v>
      </c>
    </row>
    <row r="69" spans="1:11">
      <c r="A69" s="670" t="s">
        <v>895</v>
      </c>
      <c r="B69" s="317">
        <v>-4.4699999999999997E-2</v>
      </c>
      <c r="C69" s="317">
        <v>-3.6400000000000002E-2</v>
      </c>
      <c r="D69" s="317">
        <v>-3.4700000000000002E-2</v>
      </c>
      <c r="E69" s="317">
        <v>-4.3999999999999997E-2</v>
      </c>
      <c r="F69" s="317">
        <v>-4.82E-2</v>
      </c>
      <c r="G69" s="317">
        <v>-4.7899999999999998E-2</v>
      </c>
      <c r="H69" s="317">
        <v>-4.5999999999999999E-2</v>
      </c>
      <c r="I69" s="317">
        <v>-4.2099999999999999E-2</v>
      </c>
      <c r="J69" s="317">
        <v>-4.7399999999999998E-2</v>
      </c>
      <c r="K69" s="317">
        <v>-3.9800000000000002E-2</v>
      </c>
    </row>
    <row r="70" spans="1:11">
      <c r="A70" s="670" t="s">
        <v>897</v>
      </c>
      <c r="B70" s="317">
        <v>5.1400000000000001E-2</v>
      </c>
      <c r="C70" s="317">
        <v>4.48E-2</v>
      </c>
      <c r="D70" s="317">
        <v>4.7199999999999999E-2</v>
      </c>
      <c r="E70" s="317">
        <v>5.7599999999999998E-2</v>
      </c>
      <c r="F70" s="317">
        <v>5.9700000000000003E-2</v>
      </c>
      <c r="G70" s="317">
        <v>5.4800000000000001E-2</v>
      </c>
      <c r="H70" s="317">
        <v>5.8500000000000003E-2</v>
      </c>
      <c r="I70" s="317">
        <v>5.4899999999999997E-2</v>
      </c>
      <c r="J70" s="317">
        <v>5.4600000000000003E-2</v>
      </c>
      <c r="K70" s="317">
        <v>4.9599999999999998E-2</v>
      </c>
    </row>
    <row r="71" spans="1:11">
      <c r="A71" s="670" t="s">
        <v>899</v>
      </c>
      <c r="B71" s="317">
        <v>0</v>
      </c>
      <c r="C71" s="317">
        <v>0</v>
      </c>
      <c r="D71" s="317">
        <v>0</v>
      </c>
      <c r="E71" s="317">
        <v>0</v>
      </c>
      <c r="F71" s="317">
        <v>0</v>
      </c>
      <c r="G71" s="317">
        <v>0</v>
      </c>
      <c r="H71" s="317">
        <v>0</v>
      </c>
      <c r="I71" s="317">
        <v>0</v>
      </c>
      <c r="J71" s="317">
        <v>-2.9999999999999997E-4</v>
      </c>
      <c r="K71" s="317">
        <v>0</v>
      </c>
    </row>
    <row r="72" spans="1:11">
      <c r="A72" s="670" t="s">
        <v>1324</v>
      </c>
      <c r="B72" s="317">
        <v>-9.9000000000000008E-3</v>
      </c>
      <c r="C72" s="317">
        <v>-8.0000000000000002E-3</v>
      </c>
      <c r="D72" s="317">
        <v>-1.77E-2</v>
      </c>
      <c r="E72" s="317">
        <v>2.0999999999999999E-3</v>
      </c>
      <c r="F72" s="317">
        <v>-2.3599999999999999E-2</v>
      </c>
      <c r="G72" s="317">
        <v>-1.83E-2</v>
      </c>
      <c r="H72" s="317">
        <v>-9.7999999999999997E-3</v>
      </c>
      <c r="I72" s="317">
        <v>-5.5500000000000001E-2</v>
      </c>
      <c r="J72" s="317">
        <v>-1.5100000000000001E-2</v>
      </c>
      <c r="K72" s="317">
        <v>-1.8499999999999999E-2</v>
      </c>
    </row>
    <row r="73" spans="1:11">
      <c r="A73" s="670" t="s">
        <v>1325</v>
      </c>
      <c r="B73" s="317">
        <v>4.4000000000000003E-3</v>
      </c>
      <c r="C73" s="317">
        <v>-1.18E-2</v>
      </c>
      <c r="D73" s="317">
        <v>3.8E-3</v>
      </c>
      <c r="E73" s="317">
        <v>5.0000000000000001E-3</v>
      </c>
      <c r="F73" s="317">
        <v>2.8E-3</v>
      </c>
      <c r="G73" s="317">
        <v>-6.9999999999999999E-4</v>
      </c>
      <c r="H73" s="317">
        <v>1.67E-2</v>
      </c>
      <c r="I73" s="317">
        <v>-3.2000000000000002E-3</v>
      </c>
      <c r="J73" s="317">
        <v>1.2999999999999999E-3</v>
      </c>
      <c r="K73" s="317">
        <v>-2.8999999999999998E-3</v>
      </c>
    </row>
    <row r="74" spans="1:11">
      <c r="A74" s="670" t="s">
        <v>1326</v>
      </c>
      <c r="B74" s="317">
        <v>-4.9500000000000002E-2</v>
      </c>
      <c r="C74" s="317">
        <v>-8.0100000000000005E-2</v>
      </c>
      <c r="D74" s="317">
        <v>-8.8200000000000001E-2</v>
      </c>
      <c r="E74" s="317">
        <v>-0.1164</v>
      </c>
      <c r="F74" s="317">
        <v>-0.1075</v>
      </c>
      <c r="G74" s="317">
        <v>-7.4200000000000002E-2</v>
      </c>
      <c r="H74" s="317">
        <v>-0.12859999999999999</v>
      </c>
      <c r="I74" s="317">
        <v>-0.112</v>
      </c>
      <c r="J74" s="317">
        <v>-0.10489999999999999</v>
      </c>
      <c r="K74" s="317">
        <v>-8.5300000000000001E-2</v>
      </c>
    </row>
    <row r="75" spans="1:11">
      <c r="A75" s="670" t="s">
        <v>1327</v>
      </c>
      <c r="B75" s="317">
        <v>0</v>
      </c>
      <c r="C75" s="317">
        <v>-1.2E-2</v>
      </c>
      <c r="D75" s="317">
        <v>8.0000000000000004E-4</v>
      </c>
      <c r="E75" s="317">
        <v>-8.0000000000000004E-4</v>
      </c>
      <c r="F75" s="317">
        <v>2.9999999999999997E-4</v>
      </c>
      <c r="G75" s="317">
        <v>2.9999999999999997E-4</v>
      </c>
      <c r="H75" s="317">
        <v>0</v>
      </c>
      <c r="I75" s="317">
        <v>8.9999999999999998E-4</v>
      </c>
      <c r="J75" s="317">
        <v>-2.3E-3</v>
      </c>
      <c r="K75" s="317">
        <v>-4.0000000000000001E-3</v>
      </c>
    </row>
    <row r="76" spans="1:11">
      <c r="A76" s="670" t="s">
        <v>1328</v>
      </c>
      <c r="B76" s="317">
        <v>0.19309999999999999</v>
      </c>
      <c r="C76" s="317">
        <v>0.15260000000000001</v>
      </c>
      <c r="D76" s="317">
        <v>0.22339999999999999</v>
      </c>
      <c r="E76" s="317">
        <v>9.8000000000000004E-2</v>
      </c>
      <c r="F76" s="317">
        <v>0.35270000000000001</v>
      </c>
      <c r="G76" s="317">
        <v>0.26029999999999998</v>
      </c>
      <c r="H76" s="317">
        <v>0.18379999999999999</v>
      </c>
      <c r="I76" s="317">
        <v>0.36940000000000001</v>
      </c>
      <c r="J76" s="317">
        <v>0.2349</v>
      </c>
      <c r="K76" s="317">
        <v>0.21379999999999999</v>
      </c>
    </row>
    <row r="77" spans="1:11">
      <c r="A77" s="671" t="s">
        <v>560</v>
      </c>
      <c r="B77" s="535"/>
      <c r="C77" s="535"/>
      <c r="D77" s="535"/>
      <c r="E77" s="535"/>
      <c r="F77" s="535"/>
      <c r="G77" s="535"/>
      <c r="H77" s="535"/>
      <c r="I77" s="535"/>
      <c r="J77" s="535"/>
      <c r="K77" s="535"/>
    </row>
    <row r="78" spans="1:11">
      <c r="A78" s="670" t="s">
        <v>1329</v>
      </c>
      <c r="B78" s="317">
        <v>0.14729999999999999</v>
      </c>
      <c r="C78" s="317">
        <v>0.2177</v>
      </c>
      <c r="D78" s="317">
        <v>0.18579999999999999</v>
      </c>
      <c r="E78" s="317">
        <v>0.2195</v>
      </c>
      <c r="F78" s="317">
        <v>0.23330000000000001</v>
      </c>
      <c r="G78" s="317">
        <v>0.22819999999999999</v>
      </c>
      <c r="H78" s="317">
        <v>0.22120000000000001</v>
      </c>
      <c r="I78" s="317">
        <v>0.28360000000000002</v>
      </c>
      <c r="J78" s="317">
        <v>0.23169999999999999</v>
      </c>
      <c r="K78" s="317">
        <v>0.21490000000000001</v>
      </c>
    </row>
    <row r="79" spans="1:11">
      <c r="A79" s="670" t="s">
        <v>1330</v>
      </c>
      <c r="B79" s="317">
        <v>0.14019999999999999</v>
      </c>
      <c r="C79" s="317">
        <v>0.1135</v>
      </c>
      <c r="D79" s="317">
        <v>0.15770000000000001</v>
      </c>
      <c r="E79" s="317">
        <v>0.13569999999999999</v>
      </c>
      <c r="F79" s="317">
        <v>0.12659999999999999</v>
      </c>
      <c r="G79" s="317">
        <v>0.1426</v>
      </c>
      <c r="H79" s="317">
        <v>0.12920000000000001</v>
      </c>
      <c r="I79" s="317">
        <v>0.1111</v>
      </c>
      <c r="J79" s="317">
        <v>0.17100000000000001</v>
      </c>
      <c r="K79" s="317">
        <v>0.1333</v>
      </c>
    </row>
    <row r="80" spans="1:11">
      <c r="A80" s="670" t="s">
        <v>1331</v>
      </c>
      <c r="B80" s="317">
        <v>0.11849999999999999</v>
      </c>
      <c r="C80" s="317">
        <v>0.1358</v>
      </c>
      <c r="D80" s="317">
        <v>7.3400000000000007E-2</v>
      </c>
      <c r="E80" s="317">
        <v>5.4199999999999998E-2</v>
      </c>
      <c r="F80" s="317">
        <v>0.1173</v>
      </c>
      <c r="G80" s="317">
        <v>0.28010000000000002</v>
      </c>
      <c r="H80" s="317">
        <v>0.88629999999999998</v>
      </c>
      <c r="I80" s="317">
        <v>0.13139999999999999</v>
      </c>
      <c r="J80" s="317">
        <v>7.7100000000000002E-2</v>
      </c>
      <c r="K80" s="317">
        <v>0.127</v>
      </c>
    </row>
    <row r="81" spans="1:11">
      <c r="A81" s="670" t="s">
        <v>1332</v>
      </c>
      <c r="B81" s="317">
        <v>5.4800000000000001E-2</v>
      </c>
      <c r="C81" s="317">
        <v>5.7200000000000001E-2</v>
      </c>
      <c r="D81" s="317">
        <v>5.7299999999999997E-2</v>
      </c>
      <c r="E81" s="317">
        <v>6.3500000000000001E-2</v>
      </c>
      <c r="F81" s="317">
        <v>6.0499999999999998E-2</v>
      </c>
      <c r="G81" s="317">
        <v>0.5</v>
      </c>
      <c r="H81" s="317">
        <v>0.19819999999999999</v>
      </c>
      <c r="I81" s="317">
        <v>5.91E-2</v>
      </c>
      <c r="J81" s="317">
        <v>9.8299999999999998E-2</v>
      </c>
      <c r="K81" s="317">
        <v>8.6599999999999996E-2</v>
      </c>
    </row>
    <row r="82" spans="1:11">
      <c r="A82" s="670" t="s">
        <v>1333</v>
      </c>
      <c r="B82" s="317">
        <v>8.0999999999999996E-3</v>
      </c>
      <c r="C82" s="317">
        <v>1.67E-2</v>
      </c>
      <c r="D82" s="317">
        <v>3.4299999999999997E-2</v>
      </c>
      <c r="E82" s="317">
        <v>5.4100000000000002E-2</v>
      </c>
      <c r="F82" s="317">
        <v>3.15E-2</v>
      </c>
      <c r="G82" s="317">
        <v>0</v>
      </c>
      <c r="H82" s="317">
        <v>0</v>
      </c>
      <c r="I82" s="317">
        <v>1E-3</v>
      </c>
      <c r="J82" s="317">
        <v>4.7100000000000003E-2</v>
      </c>
      <c r="K82" s="317">
        <v>1.1900000000000001E-2</v>
      </c>
    </row>
    <row r="83" spans="1:11">
      <c r="A83" s="670" t="s">
        <v>1334</v>
      </c>
      <c r="B83" s="317">
        <v>3.3700000000000001E-2</v>
      </c>
      <c r="C83" s="317">
        <v>0.13189999999999999</v>
      </c>
      <c r="D83" s="317">
        <v>3.2000000000000002E-3</v>
      </c>
      <c r="E83" s="317">
        <v>7.0800000000000002E-2</v>
      </c>
      <c r="F83" s="317">
        <v>2.5399999999999999E-2</v>
      </c>
      <c r="G83" s="317">
        <v>0</v>
      </c>
      <c r="H83" s="317">
        <v>0</v>
      </c>
      <c r="I83" s="317">
        <v>3.0999999999999999E-3</v>
      </c>
      <c r="J83" s="317">
        <v>6.5799999999999997E-2</v>
      </c>
      <c r="K83" s="317">
        <v>5.1999999999999998E-2</v>
      </c>
    </row>
    <row r="84" spans="1:11">
      <c r="A84" s="670" t="s">
        <v>1335</v>
      </c>
      <c r="B84" s="317">
        <v>1.01E-2</v>
      </c>
      <c r="C84" s="317">
        <v>6.3899999999999998E-2</v>
      </c>
      <c r="D84" s="317">
        <v>2.9899999999999999E-2</v>
      </c>
      <c r="E84" s="317">
        <v>6.6400000000000001E-2</v>
      </c>
      <c r="F84" s="317">
        <v>2.7799999999999998E-2</v>
      </c>
      <c r="G84" s="317">
        <v>0</v>
      </c>
      <c r="H84" s="317">
        <v>0</v>
      </c>
      <c r="I84" s="317">
        <v>1.6000000000000001E-3</v>
      </c>
      <c r="J84" s="317">
        <v>4.9200000000000001E-2</v>
      </c>
      <c r="K84" s="317">
        <v>2.1999999999999999E-2</v>
      </c>
    </row>
    <row r="85" spans="1:11">
      <c r="A85" s="670" t="s">
        <v>1336</v>
      </c>
      <c r="B85" s="317">
        <v>0</v>
      </c>
      <c r="C85" s="317">
        <v>0</v>
      </c>
      <c r="D85" s="317">
        <v>0</v>
      </c>
      <c r="E85" s="317">
        <v>0</v>
      </c>
      <c r="F85" s="317">
        <v>0</v>
      </c>
      <c r="G85" s="317">
        <v>0</v>
      </c>
      <c r="H85" s="317">
        <v>0</v>
      </c>
      <c r="I85" s="317">
        <v>0</v>
      </c>
      <c r="J85" s="317">
        <v>0</v>
      </c>
      <c r="K85" s="317">
        <v>0</v>
      </c>
    </row>
    <row r="86" spans="1:11">
      <c r="A86" s="670" t="s">
        <v>1337</v>
      </c>
      <c r="B86" s="317">
        <v>2.75E-2</v>
      </c>
      <c r="C86" s="317">
        <v>2.9499999999999998E-2</v>
      </c>
      <c r="D86" s="317">
        <v>1.41E-2</v>
      </c>
      <c r="E86" s="317">
        <v>0</v>
      </c>
      <c r="F86" s="317">
        <v>2.6700000000000002E-2</v>
      </c>
      <c r="G86" s="317">
        <v>2.3900000000000001E-2</v>
      </c>
      <c r="H86" s="317">
        <v>0</v>
      </c>
      <c r="I86" s="317">
        <v>1.38E-2</v>
      </c>
      <c r="J86" s="317">
        <v>0</v>
      </c>
      <c r="K86" s="317">
        <v>2.6200000000000001E-2</v>
      </c>
    </row>
    <row r="87" spans="1:11">
      <c r="A87" s="670" t="s">
        <v>1338</v>
      </c>
      <c r="B87" s="317">
        <v>5.6800000000000003E-2</v>
      </c>
      <c r="C87" s="317">
        <v>4.7800000000000002E-2</v>
      </c>
      <c r="D87" s="317">
        <v>5.5500000000000001E-2</v>
      </c>
      <c r="E87" s="317">
        <v>0</v>
      </c>
      <c r="F87" s="317">
        <v>8.5000000000000006E-3</v>
      </c>
      <c r="G87" s="317">
        <v>7.17E-2</v>
      </c>
      <c r="H87" s="317">
        <v>0</v>
      </c>
      <c r="I87" s="317">
        <v>5.6599999999999998E-2</v>
      </c>
      <c r="J87" s="317">
        <v>0</v>
      </c>
      <c r="K87" s="317">
        <v>5.0900000000000001E-2</v>
      </c>
    </row>
    <row r="88" spans="1:11">
      <c r="A88" s="670" t="s">
        <v>1339</v>
      </c>
      <c r="B88" s="317">
        <v>0</v>
      </c>
      <c r="C88" s="317">
        <v>1.8E-3</v>
      </c>
      <c r="D88" s="317">
        <v>3.8E-3</v>
      </c>
      <c r="E88" s="317">
        <v>0</v>
      </c>
      <c r="F88" s="317">
        <v>0</v>
      </c>
      <c r="G88" s="317">
        <v>0</v>
      </c>
      <c r="H88" s="317">
        <v>0</v>
      </c>
      <c r="I88" s="317">
        <v>0</v>
      </c>
      <c r="J88" s="317">
        <v>0</v>
      </c>
      <c r="K88" s="317">
        <v>2E-3</v>
      </c>
    </row>
    <row r="89" spans="1:11">
      <c r="A89" s="670" t="s">
        <v>1340</v>
      </c>
      <c r="B89" s="317">
        <v>0</v>
      </c>
      <c r="C89" s="317">
        <v>0</v>
      </c>
      <c r="D89" s="317">
        <v>0</v>
      </c>
      <c r="E89" s="317">
        <v>0</v>
      </c>
      <c r="F89" s="317">
        <v>0</v>
      </c>
      <c r="G89" s="317">
        <v>0</v>
      </c>
      <c r="H89" s="317">
        <v>0</v>
      </c>
      <c r="I89" s="317">
        <v>0</v>
      </c>
      <c r="J89" s="317">
        <v>0</v>
      </c>
      <c r="K89" s="317">
        <v>0</v>
      </c>
    </row>
    <row r="90" spans="1:11">
      <c r="A90" s="671" t="s">
        <v>561</v>
      </c>
      <c r="B90" s="535"/>
      <c r="C90" s="535"/>
      <c r="D90" s="535"/>
      <c r="E90" s="535"/>
      <c r="F90" s="535"/>
      <c r="G90" s="535"/>
      <c r="H90" s="535"/>
      <c r="I90" s="535"/>
      <c r="J90" s="535"/>
      <c r="K90" s="535"/>
    </row>
    <row r="91" spans="1:11">
      <c r="A91" s="671" t="s">
        <v>562</v>
      </c>
      <c r="B91" s="535"/>
      <c r="C91" s="535"/>
      <c r="D91" s="535"/>
      <c r="E91" s="535"/>
      <c r="F91" s="535"/>
      <c r="G91" s="535"/>
      <c r="H91" s="535"/>
      <c r="I91" s="535"/>
      <c r="J91" s="535"/>
      <c r="K91" s="535"/>
    </row>
    <row r="92" spans="1:11">
      <c r="A92" s="670" t="s">
        <v>917</v>
      </c>
      <c r="B92" s="317">
        <v>4.9500000000000002E-2</v>
      </c>
      <c r="C92" s="317">
        <v>8.0100000000000005E-2</v>
      </c>
      <c r="D92" s="317">
        <v>8.8200000000000001E-2</v>
      </c>
      <c r="E92" s="317">
        <v>0.1164</v>
      </c>
      <c r="F92" s="317">
        <v>0.1075</v>
      </c>
      <c r="G92" s="317">
        <v>7.4200000000000002E-2</v>
      </c>
      <c r="H92" s="317">
        <v>0.12859999999999999</v>
      </c>
      <c r="I92" s="317">
        <v>0.112</v>
      </c>
      <c r="J92" s="317">
        <v>0.10489999999999999</v>
      </c>
      <c r="K92" s="317">
        <v>8.5300000000000001E-2</v>
      </c>
    </row>
    <row r="93" spans="1:11">
      <c r="A93" s="670" t="s">
        <v>919</v>
      </c>
      <c r="B93" s="317">
        <v>5.9200000000000003E-2</v>
      </c>
      <c r="C93" s="317">
        <v>8.7300000000000003E-2</v>
      </c>
      <c r="D93" s="317">
        <v>0.10290000000000001</v>
      </c>
      <c r="E93" s="317">
        <v>0.1449</v>
      </c>
      <c r="F93" s="317">
        <v>0.12920000000000001</v>
      </c>
      <c r="G93" s="317">
        <v>8.4099999999999994E-2</v>
      </c>
      <c r="H93" s="317">
        <v>0.1565</v>
      </c>
      <c r="I93" s="317">
        <v>0.1346</v>
      </c>
      <c r="J93" s="317">
        <v>0.1186</v>
      </c>
      <c r="K93" s="317">
        <v>9.7600000000000006E-2</v>
      </c>
    </row>
    <row r="94" spans="1:11">
      <c r="A94" s="670" t="s">
        <v>921</v>
      </c>
      <c r="B94" s="317">
        <v>7.2599999999999998E-2</v>
      </c>
      <c r="C94" s="317">
        <v>0.1013</v>
      </c>
      <c r="D94" s="317">
        <v>0.11360000000000001</v>
      </c>
      <c r="E94" s="317">
        <v>0.14530000000000001</v>
      </c>
      <c r="F94" s="317">
        <v>0.1273</v>
      </c>
      <c r="G94" s="317">
        <v>0.1133</v>
      </c>
      <c r="H94" s="317">
        <v>0.16719999999999999</v>
      </c>
      <c r="I94" s="317">
        <v>0.14030000000000001</v>
      </c>
      <c r="J94" s="317">
        <v>0.14860000000000001</v>
      </c>
      <c r="K94" s="317">
        <v>0.1115</v>
      </c>
    </row>
    <row r="95" spans="1:11">
      <c r="A95" s="670" t="s">
        <v>1341</v>
      </c>
      <c r="B95" s="317">
        <v>0.95479999999999998</v>
      </c>
      <c r="C95" s="317">
        <v>0.3841</v>
      </c>
      <c r="D95" s="317">
        <v>0.91239999999999999</v>
      </c>
      <c r="E95" s="317">
        <v>0</v>
      </c>
      <c r="F95" s="317">
        <v>1.6578999999999999</v>
      </c>
      <c r="G95" s="317">
        <v>12.943300000000001</v>
      </c>
      <c r="H95" s="317">
        <v>0</v>
      </c>
      <c r="I95" s="317">
        <v>1.7098</v>
      </c>
      <c r="J95" s="317">
        <v>0</v>
      </c>
      <c r="K95" s="317">
        <v>0.76229999999999998</v>
      </c>
    </row>
    <row r="96" spans="1:11">
      <c r="A96" s="671" t="s">
        <v>563</v>
      </c>
      <c r="B96" s="535"/>
      <c r="C96" s="535"/>
      <c r="D96" s="535"/>
      <c r="E96" s="535"/>
      <c r="F96" s="535"/>
      <c r="G96" s="535"/>
      <c r="H96" s="535"/>
      <c r="I96" s="535"/>
      <c r="J96" s="535"/>
      <c r="K96" s="535"/>
    </row>
    <row r="97" spans="1:11">
      <c r="A97" s="670" t="s">
        <v>924</v>
      </c>
      <c r="B97" s="317">
        <v>0.55720000000000003</v>
      </c>
      <c r="C97" s="317">
        <v>0.76049999999999995</v>
      </c>
      <c r="D97" s="317">
        <v>0.59489999999999998</v>
      </c>
      <c r="E97" s="317">
        <v>0.5988</v>
      </c>
      <c r="F97" s="317">
        <v>0.67320000000000002</v>
      </c>
      <c r="G97" s="317">
        <v>0.6512</v>
      </c>
      <c r="H97" s="317">
        <v>0.66930000000000001</v>
      </c>
      <c r="I97" s="317">
        <v>0.60629999999999995</v>
      </c>
      <c r="J97" s="317">
        <v>0.63619999999999999</v>
      </c>
      <c r="K97" s="317">
        <v>0.65969999999999995</v>
      </c>
    </row>
    <row r="98" spans="1:11">
      <c r="A98" s="670" t="s">
        <v>926</v>
      </c>
      <c r="B98" s="317">
        <v>4.8800000000000003E-2</v>
      </c>
      <c r="C98" s="317">
        <v>2.6800000000000001E-2</v>
      </c>
      <c r="D98" s="317">
        <v>0.1076</v>
      </c>
      <c r="E98" s="317">
        <v>2.9700000000000001E-2</v>
      </c>
      <c r="F98" s="317">
        <v>3.09E-2</v>
      </c>
      <c r="G98" s="317">
        <v>3.1600000000000003E-2</v>
      </c>
      <c r="H98" s="317">
        <v>7.0900000000000005E-2</v>
      </c>
      <c r="I98" s="317">
        <v>4.4900000000000002E-2</v>
      </c>
      <c r="J98" s="317">
        <v>5.2400000000000002E-2</v>
      </c>
      <c r="K98" s="317">
        <v>5.21E-2</v>
      </c>
    </row>
    <row r="99" spans="1:11">
      <c r="A99" s="670" t="s">
        <v>928</v>
      </c>
      <c r="B99" s="317">
        <v>0.39389999999999997</v>
      </c>
      <c r="C99" s="317">
        <v>0.21279999999999999</v>
      </c>
      <c r="D99" s="317">
        <v>0.29749999999999999</v>
      </c>
      <c r="E99" s="317">
        <v>0.3715</v>
      </c>
      <c r="F99" s="317">
        <v>0.2959</v>
      </c>
      <c r="G99" s="317">
        <v>0.31719999999999998</v>
      </c>
      <c r="H99" s="317">
        <v>0.25979999999999998</v>
      </c>
      <c r="I99" s="317">
        <v>0.34889999999999999</v>
      </c>
      <c r="J99" s="317">
        <v>0.31140000000000001</v>
      </c>
      <c r="K99" s="317">
        <v>0.28820000000000001</v>
      </c>
    </row>
    <row r="100" spans="1:11">
      <c r="A100" s="670" t="s">
        <v>930</v>
      </c>
      <c r="B100" s="317">
        <v>0.30809999999999998</v>
      </c>
      <c r="C100" s="317">
        <v>0.44740000000000002</v>
      </c>
      <c r="D100" s="317">
        <v>0.59960000000000002</v>
      </c>
      <c r="E100" s="317">
        <v>0.62409999999999999</v>
      </c>
      <c r="F100" s="317">
        <v>0.53359999999999996</v>
      </c>
      <c r="G100" s="317">
        <v>0.439</v>
      </c>
      <c r="H100" s="317">
        <v>0.67949999999999999</v>
      </c>
      <c r="I100" s="317">
        <v>0.46550000000000002</v>
      </c>
      <c r="J100" s="317">
        <v>0.55279999999999996</v>
      </c>
      <c r="K100" s="317">
        <v>0.4753</v>
      </c>
    </row>
    <row r="101" spans="1:11">
      <c r="A101" s="671" t="s">
        <v>564</v>
      </c>
      <c r="B101" s="535"/>
      <c r="C101" s="535"/>
      <c r="D101" s="535"/>
      <c r="E101" s="535"/>
      <c r="F101" s="535"/>
      <c r="G101" s="535"/>
      <c r="H101" s="535"/>
      <c r="I101" s="535"/>
      <c r="J101" s="535"/>
      <c r="K101" s="535"/>
    </row>
    <row r="102" spans="1:11">
      <c r="A102" s="670" t="s">
        <v>932</v>
      </c>
      <c r="B102" s="317">
        <v>5.74E-2</v>
      </c>
      <c r="C102" s="317">
        <v>0.1137</v>
      </c>
      <c r="D102" s="317">
        <v>0.1069</v>
      </c>
      <c r="E102" s="317">
        <v>0.11459999999999999</v>
      </c>
      <c r="F102" s="317">
        <v>0.1454</v>
      </c>
      <c r="G102" s="317">
        <v>8.8599999999999998E-2</v>
      </c>
      <c r="H102" s="317">
        <v>0.1411</v>
      </c>
      <c r="I102" s="317">
        <v>0.16170000000000001</v>
      </c>
      <c r="J102" s="317">
        <v>0.1052</v>
      </c>
      <c r="K102" s="317">
        <v>0.1115</v>
      </c>
    </row>
    <row r="103" spans="1:11">
      <c r="A103" s="670" t="s">
        <v>934</v>
      </c>
      <c r="B103" s="317">
        <v>5.2999999999999999E-2</v>
      </c>
      <c r="C103" s="317">
        <v>0.12559999999999999</v>
      </c>
      <c r="D103" s="317">
        <v>0.1032</v>
      </c>
      <c r="E103" s="317">
        <v>0.1096</v>
      </c>
      <c r="F103" s="317">
        <v>0.1426</v>
      </c>
      <c r="G103" s="317">
        <v>8.9399999999999993E-2</v>
      </c>
      <c r="H103" s="317">
        <v>0.1244</v>
      </c>
      <c r="I103" s="317">
        <v>0.16500000000000001</v>
      </c>
      <c r="J103" s="317">
        <v>0.104</v>
      </c>
      <c r="K103" s="317">
        <v>0.1144</v>
      </c>
    </row>
    <row r="104" spans="1:11">
      <c r="A104" s="672" t="s">
        <v>1342</v>
      </c>
      <c r="B104" s="317">
        <v>6.9800000000000001E-2</v>
      </c>
      <c r="C104" s="317">
        <v>0.1386</v>
      </c>
      <c r="D104" s="317">
        <v>0.1239</v>
      </c>
      <c r="E104" s="317">
        <v>0.1452</v>
      </c>
      <c r="F104" s="317">
        <v>0.1769</v>
      </c>
      <c r="G104" s="317">
        <v>0.10249999999999999</v>
      </c>
      <c r="H104" s="317">
        <v>0.14940000000000001</v>
      </c>
      <c r="I104" s="317">
        <v>0.19789999999999999</v>
      </c>
      <c r="J104" s="317">
        <v>0.12230000000000001</v>
      </c>
      <c r="K104" s="317">
        <v>0.1338</v>
      </c>
    </row>
    <row r="105" spans="1:11">
      <c r="A105" s="672" t="s">
        <v>937</v>
      </c>
      <c r="B105" s="317">
        <v>0.1145</v>
      </c>
      <c r="C105" s="317">
        <v>0.17499999999999999</v>
      </c>
      <c r="D105" s="317">
        <v>0.1585</v>
      </c>
      <c r="E105" s="317">
        <v>0.18909999999999999</v>
      </c>
      <c r="F105" s="317">
        <v>0.22509999999999999</v>
      </c>
      <c r="G105" s="317">
        <v>0.15040000000000001</v>
      </c>
      <c r="H105" s="317">
        <v>0.19539999999999999</v>
      </c>
      <c r="I105" s="317">
        <v>0.24049999999999999</v>
      </c>
      <c r="J105" s="317">
        <v>0.16969999999999999</v>
      </c>
      <c r="K105" s="317">
        <v>0.1736</v>
      </c>
    </row>
    <row r="106" spans="1:11">
      <c r="A106" s="672" t="s">
        <v>939</v>
      </c>
      <c r="B106" s="317">
        <v>-4.4699999999999997E-2</v>
      </c>
      <c r="C106" s="317">
        <v>-3.6299999999999999E-2</v>
      </c>
      <c r="D106" s="317">
        <v>-3.4599999999999999E-2</v>
      </c>
      <c r="E106" s="317">
        <v>-4.3999999999999997E-2</v>
      </c>
      <c r="F106" s="317">
        <v>-4.82E-2</v>
      </c>
      <c r="G106" s="317">
        <v>-4.7899999999999998E-2</v>
      </c>
      <c r="H106" s="317">
        <v>-4.5999999999999999E-2</v>
      </c>
      <c r="I106" s="317">
        <v>-4.2500000000000003E-2</v>
      </c>
      <c r="J106" s="317">
        <v>-4.7399999999999998E-2</v>
      </c>
      <c r="K106" s="317">
        <v>-3.9899999999999998E-2</v>
      </c>
    </row>
    <row r="107" spans="1:11">
      <c r="A107" s="672" t="s">
        <v>941</v>
      </c>
      <c r="B107" s="317">
        <v>-1.6799999999999999E-2</v>
      </c>
      <c r="C107" s="317">
        <v>-1.3100000000000001E-2</v>
      </c>
      <c r="D107" s="317">
        <v>-2.0799999999999999E-2</v>
      </c>
      <c r="E107" s="317">
        <v>-3.56E-2</v>
      </c>
      <c r="F107" s="317">
        <v>-3.4299999999999997E-2</v>
      </c>
      <c r="G107" s="317">
        <v>-1.32E-2</v>
      </c>
      <c r="H107" s="317">
        <v>-2.5000000000000001E-2</v>
      </c>
      <c r="I107" s="317">
        <v>-3.2899999999999999E-2</v>
      </c>
      <c r="J107" s="317">
        <v>-1.83E-2</v>
      </c>
      <c r="K107" s="317">
        <v>-1.9300000000000001E-2</v>
      </c>
    </row>
    <row r="108" spans="1:11">
      <c r="A108" s="672" t="s">
        <v>943</v>
      </c>
      <c r="B108" s="317">
        <v>4.4000000000000003E-3</v>
      </c>
      <c r="C108" s="317">
        <v>-1.1900000000000001E-2</v>
      </c>
      <c r="D108" s="317">
        <v>3.8E-3</v>
      </c>
      <c r="E108" s="317">
        <v>5.0000000000000001E-3</v>
      </c>
      <c r="F108" s="317">
        <v>2.8E-3</v>
      </c>
      <c r="G108" s="317">
        <v>-8.0000000000000004E-4</v>
      </c>
      <c r="H108" s="317">
        <v>1.67E-2</v>
      </c>
      <c r="I108" s="317">
        <v>-3.3E-3</v>
      </c>
      <c r="J108" s="317">
        <v>1.2999999999999999E-3</v>
      </c>
      <c r="K108" s="317">
        <v>-3.0000000000000001E-3</v>
      </c>
    </row>
    <row r="109" spans="1:11">
      <c r="A109" s="671" t="s">
        <v>944</v>
      </c>
      <c r="B109" s="535"/>
      <c r="C109" s="535"/>
      <c r="D109" s="535"/>
      <c r="E109" s="535"/>
      <c r="F109" s="535"/>
      <c r="G109" s="535"/>
      <c r="H109" s="535"/>
      <c r="I109" s="535"/>
      <c r="J109" s="535"/>
      <c r="K109" s="535"/>
    </row>
    <row r="110" spans="1:11">
      <c r="A110" s="672" t="s">
        <v>932</v>
      </c>
      <c r="B110" s="313">
        <v>5.74E-2</v>
      </c>
      <c r="C110" s="313">
        <v>0.1137</v>
      </c>
      <c r="D110" s="313">
        <v>0.1069</v>
      </c>
      <c r="E110" s="313">
        <v>0.11459999999999999</v>
      </c>
      <c r="F110" s="313">
        <v>0.1454</v>
      </c>
      <c r="G110" s="313">
        <v>8.8599999999999998E-2</v>
      </c>
      <c r="H110" s="313">
        <v>0.1411</v>
      </c>
      <c r="I110" s="313">
        <v>0.16170000000000001</v>
      </c>
      <c r="J110" s="313">
        <v>0.1052</v>
      </c>
      <c r="K110" s="313">
        <v>0.1115</v>
      </c>
    </row>
    <row r="111" spans="1:11">
      <c r="A111" s="672" t="s">
        <v>946</v>
      </c>
      <c r="B111" s="317">
        <v>-6.3E-3</v>
      </c>
      <c r="C111" s="317">
        <v>-5.4000000000000003E-3</v>
      </c>
      <c r="D111" s="317">
        <v>-1.37E-2</v>
      </c>
      <c r="E111" s="317">
        <v>4.1000000000000003E-3</v>
      </c>
      <c r="F111" s="317">
        <v>-2.3E-2</v>
      </c>
      <c r="G111" s="317">
        <v>-1.0800000000000001E-2</v>
      </c>
      <c r="H111" s="317">
        <v>-8.6999999999999994E-3</v>
      </c>
      <c r="I111" s="317">
        <v>-4.7199999999999999E-2</v>
      </c>
      <c r="J111" s="317">
        <v>-9.2999999999999992E-3</v>
      </c>
      <c r="K111" s="317">
        <v>-1.43E-2</v>
      </c>
    </row>
    <row r="112" spans="1:11">
      <c r="A112" s="672" t="s">
        <v>948</v>
      </c>
      <c r="B112" s="317">
        <v>-4.9500000000000002E-2</v>
      </c>
      <c r="C112" s="317">
        <v>-8.0100000000000005E-2</v>
      </c>
      <c r="D112" s="317">
        <v>-8.8200000000000001E-2</v>
      </c>
      <c r="E112" s="317">
        <v>-0.1164</v>
      </c>
      <c r="F112" s="317">
        <v>-0.1075</v>
      </c>
      <c r="G112" s="317">
        <v>-7.4200000000000002E-2</v>
      </c>
      <c r="H112" s="317">
        <v>-0.12859999999999999</v>
      </c>
      <c r="I112" s="317">
        <v>-0.1132</v>
      </c>
      <c r="J112" s="317">
        <v>-0.10489999999999999</v>
      </c>
      <c r="K112" s="317">
        <v>-8.5400000000000004E-2</v>
      </c>
    </row>
    <row r="113" spans="1:11">
      <c r="A113" s="672" t="s">
        <v>950</v>
      </c>
      <c r="B113" s="317">
        <v>0</v>
      </c>
      <c r="C113" s="317">
        <v>-1.23E-2</v>
      </c>
      <c r="D113" s="317">
        <v>1E-4</v>
      </c>
      <c r="E113" s="317">
        <v>0</v>
      </c>
      <c r="F113" s="317">
        <v>4.0000000000000002E-4</v>
      </c>
      <c r="G113" s="317">
        <v>0</v>
      </c>
      <c r="H113" s="317">
        <v>0</v>
      </c>
      <c r="I113" s="317">
        <v>0</v>
      </c>
      <c r="J113" s="317">
        <v>0</v>
      </c>
      <c r="K113" s="317">
        <v>-4.1999999999999997E-3</v>
      </c>
    </row>
    <row r="114" spans="1:11">
      <c r="A114" s="672" t="s">
        <v>952</v>
      </c>
      <c r="B114" s="317">
        <v>0</v>
      </c>
      <c r="C114" s="317">
        <v>2.9999999999999997E-4</v>
      </c>
      <c r="D114" s="317">
        <v>6.9999999999999999E-4</v>
      </c>
      <c r="E114" s="317">
        <v>-8.0000000000000004E-4</v>
      </c>
      <c r="F114" s="317">
        <v>-1E-4</v>
      </c>
      <c r="G114" s="317">
        <v>2.9999999999999997E-4</v>
      </c>
      <c r="H114" s="317">
        <v>0</v>
      </c>
      <c r="I114" s="317">
        <v>8.9999999999999998E-4</v>
      </c>
      <c r="J114" s="317">
        <v>-2.3E-3</v>
      </c>
      <c r="K114" s="317">
        <v>2.9999999999999997E-4</v>
      </c>
    </row>
    <row r="115" spans="1:11">
      <c r="A115" s="672" t="s">
        <v>953</v>
      </c>
      <c r="B115" s="317">
        <v>0</v>
      </c>
      <c r="C115" s="317">
        <v>0</v>
      </c>
      <c r="D115" s="317">
        <v>0</v>
      </c>
      <c r="E115" s="317">
        <v>0</v>
      </c>
      <c r="F115" s="317">
        <v>0</v>
      </c>
      <c r="G115" s="317">
        <v>0</v>
      </c>
      <c r="H115" s="317">
        <v>0</v>
      </c>
      <c r="I115" s="317">
        <v>0</v>
      </c>
      <c r="J115" s="317">
        <v>-2.9999999999999997E-4</v>
      </c>
      <c r="K115" s="317">
        <v>0</v>
      </c>
    </row>
    <row r="116" spans="1:11">
      <c r="A116" s="314" t="s">
        <v>565</v>
      </c>
      <c r="B116" s="316">
        <v>1.6000000000000001E-3</v>
      </c>
      <c r="C116" s="316">
        <v>1.6199999999999999E-2</v>
      </c>
      <c r="D116" s="316">
        <v>5.7999999999999996E-3</v>
      </c>
      <c r="E116" s="316">
        <v>1.5E-3</v>
      </c>
      <c r="F116" s="316">
        <v>1.5100000000000001E-2</v>
      </c>
      <c r="G116" s="316">
        <v>3.8999999999999998E-3</v>
      </c>
      <c r="H116" s="316">
        <v>3.7000000000000002E-3</v>
      </c>
      <c r="I116" s="316">
        <v>2.2000000000000001E-3</v>
      </c>
      <c r="J116" s="316">
        <v>-1.15E-2</v>
      </c>
      <c r="K116" s="316">
        <v>7.7999999999999996E-3</v>
      </c>
    </row>
    <row r="117" spans="1:11" ht="3.75" customHeight="1" thickBot="1">
      <c r="A117" s="536"/>
      <c r="B117" s="537"/>
      <c r="C117" s="537"/>
      <c r="D117" s="537"/>
      <c r="E117" s="537"/>
      <c r="F117" s="537"/>
      <c r="G117" s="523"/>
      <c r="H117" s="523"/>
      <c r="I117" s="523"/>
      <c r="J117" s="523"/>
      <c r="K117" s="523"/>
    </row>
    <row r="118" spans="1:11" ht="15.75" thickTop="1">
      <c r="A118" s="780" t="s">
        <v>1306</v>
      </c>
      <c r="B118" s="780"/>
      <c r="C118" s="780"/>
      <c r="D118" s="780"/>
      <c r="E118" s="780"/>
      <c r="F118" s="780"/>
      <c r="G118" s="780"/>
      <c r="H118" s="780"/>
      <c r="I118" s="780"/>
      <c r="J118" s="780"/>
      <c r="K118" s="780"/>
    </row>
    <row r="119" spans="1:11">
      <c r="A119" s="727" t="s">
        <v>1307</v>
      </c>
      <c r="B119" s="727"/>
      <c r="C119" s="727"/>
      <c r="D119" s="727"/>
      <c r="E119" s="727"/>
      <c r="F119" s="727"/>
      <c r="G119" s="727"/>
      <c r="H119" s="727"/>
      <c r="I119" s="727"/>
      <c r="J119" s="727"/>
      <c r="K119" s="727"/>
    </row>
    <row r="120" spans="1:11">
      <c r="A120" s="727" t="s">
        <v>1308</v>
      </c>
      <c r="B120" s="727"/>
      <c r="C120" s="727"/>
      <c r="D120" s="727"/>
      <c r="E120" s="727"/>
      <c r="F120" s="727"/>
      <c r="G120" s="727"/>
      <c r="H120" s="727"/>
      <c r="I120" s="727"/>
      <c r="J120" s="727"/>
      <c r="K120" s="727"/>
    </row>
    <row r="121" spans="1:11">
      <c r="A121" s="727" t="s">
        <v>1309</v>
      </c>
      <c r="B121" s="727"/>
      <c r="C121" s="727"/>
      <c r="D121" s="727"/>
      <c r="E121" s="727"/>
      <c r="F121" s="727"/>
      <c r="G121" s="727"/>
      <c r="H121" s="727"/>
      <c r="I121" s="727"/>
      <c r="J121" s="727"/>
      <c r="K121" s="727"/>
    </row>
    <row r="122" spans="1:11">
      <c r="A122" s="727" t="s">
        <v>1310</v>
      </c>
      <c r="B122" s="727"/>
      <c r="C122" s="727"/>
      <c r="D122" s="727"/>
      <c r="E122" s="727"/>
      <c r="F122" s="727"/>
      <c r="G122" s="727"/>
      <c r="H122" s="727"/>
      <c r="I122" s="727"/>
      <c r="J122" s="727"/>
      <c r="K122" s="727"/>
    </row>
    <row r="123" spans="1:11" ht="24.95" customHeight="1">
      <c r="A123" s="729" t="s">
        <v>958</v>
      </c>
      <c r="B123" s="729"/>
      <c r="C123" s="729"/>
      <c r="D123" s="729"/>
      <c r="E123" s="729"/>
      <c r="F123" s="729"/>
      <c r="G123" s="729"/>
      <c r="H123" s="729"/>
      <c r="I123" s="729"/>
      <c r="J123" s="729"/>
      <c r="K123" s="729"/>
    </row>
    <row r="124" spans="1:11">
      <c r="A124" s="727" t="s">
        <v>567</v>
      </c>
      <c r="B124" s="727"/>
      <c r="C124" s="727"/>
      <c r="D124" s="727"/>
      <c r="E124" s="727"/>
      <c r="F124" s="727"/>
      <c r="G124" s="727"/>
      <c r="H124" s="727"/>
      <c r="I124" s="727"/>
      <c r="J124" s="727"/>
      <c r="K124" s="727"/>
    </row>
    <row r="125" spans="1:11" ht="24.95" customHeight="1">
      <c r="A125" s="729" t="s">
        <v>959</v>
      </c>
      <c r="B125" s="729"/>
      <c r="C125" s="729"/>
      <c r="D125" s="729"/>
      <c r="E125" s="729"/>
      <c r="F125" s="729"/>
      <c r="G125" s="729"/>
      <c r="H125" s="729"/>
      <c r="I125" s="729"/>
      <c r="J125" s="729"/>
      <c r="K125" s="729"/>
    </row>
    <row r="126" spans="1:11" ht="15.75">
      <c r="A126" s="12"/>
      <c r="B126" s="10"/>
      <c r="C126" s="10"/>
      <c r="D126" s="10"/>
      <c r="E126" s="10"/>
      <c r="F126" s="10"/>
    </row>
  </sheetData>
  <mergeCells count="16">
    <mergeCell ref="A122:K122"/>
    <mergeCell ref="A123:K123"/>
    <mergeCell ref="A124:K124"/>
    <mergeCell ref="A125:K125"/>
    <mergeCell ref="A54:K54"/>
    <mergeCell ref="A55:K55"/>
    <mergeCell ref="A118:K118"/>
    <mergeCell ref="A119:K119"/>
    <mergeCell ref="A120:K120"/>
    <mergeCell ref="A121:K121"/>
    <mergeCell ref="A53:K53"/>
    <mergeCell ref="A1:K1"/>
    <mergeCell ref="A2:K2"/>
    <mergeCell ref="A3:K3"/>
    <mergeCell ref="A51:K51"/>
    <mergeCell ref="A52:K52"/>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sqref="A1:J1"/>
    </sheetView>
  </sheetViews>
  <sheetFormatPr defaultRowHeight="18"/>
  <cols>
    <col min="1" max="1" width="89.85546875" style="14" bestFit="1" customWidth="1"/>
    <col min="2" max="7" width="9.7109375" style="14" bestFit="1" customWidth="1"/>
    <col min="8" max="8" width="9.7109375" style="14" customWidth="1"/>
    <col min="9" max="9" width="10.7109375" style="14" bestFit="1" customWidth="1"/>
    <col min="10" max="10" width="10.7109375" style="18" bestFit="1" customWidth="1"/>
    <col min="11" max="16384" width="9.140625" style="14"/>
  </cols>
  <sheetData>
    <row r="1" spans="1:10" ht="30" customHeight="1">
      <c r="A1" s="733" t="s">
        <v>443</v>
      </c>
      <c r="B1" s="733"/>
      <c r="C1" s="733"/>
      <c r="D1" s="733"/>
      <c r="E1" s="733"/>
      <c r="F1" s="733"/>
      <c r="G1" s="733"/>
      <c r="H1" s="733"/>
      <c r="I1" s="733"/>
      <c r="J1" s="733"/>
    </row>
    <row r="2" spans="1:10" ht="15" customHeight="1">
      <c r="A2" s="734" t="s">
        <v>568</v>
      </c>
      <c r="B2" s="734"/>
      <c r="C2" s="734"/>
      <c r="D2" s="734"/>
      <c r="E2" s="734"/>
      <c r="F2" s="734"/>
      <c r="G2" s="734"/>
      <c r="H2" s="734"/>
      <c r="I2" s="734"/>
      <c r="J2" s="734"/>
    </row>
    <row r="3" spans="1:10" ht="30" customHeight="1">
      <c r="A3" s="735" t="s">
        <v>508</v>
      </c>
      <c r="B3" s="735"/>
      <c r="C3" s="735"/>
      <c r="D3" s="735"/>
      <c r="E3" s="735"/>
      <c r="F3" s="735"/>
      <c r="G3" s="735"/>
      <c r="H3" s="735"/>
      <c r="I3" s="735"/>
      <c r="J3" s="735"/>
    </row>
    <row r="4" spans="1:10" ht="3.75" customHeight="1" thickBot="1">
      <c r="A4" s="47"/>
      <c r="B4" s="47"/>
      <c r="C4" s="47"/>
      <c r="D4" s="47"/>
      <c r="E4" s="47"/>
      <c r="F4" s="47"/>
      <c r="G4" s="47"/>
      <c r="H4" s="47"/>
      <c r="I4" s="47"/>
      <c r="J4" s="47"/>
    </row>
    <row r="5" spans="1:10" s="15" customFormat="1" ht="30" customHeight="1" thickTop="1" thickBot="1">
      <c r="A5" s="546"/>
      <c r="B5" s="390" t="s">
        <v>572</v>
      </c>
      <c r="C5" s="390" t="s">
        <v>573</v>
      </c>
      <c r="D5" s="390" t="s">
        <v>574</v>
      </c>
      <c r="E5" s="390" t="s">
        <v>575</v>
      </c>
      <c r="F5" s="390" t="s">
        <v>1239</v>
      </c>
      <c r="G5" s="390" t="s">
        <v>1290</v>
      </c>
      <c r="H5" s="390" t="s">
        <v>1513</v>
      </c>
      <c r="I5" s="390" t="s">
        <v>1397</v>
      </c>
      <c r="J5" s="390" t="s">
        <v>1514</v>
      </c>
    </row>
    <row r="6" spans="1:10" ht="15" customHeight="1" thickTop="1" thickBot="1">
      <c r="A6" s="392" t="s">
        <v>576</v>
      </c>
      <c r="B6" s="393">
        <v>4033457.8172399998</v>
      </c>
      <c r="C6" s="393">
        <v>4474596.6765600005</v>
      </c>
      <c r="D6" s="393">
        <v>5432872.0645200005</v>
      </c>
      <c r="E6" s="393">
        <v>6231244.4709200002</v>
      </c>
      <c r="F6" s="393">
        <v>7901964.2556099994</v>
      </c>
      <c r="G6" s="393">
        <v>9581779.4965799991</v>
      </c>
      <c r="H6" s="393">
        <v>9823846.8485499993</v>
      </c>
      <c r="I6" s="393">
        <v>10434812.486129999</v>
      </c>
      <c r="J6" s="393">
        <v>10415318.360819999</v>
      </c>
    </row>
    <row r="7" spans="1:10" s="16" customFormat="1" ht="15" customHeight="1" thickTop="1">
      <c r="A7" s="147" t="s">
        <v>158</v>
      </c>
      <c r="B7" s="114">
        <v>167653.16861000002</v>
      </c>
      <c r="C7" s="114">
        <v>198970.63688999999</v>
      </c>
      <c r="D7" s="114">
        <v>229045.20624</v>
      </c>
      <c r="E7" s="114">
        <v>229137.53441999998</v>
      </c>
      <c r="F7" s="114">
        <v>434587.40337000001</v>
      </c>
      <c r="G7" s="114">
        <v>545176.59058000008</v>
      </c>
      <c r="H7" s="114">
        <v>465048.24358999997</v>
      </c>
      <c r="I7" s="114">
        <v>573746.33739999996</v>
      </c>
      <c r="J7" s="114">
        <v>665897.03717999998</v>
      </c>
    </row>
    <row r="8" spans="1:10" s="16" customFormat="1" ht="15" customHeight="1">
      <c r="A8" s="147" t="s">
        <v>167</v>
      </c>
      <c r="B8" s="114">
        <v>52894.738880000004</v>
      </c>
      <c r="C8" s="114">
        <v>60604.879860000001</v>
      </c>
      <c r="D8" s="114">
        <v>136397.93575999999</v>
      </c>
      <c r="E8" s="114">
        <v>79538.324200000003</v>
      </c>
      <c r="F8" s="114">
        <v>184966.36011000001</v>
      </c>
      <c r="G8" s="114">
        <v>228183.17246999999</v>
      </c>
      <c r="H8" s="114">
        <v>250334.08174000002</v>
      </c>
      <c r="I8" s="114">
        <v>172867.4307</v>
      </c>
      <c r="J8" s="114">
        <v>267775.58707000001</v>
      </c>
    </row>
    <row r="9" spans="1:10" s="16" customFormat="1" ht="15" customHeight="1">
      <c r="A9" s="147" t="s">
        <v>176</v>
      </c>
      <c r="B9" s="114">
        <v>3650795.88864</v>
      </c>
      <c r="C9" s="114">
        <v>4017883.3179899999</v>
      </c>
      <c r="D9" s="114">
        <v>4823990.2233999996</v>
      </c>
      <c r="E9" s="114">
        <v>5603732.0973699996</v>
      </c>
      <c r="F9" s="114">
        <v>6803438.93621</v>
      </c>
      <c r="G9" s="114">
        <v>7343778.2615600005</v>
      </c>
      <c r="H9" s="114">
        <v>7505259.8317999998</v>
      </c>
      <c r="I9" s="114">
        <v>8218822.4450500002</v>
      </c>
      <c r="J9" s="114">
        <v>8048687.03211</v>
      </c>
    </row>
    <row r="10" spans="1:10" s="16" customFormat="1" ht="15" customHeight="1">
      <c r="A10" s="148" t="s">
        <v>577</v>
      </c>
      <c r="B10" s="114">
        <v>3699217.34485</v>
      </c>
      <c r="C10" s="114">
        <v>4071615.3467399999</v>
      </c>
      <c r="D10" s="114">
        <v>4910921.35513</v>
      </c>
      <c r="E10" s="114">
        <v>5683864.59241</v>
      </c>
      <c r="F10" s="114">
        <v>6334049.8495100001</v>
      </c>
      <c r="G10" s="114">
        <v>6920057.4871899998</v>
      </c>
      <c r="H10" s="114">
        <v>7116201.6049100002</v>
      </c>
      <c r="I10" s="114">
        <v>7865646.2810200006</v>
      </c>
      <c r="J10" s="114">
        <v>7723698.8773599993</v>
      </c>
    </row>
    <row r="11" spans="1:10" s="16" customFormat="1" ht="15" customHeight="1">
      <c r="A11" s="148" t="s">
        <v>578</v>
      </c>
      <c r="B11" s="114">
        <v>3637800.8045199998</v>
      </c>
      <c r="C11" s="114">
        <v>4001629.3086100002</v>
      </c>
      <c r="D11" s="114">
        <v>4834281.6162900003</v>
      </c>
      <c r="E11" s="114">
        <v>5565460.0044</v>
      </c>
      <c r="F11" s="114">
        <v>6209520.4820699999</v>
      </c>
      <c r="G11" s="114">
        <v>5988815.5118699996</v>
      </c>
      <c r="H11" s="114">
        <v>6258041.4904100001</v>
      </c>
      <c r="I11" s="114">
        <v>7076533.0847700005</v>
      </c>
      <c r="J11" s="114">
        <v>6966864.8967399998</v>
      </c>
    </row>
    <row r="12" spans="1:10" s="16" customFormat="1" ht="15" customHeight="1">
      <c r="A12" s="148" t="s">
        <v>579</v>
      </c>
      <c r="B12" s="114">
        <v>61416.540329999996</v>
      </c>
      <c r="C12" s="114">
        <v>69986.038130000001</v>
      </c>
      <c r="D12" s="114">
        <v>76639.738840000005</v>
      </c>
      <c r="E12" s="114">
        <v>118404.58801000001</v>
      </c>
      <c r="F12" s="114">
        <v>124529.36744</v>
      </c>
      <c r="G12" s="114">
        <v>931241.97532000009</v>
      </c>
      <c r="H12" s="114">
        <v>858160.11450000003</v>
      </c>
      <c r="I12" s="114">
        <v>789113.19625000004</v>
      </c>
      <c r="J12" s="114">
        <v>756833.98062000005</v>
      </c>
    </row>
    <row r="13" spans="1:10" s="16" customFormat="1" ht="15" customHeight="1">
      <c r="A13" s="148" t="s">
        <v>580</v>
      </c>
      <c r="B13" s="114">
        <v>30095.301649999998</v>
      </c>
      <c r="C13" s="114">
        <v>35620.276669999999</v>
      </c>
      <c r="D13" s="114">
        <v>44006.29305</v>
      </c>
      <c r="E13" s="114">
        <v>48912.301439999996</v>
      </c>
      <c r="F13" s="114">
        <v>18276.403050000001</v>
      </c>
      <c r="G13" s="114">
        <v>53528.510040000001</v>
      </c>
      <c r="H13" s="114">
        <v>70444.985659999991</v>
      </c>
      <c r="I13" s="114">
        <v>78035.802420000007</v>
      </c>
      <c r="J13" s="114">
        <v>93546.381020000001</v>
      </c>
    </row>
    <row r="14" spans="1:10" s="16" customFormat="1" ht="15" customHeight="1">
      <c r="A14" s="148" t="s">
        <v>581</v>
      </c>
      <c r="B14" s="114">
        <v>27758.771579999997</v>
      </c>
      <c r="C14" s="114">
        <v>33634.244119999996</v>
      </c>
      <c r="D14" s="114">
        <v>42132.066279999999</v>
      </c>
      <c r="E14" s="114">
        <v>45387.281329999998</v>
      </c>
      <c r="F14" s="114">
        <v>17433.83223</v>
      </c>
      <c r="G14" s="114">
        <v>42918.20534</v>
      </c>
      <c r="H14" s="114">
        <v>56782.183429999997</v>
      </c>
      <c r="I14" s="114">
        <v>59156.182820000002</v>
      </c>
      <c r="J14" s="114">
        <v>70812.040909999996</v>
      </c>
    </row>
    <row r="15" spans="1:10" s="16" customFormat="1" ht="15" customHeight="1">
      <c r="A15" s="148" t="s">
        <v>582</v>
      </c>
      <c r="B15" s="114">
        <v>2336.5300699999998</v>
      </c>
      <c r="C15" s="114">
        <v>1986.0325500000001</v>
      </c>
      <c r="D15" s="114">
        <v>1874.22677</v>
      </c>
      <c r="E15" s="114">
        <v>3525.0201099999999</v>
      </c>
      <c r="F15" s="114">
        <v>842.57081999999991</v>
      </c>
      <c r="G15" s="114">
        <v>10610.304699999999</v>
      </c>
      <c r="H15" s="114">
        <v>13662.802230000001</v>
      </c>
      <c r="I15" s="114">
        <v>18879.619600000002</v>
      </c>
      <c r="J15" s="114">
        <v>22734.340110000001</v>
      </c>
    </row>
    <row r="16" spans="1:10" s="16" customFormat="1" ht="15" customHeight="1">
      <c r="A16" s="148" t="s">
        <v>583</v>
      </c>
      <c r="B16" s="114">
        <v>38999.727869999995</v>
      </c>
      <c r="C16" s="114">
        <v>37554.837390000001</v>
      </c>
      <c r="D16" s="114">
        <v>50358.245619999994</v>
      </c>
      <c r="E16" s="114">
        <v>50482.565020000002</v>
      </c>
      <c r="F16" s="114">
        <v>43159.670239999999</v>
      </c>
      <c r="G16" s="114">
        <v>45977.541119999994</v>
      </c>
      <c r="H16" s="114">
        <v>58696.462619999998</v>
      </c>
      <c r="I16" s="114">
        <v>78571.60742</v>
      </c>
      <c r="J16" s="114">
        <v>91141.807990000001</v>
      </c>
    </row>
    <row r="17" spans="1:10" s="16" customFormat="1" ht="15" customHeight="1">
      <c r="A17" s="148" t="s">
        <v>584</v>
      </c>
      <c r="B17" s="114">
        <v>32562.236209999999</v>
      </c>
      <c r="C17" s="114">
        <v>32264.638589999999</v>
      </c>
      <c r="D17" s="114">
        <v>41378.485679999998</v>
      </c>
      <c r="E17" s="114">
        <v>42441.834490000001</v>
      </c>
      <c r="F17" s="114">
        <v>35553.579010000001</v>
      </c>
      <c r="G17" s="114">
        <v>36134.13809</v>
      </c>
      <c r="H17" s="114">
        <v>40873.525829999999</v>
      </c>
      <c r="I17" s="114">
        <v>57203.369829999996</v>
      </c>
      <c r="J17" s="114">
        <v>64691.637880000002</v>
      </c>
    </row>
    <row r="18" spans="1:10" s="16" customFormat="1" ht="15" customHeight="1">
      <c r="A18" s="148" t="s">
        <v>585</v>
      </c>
      <c r="B18" s="114">
        <v>6437.4916600000006</v>
      </c>
      <c r="C18" s="114">
        <v>5290.1988000000001</v>
      </c>
      <c r="D18" s="114">
        <v>8979.7599399999999</v>
      </c>
      <c r="E18" s="114">
        <v>8040.7305299999998</v>
      </c>
      <c r="F18" s="114">
        <v>7606.09123</v>
      </c>
      <c r="G18" s="114">
        <v>9843.4030299999995</v>
      </c>
      <c r="H18" s="114">
        <v>17822.93679</v>
      </c>
      <c r="I18" s="114">
        <v>21368.237590000001</v>
      </c>
      <c r="J18" s="114">
        <v>26450.170109999999</v>
      </c>
    </row>
    <row r="19" spans="1:10" s="16" customFormat="1" ht="15" customHeight="1">
      <c r="A19" s="148" t="s">
        <v>189</v>
      </c>
      <c r="B19" s="114">
        <v>62099.027649999996</v>
      </c>
      <c r="C19" s="114">
        <v>64549.689130000006</v>
      </c>
      <c r="D19" s="114">
        <v>74435.349170000001</v>
      </c>
      <c r="E19" s="114">
        <v>87059.976060000001</v>
      </c>
      <c r="F19" s="114">
        <v>659131.64682000002</v>
      </c>
      <c r="G19" s="114">
        <v>614684.82927999995</v>
      </c>
      <c r="H19" s="114">
        <v>583118.72752999992</v>
      </c>
      <c r="I19" s="114">
        <v>538174.81886</v>
      </c>
      <c r="J19" s="114">
        <v>500489.99557999999</v>
      </c>
    </row>
    <row r="20" spans="1:10" s="16" customFormat="1" ht="15" customHeight="1">
      <c r="A20" s="148" t="s">
        <v>586</v>
      </c>
      <c r="B20" s="114">
        <v>-179615.51337999999</v>
      </c>
      <c r="C20" s="114">
        <v>-191456.83194</v>
      </c>
      <c r="D20" s="114">
        <v>-255731.01957</v>
      </c>
      <c r="E20" s="114">
        <v>-266587.33756000001</v>
      </c>
      <c r="F20" s="114">
        <v>-251178.63341000001</v>
      </c>
      <c r="G20" s="114">
        <v>-290470.10606999998</v>
      </c>
      <c r="H20" s="114">
        <v>-323201.94892</v>
      </c>
      <c r="I20" s="114">
        <v>-341606.06466999999</v>
      </c>
      <c r="J20" s="114">
        <v>-360190.02983999997</v>
      </c>
    </row>
    <row r="21" spans="1:10" s="16" customFormat="1" ht="15" customHeight="1">
      <c r="A21" s="147" t="s">
        <v>202</v>
      </c>
      <c r="B21" s="114">
        <v>37145.192350000005</v>
      </c>
      <c r="C21" s="114">
        <v>40798.39849</v>
      </c>
      <c r="D21" s="114">
        <v>53844.791979999995</v>
      </c>
      <c r="E21" s="114">
        <v>64462.572959999998</v>
      </c>
      <c r="F21" s="114">
        <v>72009.969870000001</v>
      </c>
      <c r="G21" s="114">
        <v>76659.866190000001</v>
      </c>
      <c r="H21" s="114">
        <v>77910.235950000002</v>
      </c>
      <c r="I21" s="114">
        <v>69851.534540000008</v>
      </c>
      <c r="J21" s="114">
        <v>80685.651030000008</v>
      </c>
    </row>
    <row r="22" spans="1:10" s="16" customFormat="1" ht="15" customHeight="1">
      <c r="A22" s="147" t="s">
        <v>208</v>
      </c>
      <c r="B22" s="114">
        <v>989.4274200000001</v>
      </c>
      <c r="C22" s="114">
        <v>912.89164000000005</v>
      </c>
      <c r="D22" s="114">
        <v>1062.1120600000002</v>
      </c>
      <c r="E22" s="114">
        <v>2877.1207100000001</v>
      </c>
      <c r="F22" s="114">
        <v>637.98235</v>
      </c>
      <c r="G22" s="114">
        <v>664.51229000000001</v>
      </c>
      <c r="H22" s="114">
        <v>596.90611000000001</v>
      </c>
      <c r="I22" s="114">
        <v>878.26316000000008</v>
      </c>
      <c r="J22" s="114">
        <v>719.64750000000004</v>
      </c>
    </row>
    <row r="23" spans="1:10" s="16" customFormat="1" ht="15" customHeight="1">
      <c r="A23" s="147" t="s">
        <v>587</v>
      </c>
      <c r="B23" s="114">
        <v>13457.860859999999</v>
      </c>
      <c r="C23" s="114">
        <v>24624.93823</v>
      </c>
      <c r="D23" s="114">
        <v>33323.506090000003</v>
      </c>
      <c r="E23" s="114">
        <v>52974.815950000004</v>
      </c>
      <c r="F23" s="114">
        <v>213182.56372000001</v>
      </c>
      <c r="G23" s="114">
        <v>1202678.12249</v>
      </c>
      <c r="H23" s="114">
        <v>1336668.2150300001</v>
      </c>
      <c r="I23" s="114">
        <v>1185592.16793</v>
      </c>
      <c r="J23" s="114">
        <v>1135556.0535899999</v>
      </c>
    </row>
    <row r="24" spans="1:10" s="16" customFormat="1" ht="15" customHeight="1">
      <c r="A24" s="147" t="s">
        <v>219</v>
      </c>
      <c r="B24" s="114">
        <v>93378.84852</v>
      </c>
      <c r="C24" s="114">
        <v>110883.16448000001</v>
      </c>
      <c r="D24" s="114">
        <v>127605.06381000001</v>
      </c>
      <c r="E24" s="114">
        <v>170249.22097999998</v>
      </c>
      <c r="F24" s="114">
        <v>160427.28587999998</v>
      </c>
      <c r="G24" s="114">
        <v>157049.12966999999</v>
      </c>
      <c r="H24" s="114">
        <v>160716.30724000002</v>
      </c>
      <c r="I24" s="114">
        <v>178584.03883</v>
      </c>
      <c r="J24" s="114">
        <v>180489.47117999999</v>
      </c>
    </row>
    <row r="25" spans="1:10" s="16" customFormat="1" ht="15" customHeight="1">
      <c r="A25" s="147" t="s">
        <v>588</v>
      </c>
      <c r="B25" s="114">
        <v>17142.69196</v>
      </c>
      <c r="C25" s="114">
        <v>19918.448980000001</v>
      </c>
      <c r="D25" s="114">
        <v>27603.225180000001</v>
      </c>
      <c r="E25" s="114">
        <v>28272.784329999999</v>
      </c>
      <c r="F25" s="114">
        <v>32713.754100000002</v>
      </c>
      <c r="G25" s="114">
        <v>27589.841329999999</v>
      </c>
      <c r="H25" s="114">
        <v>27313.02709</v>
      </c>
      <c r="I25" s="114">
        <v>34470.268520000005</v>
      </c>
      <c r="J25" s="114">
        <v>35507.881159999997</v>
      </c>
    </row>
    <row r="26" spans="1:10" s="17" customFormat="1" ht="15" customHeight="1" thickBot="1">
      <c r="A26" s="147" t="s">
        <v>235</v>
      </c>
      <c r="B26" s="114">
        <v>0</v>
      </c>
      <c r="C26" s="114">
        <v>0</v>
      </c>
      <c r="D26" s="114">
        <v>0</v>
      </c>
      <c r="E26" s="114">
        <v>0</v>
      </c>
      <c r="F26" s="114">
        <v>0</v>
      </c>
      <c r="G26" s="114">
        <v>0</v>
      </c>
      <c r="H26" s="114">
        <v>0</v>
      </c>
      <c r="I26" s="114">
        <v>0</v>
      </c>
      <c r="J26" s="114">
        <v>0</v>
      </c>
    </row>
    <row r="27" spans="1:10" ht="15" customHeight="1" thickTop="1" thickBot="1">
      <c r="A27" s="392" t="s">
        <v>589</v>
      </c>
      <c r="B27" s="393">
        <v>3162034.3268400002</v>
      </c>
      <c r="C27" s="393">
        <v>3542495.1760500004</v>
      </c>
      <c r="D27" s="393">
        <v>4303495.4396200003</v>
      </c>
      <c r="E27" s="393">
        <v>4951125.1679499997</v>
      </c>
      <c r="F27" s="393">
        <v>6572587.8021999998</v>
      </c>
      <c r="G27" s="393">
        <v>8235986.3786499994</v>
      </c>
      <c r="H27" s="393">
        <v>8461870.4655300006</v>
      </c>
      <c r="I27" s="393">
        <v>9016444.043610001</v>
      </c>
      <c r="J27" s="393">
        <v>8977460.7971599996</v>
      </c>
    </row>
    <row r="28" spans="1:10" s="16" customFormat="1" ht="15" customHeight="1" thickTop="1">
      <c r="A28" s="147" t="s">
        <v>590</v>
      </c>
      <c r="B28" s="114">
        <v>294.24556999999999</v>
      </c>
      <c r="C28" s="114">
        <v>342.54304999999999</v>
      </c>
      <c r="D28" s="114">
        <v>235.81457999999998</v>
      </c>
      <c r="E28" s="114">
        <v>188.90720999999999</v>
      </c>
      <c r="F28" s="114">
        <v>2697.0132100000001</v>
      </c>
      <c r="G28" s="114">
        <v>218795.19500000001</v>
      </c>
      <c r="H28" s="114">
        <v>602652.32097</v>
      </c>
      <c r="I28" s="114">
        <v>1082598.2287699999</v>
      </c>
      <c r="J28" s="114">
        <v>1303588.9740799998</v>
      </c>
    </row>
    <row r="29" spans="1:10" s="16" customFormat="1" ht="15" customHeight="1">
      <c r="A29" s="148" t="s">
        <v>591</v>
      </c>
      <c r="B29" s="114">
        <v>294.24556999999999</v>
      </c>
      <c r="C29" s="114">
        <v>342.54304999999999</v>
      </c>
      <c r="D29" s="114">
        <v>235.81457999999998</v>
      </c>
      <c r="E29" s="114">
        <v>188.90720999999999</v>
      </c>
      <c r="F29" s="114">
        <v>113.66438000000001</v>
      </c>
      <c r="G29" s="114">
        <v>93.094880000000003</v>
      </c>
      <c r="H29" s="114">
        <v>387.25450000000001</v>
      </c>
      <c r="I29" s="114">
        <v>957.70365000000004</v>
      </c>
      <c r="J29" s="114">
        <v>465.85790999999995</v>
      </c>
    </row>
    <row r="30" spans="1:10" s="16" customFormat="1" ht="15" customHeight="1">
      <c r="A30" s="148" t="s">
        <v>592</v>
      </c>
      <c r="B30" s="114">
        <v>0</v>
      </c>
      <c r="C30" s="114">
        <v>0</v>
      </c>
      <c r="D30" s="114">
        <v>0</v>
      </c>
      <c r="E30" s="114">
        <v>0</v>
      </c>
      <c r="F30" s="114">
        <v>86.106020000000001</v>
      </c>
      <c r="G30" s="114">
        <v>55099.786570000004</v>
      </c>
      <c r="H30" s="114">
        <v>156855.53018</v>
      </c>
      <c r="I30" s="114">
        <v>321520.93037999998</v>
      </c>
      <c r="J30" s="114">
        <v>475927.00229999999</v>
      </c>
    </row>
    <row r="31" spans="1:10" s="16" customFormat="1" ht="15" customHeight="1">
      <c r="A31" s="148" t="s">
        <v>593</v>
      </c>
      <c r="B31" s="114">
        <v>0</v>
      </c>
      <c r="C31" s="114">
        <v>0</v>
      </c>
      <c r="D31" s="114">
        <v>0</v>
      </c>
      <c r="E31" s="114">
        <v>0</v>
      </c>
      <c r="F31" s="114">
        <v>2493.38</v>
      </c>
      <c r="G31" s="114">
        <v>32880.391100000001</v>
      </c>
      <c r="H31" s="114">
        <v>36450.514869999999</v>
      </c>
      <c r="I31" s="114">
        <v>55853.521500000003</v>
      </c>
      <c r="J31" s="114">
        <v>59194.385860000002</v>
      </c>
    </row>
    <row r="32" spans="1:10" s="16" customFormat="1" ht="15" customHeight="1">
      <c r="A32" s="148" t="s">
        <v>594</v>
      </c>
      <c r="B32" s="114">
        <v>0</v>
      </c>
      <c r="C32" s="114">
        <v>0</v>
      </c>
      <c r="D32" s="114">
        <v>0</v>
      </c>
      <c r="E32" s="114">
        <v>0</v>
      </c>
      <c r="F32" s="114">
        <v>0</v>
      </c>
      <c r="G32" s="114">
        <v>0.76036999999999999</v>
      </c>
      <c r="H32" s="114">
        <v>268.97188</v>
      </c>
      <c r="I32" s="114">
        <v>821.25189999999998</v>
      </c>
      <c r="J32" s="114">
        <v>853.03329000000008</v>
      </c>
    </row>
    <row r="33" spans="1:10" s="16" customFormat="1" ht="15" customHeight="1">
      <c r="A33" s="148" t="s">
        <v>595</v>
      </c>
      <c r="B33" s="114">
        <v>0</v>
      </c>
      <c r="C33" s="114">
        <v>0</v>
      </c>
      <c r="D33" s="114">
        <v>0</v>
      </c>
      <c r="E33" s="114">
        <v>0</v>
      </c>
      <c r="F33" s="114">
        <v>0</v>
      </c>
      <c r="G33" s="114">
        <v>129408.17202</v>
      </c>
      <c r="H33" s="114">
        <v>401799.81566000002</v>
      </c>
      <c r="I33" s="114">
        <v>683637.05327000003</v>
      </c>
      <c r="J33" s="114">
        <v>739386.99519000005</v>
      </c>
    </row>
    <row r="34" spans="1:10" s="16" customFormat="1" ht="15" customHeight="1">
      <c r="A34" s="148" t="s">
        <v>596</v>
      </c>
      <c r="B34" s="114">
        <v>0</v>
      </c>
      <c r="C34" s="114">
        <v>0</v>
      </c>
      <c r="D34" s="114">
        <v>0</v>
      </c>
      <c r="E34" s="114">
        <v>0</v>
      </c>
      <c r="F34" s="114">
        <v>3.8628100000000001</v>
      </c>
      <c r="G34" s="114">
        <v>1312.9900600000001</v>
      </c>
      <c r="H34" s="114">
        <v>6890.2338799999998</v>
      </c>
      <c r="I34" s="114">
        <v>19807.768070000002</v>
      </c>
      <c r="J34" s="114">
        <v>27761.699530000002</v>
      </c>
    </row>
    <row r="35" spans="1:10" s="16" customFormat="1" ht="15" customHeight="1">
      <c r="A35" s="147" t="s">
        <v>597</v>
      </c>
      <c r="B35" s="114">
        <v>0</v>
      </c>
      <c r="C35" s="114">
        <v>0</v>
      </c>
      <c r="D35" s="114">
        <v>0</v>
      </c>
      <c r="E35" s="114">
        <v>0</v>
      </c>
      <c r="F35" s="114">
        <v>373.82026000000002</v>
      </c>
      <c r="G35" s="114">
        <v>0</v>
      </c>
      <c r="H35" s="114">
        <v>0</v>
      </c>
      <c r="I35" s="114">
        <v>0</v>
      </c>
      <c r="J35" s="114">
        <v>0</v>
      </c>
    </row>
    <row r="36" spans="1:10" s="16" customFormat="1" ht="15" customHeight="1">
      <c r="A36" s="147" t="s">
        <v>598</v>
      </c>
      <c r="B36" s="114">
        <v>2953569.32039</v>
      </c>
      <c r="C36" s="114">
        <v>3283430.8400599998</v>
      </c>
      <c r="D36" s="114">
        <v>3948086.0904099997</v>
      </c>
      <c r="E36" s="114">
        <v>4380989.3709399998</v>
      </c>
      <c r="F36" s="114">
        <v>4198076.3662600005</v>
      </c>
      <c r="G36" s="114">
        <v>5540758.1034799991</v>
      </c>
      <c r="H36" s="114">
        <v>5614783.4225000003</v>
      </c>
      <c r="I36" s="114">
        <v>5703533.4702399997</v>
      </c>
      <c r="J36" s="114">
        <v>5421932.5780699998</v>
      </c>
    </row>
    <row r="37" spans="1:10" s="16" customFormat="1" ht="15" customHeight="1">
      <c r="A37" s="147" t="s">
        <v>599</v>
      </c>
      <c r="B37" s="114">
        <v>130956.26829000001</v>
      </c>
      <c r="C37" s="114">
        <v>158501.36709000001</v>
      </c>
      <c r="D37" s="114">
        <v>209383.23475999999</v>
      </c>
      <c r="E37" s="114">
        <v>257386.67238</v>
      </c>
      <c r="F37" s="114">
        <v>269879.69416000001</v>
      </c>
      <c r="G37" s="114">
        <v>193753.85512999998</v>
      </c>
      <c r="H37" s="114">
        <v>194144.68041999999</v>
      </c>
      <c r="I37" s="114">
        <v>250515.79528999998</v>
      </c>
      <c r="J37" s="114">
        <v>224224.30559999999</v>
      </c>
    </row>
    <row r="38" spans="1:10" s="16" customFormat="1" ht="15" customHeight="1">
      <c r="A38" s="147" t="s">
        <v>273</v>
      </c>
      <c r="B38" s="114">
        <v>42236.150090000003</v>
      </c>
      <c r="C38" s="114">
        <v>53454.892319999999</v>
      </c>
      <c r="D38" s="114">
        <v>77776.618989999988</v>
      </c>
      <c r="E38" s="114">
        <v>91027.669420000006</v>
      </c>
      <c r="F38" s="114">
        <v>104886.95666</v>
      </c>
      <c r="G38" s="114">
        <v>112257.44953</v>
      </c>
      <c r="H38" s="114">
        <v>125387.00334000001</v>
      </c>
      <c r="I38" s="114">
        <v>162269.50881999999</v>
      </c>
      <c r="J38" s="114">
        <v>172865.29936999999</v>
      </c>
    </row>
    <row r="39" spans="1:10" s="16" customFormat="1" ht="15" customHeight="1">
      <c r="A39" s="147" t="s">
        <v>279</v>
      </c>
      <c r="B39" s="114">
        <v>3544.6462799999999</v>
      </c>
      <c r="C39" s="114">
        <v>0</v>
      </c>
      <c r="D39" s="114">
        <v>33810.927499999998</v>
      </c>
      <c r="E39" s="114">
        <v>191279.02999000001</v>
      </c>
      <c r="F39" s="114">
        <v>1973898.14934</v>
      </c>
      <c r="G39" s="114">
        <v>2121958.5817999998</v>
      </c>
      <c r="H39" s="114">
        <v>1881744.82925</v>
      </c>
      <c r="I39" s="114">
        <v>1743274.0814799999</v>
      </c>
      <c r="J39" s="114">
        <v>1770110.9986700001</v>
      </c>
    </row>
    <row r="40" spans="1:10" s="16" customFormat="1" ht="15" customHeight="1">
      <c r="A40" s="147" t="s">
        <v>600</v>
      </c>
      <c r="B40" s="114">
        <v>31433.696219999998</v>
      </c>
      <c r="C40" s="114">
        <v>46765.533530000001</v>
      </c>
      <c r="D40" s="114">
        <v>34202.753380000002</v>
      </c>
      <c r="E40" s="114">
        <v>30253.518010000003</v>
      </c>
      <c r="F40" s="114">
        <v>22775.802309999999</v>
      </c>
      <c r="G40" s="114">
        <v>48463.19371</v>
      </c>
      <c r="H40" s="114">
        <v>42778.620569999999</v>
      </c>
      <c r="I40" s="114">
        <v>71955.981889999995</v>
      </c>
      <c r="J40" s="114">
        <v>70958.021609999996</v>
      </c>
    </row>
    <row r="41" spans="1:10" s="17" customFormat="1" ht="15" customHeight="1" thickBot="1">
      <c r="A41" s="147" t="s">
        <v>451</v>
      </c>
      <c r="B41" s="114">
        <v>0</v>
      </c>
      <c r="C41" s="114">
        <v>0</v>
      </c>
      <c r="D41" s="114">
        <v>0</v>
      </c>
      <c r="E41" s="114">
        <v>0</v>
      </c>
      <c r="F41" s="114">
        <v>0</v>
      </c>
      <c r="G41" s="114">
        <v>0</v>
      </c>
      <c r="H41" s="114">
        <v>379.58848</v>
      </c>
      <c r="I41" s="114">
        <v>2296.97712</v>
      </c>
      <c r="J41" s="114">
        <v>13780.61976</v>
      </c>
    </row>
    <row r="42" spans="1:10" ht="15" customHeight="1" thickTop="1" thickBot="1">
      <c r="A42" s="392" t="s">
        <v>601</v>
      </c>
      <c r="B42" s="393">
        <v>871423.49040000001</v>
      </c>
      <c r="C42" s="393">
        <v>932101.50051000004</v>
      </c>
      <c r="D42" s="393">
        <v>1129376.6249000002</v>
      </c>
      <c r="E42" s="393">
        <v>1280119.3029400001</v>
      </c>
      <c r="F42" s="393">
        <v>1329376.4534200002</v>
      </c>
      <c r="G42" s="393">
        <v>1345793.11794</v>
      </c>
      <c r="H42" s="393">
        <v>1361976.3830200001</v>
      </c>
      <c r="I42" s="393">
        <v>1418368.44252</v>
      </c>
      <c r="J42" s="393">
        <v>1437857.5636700001</v>
      </c>
    </row>
    <row r="43" spans="1:10" s="16" customFormat="1" ht="15" customHeight="1" thickTop="1">
      <c r="A43" s="147" t="s">
        <v>294</v>
      </c>
      <c r="B43" s="114">
        <v>754985.15498999995</v>
      </c>
      <c r="C43" s="114">
        <v>817483.82941999997</v>
      </c>
      <c r="D43" s="114">
        <v>989765.58779999998</v>
      </c>
      <c r="E43" s="114">
        <v>1102032.50523</v>
      </c>
      <c r="F43" s="114">
        <v>1174735.3027899999</v>
      </c>
      <c r="G43" s="114">
        <v>1215512.5841199998</v>
      </c>
      <c r="H43" s="114">
        <v>1232760.77935</v>
      </c>
      <c r="I43" s="114">
        <v>1255084.6971500001</v>
      </c>
      <c r="J43" s="114">
        <v>1303541.19041</v>
      </c>
    </row>
    <row r="44" spans="1:10" s="16" customFormat="1" ht="15" customHeight="1">
      <c r="A44" s="147" t="s">
        <v>298</v>
      </c>
      <c r="B44" s="114">
        <v>2880.52144</v>
      </c>
      <c r="C44" s="114">
        <v>2880.52144</v>
      </c>
      <c r="D44" s="114">
        <v>2880.52144</v>
      </c>
      <c r="E44" s="114">
        <v>24036.31695</v>
      </c>
      <c r="F44" s="114">
        <v>21128.33814</v>
      </c>
      <c r="G44" s="114">
        <v>18727.438120000003</v>
      </c>
      <c r="H44" s="114">
        <v>18761.438120000003</v>
      </c>
      <c r="I44" s="114">
        <v>7243.1701199999998</v>
      </c>
      <c r="J44" s="114">
        <v>8461.1701199999989</v>
      </c>
    </row>
    <row r="45" spans="1:10" s="16" customFormat="1" ht="15" customHeight="1">
      <c r="A45" s="147" t="s">
        <v>302</v>
      </c>
      <c r="B45" s="114">
        <v>0</v>
      </c>
      <c r="C45" s="114">
        <v>0</v>
      </c>
      <c r="D45" s="114">
        <v>0</v>
      </c>
      <c r="E45" s="114">
        <v>0</v>
      </c>
      <c r="F45" s="114">
        <v>0</v>
      </c>
      <c r="G45" s="114">
        <v>0</v>
      </c>
      <c r="H45" s="114">
        <v>0</v>
      </c>
      <c r="I45" s="114">
        <v>0</v>
      </c>
      <c r="J45" s="114">
        <v>0</v>
      </c>
    </row>
    <row r="46" spans="1:10" s="16" customFormat="1" ht="15" customHeight="1">
      <c r="A46" s="147" t="s">
        <v>602</v>
      </c>
      <c r="B46" s="114">
        <v>43052.662880000003</v>
      </c>
      <c r="C46" s="114">
        <v>51066.139729999995</v>
      </c>
      <c r="D46" s="114">
        <v>65722.340649999998</v>
      </c>
      <c r="E46" s="114">
        <v>81108.213470000002</v>
      </c>
      <c r="F46" s="114">
        <v>107983.31731</v>
      </c>
      <c r="G46" s="114">
        <v>116959.98092</v>
      </c>
      <c r="H46" s="114">
        <v>122246.24525000001</v>
      </c>
      <c r="I46" s="114">
        <v>122246.24523999999</v>
      </c>
      <c r="J46" s="114">
        <v>134968.04084999999</v>
      </c>
    </row>
    <row r="47" spans="1:10" s="16" customFormat="1" ht="15" customHeight="1">
      <c r="A47" s="147" t="s">
        <v>308</v>
      </c>
      <c r="B47" s="114">
        <v>70505.151089999999</v>
      </c>
      <c r="C47" s="114">
        <v>60671.009920000004</v>
      </c>
      <c r="D47" s="114">
        <v>71008.175010000006</v>
      </c>
      <c r="E47" s="114">
        <v>72942.267290000003</v>
      </c>
      <c r="F47" s="114">
        <v>25529.495179999998</v>
      </c>
      <c r="G47" s="114">
        <v>-5406.8852200000001</v>
      </c>
      <c r="H47" s="114">
        <v>-11792.079699999998</v>
      </c>
      <c r="I47" s="114">
        <v>33794.330009999998</v>
      </c>
      <c r="J47" s="114">
        <v>-9112.8377100000016</v>
      </c>
    </row>
    <row r="48" spans="1:10" s="16" customFormat="1" ht="15" customHeight="1">
      <c r="A48" s="148" t="s">
        <v>603</v>
      </c>
      <c r="B48" s="114">
        <v>2499.93145</v>
      </c>
      <c r="C48" s="114">
        <v>0</v>
      </c>
      <c r="D48" s="114">
        <v>-3872.1011200000003</v>
      </c>
      <c r="E48" s="114">
        <v>-25174.512149999999</v>
      </c>
      <c r="F48" s="114">
        <v>-22635.634100000003</v>
      </c>
      <c r="G48" s="114">
        <v>-15513.55083</v>
      </c>
      <c r="H48" s="114">
        <v>-27449.345120000002</v>
      </c>
      <c r="I48" s="114">
        <v>-29296.262920000001</v>
      </c>
      <c r="J48" s="114">
        <v>-27380.961299999999</v>
      </c>
    </row>
    <row r="49" spans="1:10" s="17" customFormat="1" ht="15" customHeight="1" thickBot="1">
      <c r="A49" s="148" t="s">
        <v>604</v>
      </c>
      <c r="B49" s="114">
        <v>68005.219639999996</v>
      </c>
      <c r="C49" s="114">
        <v>60671.009920000004</v>
      </c>
      <c r="D49" s="114">
        <v>74880.276129999998</v>
      </c>
      <c r="E49" s="114">
        <v>98116.779439999998</v>
      </c>
      <c r="F49" s="114">
        <v>48165.129280000001</v>
      </c>
      <c r="G49" s="114">
        <v>10106.66561</v>
      </c>
      <c r="H49" s="114">
        <v>15657.26542</v>
      </c>
      <c r="I49" s="114">
        <v>63090.592929999999</v>
      </c>
      <c r="J49" s="114">
        <v>18268.123589999999</v>
      </c>
    </row>
    <row r="50" spans="1:10" ht="15" customHeight="1" thickTop="1" thickBot="1">
      <c r="A50" s="392" t="s">
        <v>605</v>
      </c>
      <c r="B50" s="393">
        <v>4033457.8172399998</v>
      </c>
      <c r="C50" s="393">
        <v>4474596.6765600005</v>
      </c>
      <c r="D50" s="393">
        <v>5432872.0645200005</v>
      </c>
      <c r="E50" s="393">
        <v>6231244.4708900005</v>
      </c>
      <c r="F50" s="393">
        <v>7901964.25562</v>
      </c>
      <c r="G50" s="393">
        <v>9581779.4965899996</v>
      </c>
      <c r="H50" s="393">
        <v>9823846.8485499993</v>
      </c>
      <c r="I50" s="393">
        <v>10434812.486129999</v>
      </c>
      <c r="J50" s="393">
        <v>10415318.36083</v>
      </c>
    </row>
    <row r="51" spans="1:10" s="16" customFormat="1" ht="15" customHeight="1" thickTop="1">
      <c r="A51" s="113" t="s">
        <v>606</v>
      </c>
      <c r="B51" s="114">
        <v>0</v>
      </c>
      <c r="C51" s="114">
        <v>0</v>
      </c>
      <c r="D51" s="114">
        <v>804.84282999999994</v>
      </c>
      <c r="E51" s="114">
        <v>905.41243999999995</v>
      </c>
      <c r="F51" s="114">
        <v>905.41243999999995</v>
      </c>
      <c r="G51" s="114">
        <v>14896.94081</v>
      </c>
      <c r="H51" s="114">
        <v>14896.94081</v>
      </c>
      <c r="I51" s="114">
        <v>15696.06639</v>
      </c>
      <c r="J51" s="114">
        <v>15696.06639</v>
      </c>
    </row>
    <row r="52" spans="1:10" s="17" customFormat="1" ht="15" customHeight="1">
      <c r="A52" s="148" t="s">
        <v>607</v>
      </c>
      <c r="B52" s="114">
        <v>0</v>
      </c>
      <c r="C52" s="114">
        <v>0</v>
      </c>
      <c r="D52" s="114">
        <v>0</v>
      </c>
      <c r="E52" s="114">
        <v>0</v>
      </c>
      <c r="F52" s="114">
        <v>0</v>
      </c>
      <c r="G52" s="114">
        <v>0</v>
      </c>
      <c r="H52" s="114">
        <v>0</v>
      </c>
      <c r="I52" s="114">
        <v>0</v>
      </c>
      <c r="J52" s="114">
        <v>0</v>
      </c>
    </row>
    <row r="53" spans="1:10" s="17" customFormat="1" ht="15" customHeight="1">
      <c r="A53" s="148" t="s">
        <v>608</v>
      </c>
      <c r="B53" s="114">
        <v>0</v>
      </c>
      <c r="C53" s="114">
        <v>0</v>
      </c>
      <c r="D53" s="114">
        <v>0</v>
      </c>
      <c r="E53" s="114">
        <v>0</v>
      </c>
      <c r="F53" s="114">
        <v>0</v>
      </c>
      <c r="G53" s="114">
        <v>0</v>
      </c>
      <c r="H53" s="114">
        <v>0</v>
      </c>
      <c r="I53" s="114">
        <v>0</v>
      </c>
      <c r="J53" s="114">
        <v>0</v>
      </c>
    </row>
    <row r="54" spans="1:10" s="17" customFormat="1" ht="15" customHeight="1">
      <c r="A54" s="148" t="s">
        <v>609</v>
      </c>
      <c r="B54" s="114">
        <v>0</v>
      </c>
      <c r="C54" s="114">
        <v>0</v>
      </c>
      <c r="D54" s="114">
        <v>0</v>
      </c>
      <c r="E54" s="114">
        <v>0</v>
      </c>
      <c r="F54" s="114">
        <v>0</v>
      </c>
      <c r="G54" s="114">
        <v>0</v>
      </c>
      <c r="H54" s="114">
        <v>0</v>
      </c>
      <c r="I54" s="114">
        <v>0</v>
      </c>
      <c r="J54" s="114">
        <v>0</v>
      </c>
    </row>
    <row r="55" spans="1:10" s="17" customFormat="1" ht="15" customHeight="1">
      <c r="A55" s="148" t="s">
        <v>610</v>
      </c>
      <c r="B55" s="114">
        <v>0</v>
      </c>
      <c r="C55" s="114">
        <v>0</v>
      </c>
      <c r="D55" s="114">
        <v>0</v>
      </c>
      <c r="E55" s="114">
        <v>0</v>
      </c>
      <c r="F55" s="114">
        <v>0</v>
      </c>
      <c r="G55" s="114">
        <v>0</v>
      </c>
      <c r="H55" s="114">
        <v>0</v>
      </c>
      <c r="I55" s="114">
        <v>0</v>
      </c>
      <c r="J55" s="114">
        <v>0</v>
      </c>
    </row>
    <row r="56" spans="1:10" s="17" customFormat="1" ht="15" customHeight="1">
      <c r="A56" s="148" t="s">
        <v>611</v>
      </c>
      <c r="B56" s="114">
        <v>0</v>
      </c>
      <c r="C56" s="114">
        <v>0</v>
      </c>
      <c r="D56" s="114">
        <v>804.84282999999994</v>
      </c>
      <c r="E56" s="114">
        <v>905.41243999999995</v>
      </c>
      <c r="F56" s="114">
        <v>905.41243999999995</v>
      </c>
      <c r="G56" s="114">
        <v>14896.94081</v>
      </c>
      <c r="H56" s="114">
        <v>14896.94081</v>
      </c>
      <c r="I56" s="114">
        <v>15696.06639</v>
      </c>
      <c r="J56" s="114">
        <v>15696.06639</v>
      </c>
    </row>
    <row r="57" spans="1:10" s="17" customFormat="1" ht="15" customHeight="1">
      <c r="A57" s="147" t="s">
        <v>612</v>
      </c>
      <c r="B57" s="114">
        <v>4894074.6201599995</v>
      </c>
      <c r="C57" s="114">
        <v>6153867.5195699995</v>
      </c>
      <c r="D57" s="114">
        <v>6287396.8164600004</v>
      </c>
      <c r="E57" s="114">
        <v>8682354.6926000006</v>
      </c>
      <c r="F57" s="114">
        <v>8952864.1272400003</v>
      </c>
      <c r="G57" s="114">
        <v>9489469.8861699998</v>
      </c>
      <c r="H57" s="114">
        <v>9766989.5659100004</v>
      </c>
      <c r="I57" s="114">
        <v>9911396.9378200006</v>
      </c>
      <c r="J57" s="114">
        <v>10112576.77647</v>
      </c>
    </row>
    <row r="58" spans="1:10" ht="30" customHeight="1">
      <c r="A58" s="394" t="s">
        <v>613</v>
      </c>
      <c r="B58" s="395">
        <v>798147.99959999998</v>
      </c>
      <c r="C58" s="395">
        <v>854236.13709000009</v>
      </c>
      <c r="D58" s="395">
        <v>1101134.18689</v>
      </c>
      <c r="E58" s="395">
        <v>1262600.2797699999</v>
      </c>
      <c r="F58" s="395">
        <v>1159088.2856300001</v>
      </c>
      <c r="G58" s="395">
        <v>1224081.39808</v>
      </c>
      <c r="H58" s="395">
        <v>605757.28636999999</v>
      </c>
      <c r="I58" s="395">
        <v>1536498.3663299999</v>
      </c>
      <c r="J58" s="395">
        <v>688722.06397999998</v>
      </c>
    </row>
    <row r="59" spans="1:10" ht="15" customHeight="1">
      <c r="A59" s="148" t="s">
        <v>614</v>
      </c>
      <c r="B59" s="114">
        <v>-179026.93430000002</v>
      </c>
      <c r="C59" s="114">
        <v>-181000.85099000001</v>
      </c>
      <c r="D59" s="114">
        <v>-225234.72203</v>
      </c>
      <c r="E59" s="114">
        <v>-262751.36200999998</v>
      </c>
      <c r="F59" s="114">
        <v>-306525.27294</v>
      </c>
      <c r="G59" s="114">
        <v>-381024.20204</v>
      </c>
      <c r="H59" s="114">
        <v>-171388.14972999998</v>
      </c>
      <c r="I59" s="114">
        <v>-416101.17019999999</v>
      </c>
      <c r="J59" s="114">
        <v>-173319.76446000001</v>
      </c>
    </row>
    <row r="60" spans="1:10" ht="15" customHeight="1">
      <c r="A60" s="147" t="s">
        <v>615</v>
      </c>
      <c r="B60" s="114">
        <v>619121.0652999999</v>
      </c>
      <c r="C60" s="114">
        <v>673235.28610000003</v>
      </c>
      <c r="D60" s="114">
        <v>875899.46486000007</v>
      </c>
      <c r="E60" s="114">
        <v>999848.91775999998</v>
      </c>
      <c r="F60" s="114">
        <v>852563.01269</v>
      </c>
      <c r="G60" s="114">
        <v>843057.19603999995</v>
      </c>
      <c r="H60" s="114">
        <v>434369.13663999998</v>
      </c>
      <c r="I60" s="114">
        <v>1120397.1961300001</v>
      </c>
      <c r="J60" s="114">
        <v>515402.29952</v>
      </c>
    </row>
    <row r="61" spans="1:10" ht="15" customHeight="1">
      <c r="A61" s="116" t="s">
        <v>616</v>
      </c>
      <c r="B61" s="114">
        <v>26658.72078</v>
      </c>
      <c r="C61" s="114">
        <v>30707.047979999999</v>
      </c>
      <c r="D61" s="114">
        <v>36115.45433</v>
      </c>
      <c r="E61" s="114">
        <v>39645.167999999998</v>
      </c>
      <c r="F61" s="114">
        <v>36189.795579999998</v>
      </c>
      <c r="G61" s="114">
        <v>35228.070220000001</v>
      </c>
      <c r="H61" s="114">
        <v>13516.79125</v>
      </c>
      <c r="I61" s="114">
        <v>37055.942840000003</v>
      </c>
      <c r="J61" s="114">
        <v>16351.6991</v>
      </c>
    </row>
    <row r="62" spans="1:10" ht="15" customHeight="1">
      <c r="A62" s="148" t="s">
        <v>617</v>
      </c>
      <c r="B62" s="114">
        <v>-19541.875510000002</v>
      </c>
      <c r="C62" s="114">
        <v>-17897.221430000001</v>
      </c>
      <c r="D62" s="114">
        <v>-25668.53944</v>
      </c>
      <c r="E62" s="114">
        <v>-32309.356820000001</v>
      </c>
      <c r="F62" s="114">
        <v>-34876.357219999998</v>
      </c>
      <c r="G62" s="114">
        <v>-27314.336340000002</v>
      </c>
      <c r="H62" s="114">
        <v>-15986.865019999999</v>
      </c>
      <c r="I62" s="114">
        <v>-35588.837079999998</v>
      </c>
      <c r="J62" s="114">
        <v>-29056.851440000002</v>
      </c>
    </row>
    <row r="63" spans="1:10" ht="15" customHeight="1">
      <c r="A63" s="117" t="s">
        <v>618</v>
      </c>
      <c r="B63" s="114">
        <v>626237.91057000007</v>
      </c>
      <c r="C63" s="114">
        <v>686045.11265000002</v>
      </c>
      <c r="D63" s="114">
        <v>886346.37974999996</v>
      </c>
      <c r="E63" s="114">
        <v>1007184.7289400001</v>
      </c>
      <c r="F63" s="114">
        <v>853876.45104999992</v>
      </c>
      <c r="G63" s="114">
        <v>850970.92991999991</v>
      </c>
      <c r="H63" s="114">
        <v>431899.06287000002</v>
      </c>
      <c r="I63" s="114">
        <v>1121864.30189</v>
      </c>
      <c r="J63" s="114">
        <v>502697.14718000003</v>
      </c>
    </row>
    <row r="64" spans="1:10" ht="15" customHeight="1">
      <c r="A64" s="116" t="s">
        <v>619</v>
      </c>
      <c r="B64" s="114">
        <v>279325.6459</v>
      </c>
      <c r="C64" s="114">
        <v>281893.38447000005</v>
      </c>
      <c r="D64" s="114">
        <v>342752.37552999996</v>
      </c>
      <c r="E64" s="114">
        <v>278523.58954000002</v>
      </c>
      <c r="F64" s="114">
        <v>257746.31447000001</v>
      </c>
      <c r="G64" s="114">
        <v>132040.87423000002</v>
      </c>
      <c r="H64" s="114">
        <v>54482.778039999997</v>
      </c>
      <c r="I64" s="114">
        <v>198361.86318000001</v>
      </c>
      <c r="J64" s="114">
        <v>90781.004099999991</v>
      </c>
    </row>
    <row r="65" spans="1:10" ht="15" customHeight="1">
      <c r="A65" s="116" t="s">
        <v>620</v>
      </c>
      <c r="B65" s="114">
        <v>-341995.56542</v>
      </c>
      <c r="C65" s="114">
        <v>-351883.66342</v>
      </c>
      <c r="D65" s="114">
        <v>-430812.26555000001</v>
      </c>
      <c r="E65" s="114">
        <v>-355472.11443000002</v>
      </c>
      <c r="F65" s="114">
        <v>-323580.17786</v>
      </c>
      <c r="G65" s="114">
        <v>-215524.60389</v>
      </c>
      <c r="H65" s="114">
        <v>-125300.32179999999</v>
      </c>
      <c r="I65" s="114">
        <v>-392864.00052</v>
      </c>
      <c r="J65" s="114">
        <v>-171434.50440000001</v>
      </c>
    </row>
    <row r="66" spans="1:10" ht="15" customHeight="1">
      <c r="A66" s="147" t="s">
        <v>621</v>
      </c>
      <c r="B66" s="114">
        <v>563567.99104999995</v>
      </c>
      <c r="C66" s="114">
        <v>616054.83370000008</v>
      </c>
      <c r="D66" s="114">
        <v>798286.48973000003</v>
      </c>
      <c r="E66" s="114">
        <v>930236.20404999994</v>
      </c>
      <c r="F66" s="114">
        <v>788042.58765999996</v>
      </c>
      <c r="G66" s="114">
        <v>767487.20025999995</v>
      </c>
      <c r="H66" s="114">
        <v>361081.51910999999</v>
      </c>
      <c r="I66" s="114">
        <v>927362.16454999999</v>
      </c>
      <c r="J66" s="114">
        <v>422043.64688000001</v>
      </c>
    </row>
    <row r="67" spans="1:10" ht="15" customHeight="1">
      <c r="A67" s="148" t="s">
        <v>622</v>
      </c>
      <c r="B67" s="114">
        <v>-454359.52593</v>
      </c>
      <c r="C67" s="114">
        <v>-507631.47766000003</v>
      </c>
      <c r="D67" s="114">
        <v>-651504.03161000006</v>
      </c>
      <c r="E67" s="114">
        <v>-729456.94159000006</v>
      </c>
      <c r="F67" s="114">
        <v>-702440.50465999998</v>
      </c>
      <c r="G67" s="114">
        <v>-724500.14249</v>
      </c>
      <c r="H67" s="114">
        <v>-335736.86674999999</v>
      </c>
      <c r="I67" s="114">
        <v>-809995.3001799999</v>
      </c>
      <c r="J67" s="114">
        <v>-370919.44787000003</v>
      </c>
    </row>
    <row r="68" spans="1:10" ht="15" customHeight="1">
      <c r="A68" s="117" t="s">
        <v>623</v>
      </c>
      <c r="B68" s="114">
        <v>109208.46512000001</v>
      </c>
      <c r="C68" s="114">
        <v>108423.35604000001</v>
      </c>
      <c r="D68" s="114">
        <v>146782.45812</v>
      </c>
      <c r="E68" s="114">
        <v>200779.26246</v>
      </c>
      <c r="F68" s="114">
        <v>85602.082999999999</v>
      </c>
      <c r="G68" s="114">
        <v>42987.057770000007</v>
      </c>
      <c r="H68" s="114">
        <v>25344.65236</v>
      </c>
      <c r="I68" s="114">
        <v>117366.86437000001</v>
      </c>
      <c r="J68" s="114">
        <v>51124.199009999997</v>
      </c>
    </row>
    <row r="69" spans="1:10" ht="15" customHeight="1">
      <c r="A69" s="117" t="s">
        <v>624</v>
      </c>
      <c r="B69" s="114">
        <v>306.38585</v>
      </c>
      <c r="C69" s="114">
        <v>26.748139999999999</v>
      </c>
      <c r="D69" s="114">
        <v>-4.8061400000000001</v>
      </c>
      <c r="E69" s="114">
        <v>31.566890000000001</v>
      </c>
      <c r="F69" s="114">
        <v>35.59675</v>
      </c>
      <c r="G69" s="114">
        <v>15.807799999999999</v>
      </c>
      <c r="H69" s="114">
        <v>116.98052</v>
      </c>
      <c r="I69" s="114">
        <v>18.451740000000001</v>
      </c>
      <c r="J69" s="114">
        <v>7.6400399999999999</v>
      </c>
    </row>
    <row r="70" spans="1:10" ht="15" customHeight="1">
      <c r="A70" s="115" t="s">
        <v>971</v>
      </c>
      <c r="B70" s="114">
        <v>306.25893000000002</v>
      </c>
      <c r="C70" s="114">
        <v>26.424209999999999</v>
      </c>
      <c r="D70" s="114">
        <v>-5.0344499999999996</v>
      </c>
      <c r="E70" s="114">
        <v>31.518999999999998</v>
      </c>
      <c r="F70" s="114">
        <v>35.560430000000004</v>
      </c>
      <c r="G70" s="114">
        <v>15.790959999999998</v>
      </c>
      <c r="H70" s="114">
        <v>116.98043</v>
      </c>
      <c r="I70" s="114">
        <v>18.451520000000002</v>
      </c>
      <c r="J70" s="114">
        <v>7.6400399999999999</v>
      </c>
    </row>
    <row r="71" spans="1:10" ht="15" customHeight="1">
      <c r="A71" s="115" t="s">
        <v>972</v>
      </c>
      <c r="B71" s="114">
        <v>0.12692000000000001</v>
      </c>
      <c r="C71" s="114">
        <v>0.32393</v>
      </c>
      <c r="D71" s="114">
        <v>0.22831000000000001</v>
      </c>
      <c r="E71" s="114">
        <v>4.7890000000000002E-2</v>
      </c>
      <c r="F71" s="114">
        <v>3.6319999999999998E-2</v>
      </c>
      <c r="G71" s="114">
        <v>1.6840000000000001E-2</v>
      </c>
      <c r="H71" s="114">
        <v>8.9999999999999992E-5</v>
      </c>
      <c r="I71" s="114">
        <v>2.2000000000000001E-4</v>
      </c>
      <c r="J71" s="114">
        <v>0</v>
      </c>
    </row>
    <row r="72" spans="1:10" ht="15" customHeight="1">
      <c r="A72" s="147" t="s">
        <v>625</v>
      </c>
      <c r="B72" s="114">
        <v>-143.40394000000001</v>
      </c>
      <c r="C72" s="114">
        <v>-327.61212</v>
      </c>
      <c r="D72" s="114">
        <v>-1177.0200300000001</v>
      </c>
      <c r="E72" s="114">
        <v>-0.13904</v>
      </c>
      <c r="F72" s="114">
        <v>-4.3377299999999996</v>
      </c>
      <c r="G72" s="114">
        <v>212.68557000000001</v>
      </c>
      <c r="H72" s="114">
        <v>81.885580000000004</v>
      </c>
      <c r="I72" s="114">
        <v>717.13481999999999</v>
      </c>
      <c r="J72" s="114">
        <v>-63.519510000000004</v>
      </c>
    </row>
    <row r="73" spans="1:10" ht="15" customHeight="1">
      <c r="A73" s="147" t="s">
        <v>1259</v>
      </c>
      <c r="B73" s="114">
        <v>-143.40394000000001</v>
      </c>
      <c r="C73" s="114">
        <v>-327.61212</v>
      </c>
      <c r="D73" s="114">
        <v>-1177.0200300000001</v>
      </c>
      <c r="E73" s="114">
        <v>-0.13904</v>
      </c>
      <c r="F73" s="114">
        <v>-4.3377299999999996</v>
      </c>
      <c r="G73" s="114">
        <v>212.68644</v>
      </c>
      <c r="H73" s="114">
        <v>81.885589999999993</v>
      </c>
      <c r="I73" s="114">
        <v>79.102910000000008</v>
      </c>
      <c r="J73" s="114">
        <v>-1.52241</v>
      </c>
    </row>
    <row r="74" spans="1:10" ht="15" customHeight="1">
      <c r="A74" s="148" t="s">
        <v>973</v>
      </c>
      <c r="B74" s="114">
        <v>0</v>
      </c>
      <c r="C74" s="114">
        <v>0</v>
      </c>
      <c r="D74" s="114">
        <v>0</v>
      </c>
      <c r="E74" s="114">
        <v>0</v>
      </c>
      <c r="F74" s="114">
        <v>0</v>
      </c>
      <c r="G74" s="114">
        <v>-8.7000000000000001E-4</v>
      </c>
      <c r="H74" s="114">
        <v>-1.0000000000000001E-5</v>
      </c>
      <c r="I74" s="114">
        <v>638.03191000000004</v>
      </c>
      <c r="J74" s="114">
        <v>-61.997099999999996</v>
      </c>
    </row>
    <row r="75" spans="1:10" ht="15" customHeight="1">
      <c r="A75" s="147" t="s">
        <v>626</v>
      </c>
      <c r="B75" s="114">
        <v>109371.44703</v>
      </c>
      <c r="C75" s="114">
        <v>108122.49206</v>
      </c>
      <c r="D75" s="114">
        <v>145600.63194999998</v>
      </c>
      <c r="E75" s="114">
        <v>200810.69031000001</v>
      </c>
      <c r="F75" s="114">
        <v>85633.342019999996</v>
      </c>
      <c r="G75" s="114">
        <v>43215.551140000003</v>
      </c>
      <c r="H75" s="114">
        <v>25543.518459999999</v>
      </c>
      <c r="I75" s="114">
        <v>118102.45093000001</v>
      </c>
      <c r="J75" s="114">
        <v>51068.319539999997</v>
      </c>
    </row>
    <row r="76" spans="1:10" ht="15" customHeight="1">
      <c r="A76" s="149" t="s">
        <v>962</v>
      </c>
      <c r="B76" s="114">
        <v>3337.3301099999999</v>
      </c>
      <c r="C76" s="114">
        <v>2037.3966699999999</v>
      </c>
      <c r="D76" s="114">
        <v>-1449.3150500000002</v>
      </c>
      <c r="E76" s="114">
        <v>-5291.6878499999993</v>
      </c>
      <c r="F76" s="114">
        <v>5985.9975800000002</v>
      </c>
      <c r="G76" s="114">
        <v>-1134.88509</v>
      </c>
      <c r="H76" s="114">
        <v>-1799.1305500000001</v>
      </c>
      <c r="I76" s="114">
        <v>9045.9273400000002</v>
      </c>
      <c r="J76" s="114">
        <v>-18387.217629999999</v>
      </c>
    </row>
    <row r="77" spans="1:10" ht="15" customHeight="1">
      <c r="A77" s="117" t="s">
        <v>627</v>
      </c>
      <c r="B77" s="114">
        <v>112708.77714000001</v>
      </c>
      <c r="C77" s="114">
        <v>110159.88873000001</v>
      </c>
      <c r="D77" s="114">
        <v>144151.31690000001</v>
      </c>
      <c r="E77" s="114">
        <v>195519.00246000002</v>
      </c>
      <c r="F77" s="114">
        <v>91619.339599999992</v>
      </c>
      <c r="G77" s="114">
        <v>42080.66605</v>
      </c>
      <c r="H77" s="114">
        <v>23744.387910000001</v>
      </c>
      <c r="I77" s="114">
        <v>127148.37827</v>
      </c>
      <c r="J77" s="114">
        <v>32681.101910000001</v>
      </c>
    </row>
    <row r="78" spans="1:10" ht="15" customHeight="1">
      <c r="A78" s="116" t="s">
        <v>628</v>
      </c>
      <c r="B78" s="114">
        <v>-117.80033999999999</v>
      </c>
      <c r="C78" s="114">
        <v>1256.30432</v>
      </c>
      <c r="D78" s="114">
        <v>1252.03746</v>
      </c>
      <c r="E78" s="114">
        <v>1494.43941</v>
      </c>
      <c r="F78" s="114">
        <v>-353.96939000000003</v>
      </c>
      <c r="G78" s="114">
        <v>-13665.143699999999</v>
      </c>
      <c r="H78" s="114">
        <v>431.30775</v>
      </c>
      <c r="I78" s="114">
        <v>359.08681999999999</v>
      </c>
      <c r="J78" s="114">
        <v>1105.7205100000001</v>
      </c>
    </row>
    <row r="79" spans="1:10" ht="15" customHeight="1">
      <c r="A79" s="147" t="s">
        <v>629</v>
      </c>
      <c r="B79" s="114">
        <v>112590.9768</v>
      </c>
      <c r="C79" s="114">
        <v>111416.19305</v>
      </c>
      <c r="D79" s="114">
        <v>145403.35436000003</v>
      </c>
      <c r="E79" s="114">
        <v>197013.44187000001</v>
      </c>
      <c r="F79" s="114">
        <v>91265.370209999994</v>
      </c>
      <c r="G79" s="114">
        <v>28415.522350000003</v>
      </c>
      <c r="H79" s="114">
        <v>24175.695660000001</v>
      </c>
      <c r="I79" s="114">
        <v>127507.46509</v>
      </c>
      <c r="J79" s="114">
        <v>33786.822420000004</v>
      </c>
    </row>
    <row r="80" spans="1:10" ht="15" customHeight="1">
      <c r="A80" s="116" t="s">
        <v>630</v>
      </c>
      <c r="B80" s="114">
        <v>0</v>
      </c>
      <c r="C80" s="114">
        <v>0</v>
      </c>
      <c r="D80" s="114">
        <v>0</v>
      </c>
      <c r="E80" s="114">
        <v>0</v>
      </c>
      <c r="F80" s="114">
        <v>0</v>
      </c>
      <c r="G80" s="114">
        <v>0</v>
      </c>
      <c r="H80" s="114">
        <v>0</v>
      </c>
      <c r="I80" s="114">
        <v>0</v>
      </c>
      <c r="J80" s="114">
        <v>0</v>
      </c>
    </row>
    <row r="81" spans="1:10" ht="15" customHeight="1">
      <c r="A81" s="147" t="s">
        <v>631</v>
      </c>
      <c r="B81" s="114">
        <v>112590.9768</v>
      </c>
      <c r="C81" s="114">
        <v>111416.19305</v>
      </c>
      <c r="D81" s="114">
        <v>145403.35436000003</v>
      </c>
      <c r="E81" s="114">
        <v>197013.44187000001</v>
      </c>
      <c r="F81" s="114">
        <v>91265.370209999994</v>
      </c>
      <c r="G81" s="114">
        <v>28415.522350000003</v>
      </c>
      <c r="H81" s="114">
        <v>24175.695660000001</v>
      </c>
      <c r="I81" s="114">
        <v>127507.46509</v>
      </c>
      <c r="J81" s="114">
        <v>33786.822420000004</v>
      </c>
    </row>
    <row r="82" spans="1:10" ht="15" customHeight="1" thickBot="1">
      <c r="A82" s="116" t="s">
        <v>632</v>
      </c>
      <c r="B82" s="114">
        <v>-44585.757159999994</v>
      </c>
      <c r="C82" s="114">
        <v>-50745.183130000005</v>
      </c>
      <c r="D82" s="114">
        <v>-70523.078239999988</v>
      </c>
      <c r="E82" s="114">
        <v>-98896.662400000001</v>
      </c>
      <c r="F82" s="114">
        <v>-43100.240819999999</v>
      </c>
      <c r="G82" s="114">
        <v>-18308.856460000003</v>
      </c>
      <c r="H82" s="114">
        <v>-8518.4301199999991</v>
      </c>
      <c r="I82" s="114">
        <v>-64416.871780000001</v>
      </c>
      <c r="J82" s="114">
        <v>-15518.698890000001</v>
      </c>
    </row>
    <row r="83" spans="1:10" ht="15" customHeight="1" thickTop="1" thickBot="1">
      <c r="A83" s="392" t="s">
        <v>633</v>
      </c>
      <c r="B83" s="393">
        <v>68005.219639999996</v>
      </c>
      <c r="C83" s="393">
        <v>60671.009920000004</v>
      </c>
      <c r="D83" s="393">
        <v>74880.27612000001</v>
      </c>
      <c r="E83" s="393">
        <v>98116.779469999994</v>
      </c>
      <c r="F83" s="393">
        <v>48165.129390000002</v>
      </c>
      <c r="G83" s="393">
        <v>10106.66589</v>
      </c>
      <c r="H83" s="393">
        <v>15657.265539999999</v>
      </c>
      <c r="I83" s="393">
        <v>63090.593310000004</v>
      </c>
      <c r="J83" s="393">
        <v>18268.123530000001</v>
      </c>
    </row>
    <row r="84" spans="1:10" ht="3.75" customHeight="1" thickTop="1" thickBot="1">
      <c r="A84" s="118"/>
      <c r="B84" s="119"/>
      <c r="C84" s="119"/>
      <c r="D84" s="119"/>
      <c r="E84" s="119"/>
      <c r="F84" s="119"/>
      <c r="G84" s="119"/>
      <c r="H84" s="119"/>
      <c r="I84" s="119"/>
      <c r="J84" s="119"/>
    </row>
    <row r="85" spans="1:10" ht="15" customHeight="1" thickTop="1">
      <c r="A85" s="70"/>
      <c r="B85" s="25"/>
      <c r="C85" s="25"/>
      <c r="D85" s="25"/>
      <c r="E85" s="25"/>
      <c r="F85" s="25"/>
      <c r="G85" s="25"/>
      <c r="H85" s="25"/>
      <c r="I85" s="25"/>
      <c r="J85" s="25"/>
    </row>
  </sheetData>
  <mergeCells count="3">
    <mergeCell ref="A1:J1"/>
    <mergeCell ref="A2:J2"/>
    <mergeCell ref="A3:J3"/>
  </mergeCells>
  <pageMargins left="0.88" right="0.75" top="0.76" bottom="0.56999999999999995" header="0.74" footer="0.22"/>
  <pageSetup scale="4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0"/>
  <sheetViews>
    <sheetView topLeftCell="C1" zoomScaleNormal="100" workbookViewId="0">
      <selection activeCell="C1" sqref="C1:L1"/>
    </sheetView>
  </sheetViews>
  <sheetFormatPr defaultRowHeight="12.75"/>
  <cols>
    <col min="1" max="1" width="3" style="44" hidden="1" customWidth="1"/>
    <col min="2" max="2" width="6" style="44" hidden="1" customWidth="1"/>
    <col min="3" max="3" width="81.5703125" style="44" customWidth="1"/>
    <col min="4" max="5" width="10.28515625" style="44" bestFit="1" customWidth="1"/>
    <col min="6" max="8" width="11.28515625" style="44" bestFit="1" customWidth="1"/>
    <col min="9" max="9" width="9.28515625" style="44" bestFit="1" customWidth="1"/>
    <col min="10" max="11" width="9.28515625" style="44" customWidth="1"/>
    <col min="12" max="12" width="8.28515625" style="44" bestFit="1" customWidth="1"/>
    <col min="13" max="257" width="9.140625" style="44"/>
    <col min="258" max="259" width="0" style="44" hidden="1" customWidth="1"/>
    <col min="260" max="260" width="81.5703125" style="44" customWidth="1"/>
    <col min="261" max="267" width="13.140625" style="44" customWidth="1"/>
    <col min="268" max="513" width="9.140625" style="44"/>
    <col min="514" max="515" width="0" style="44" hidden="1" customWidth="1"/>
    <col min="516" max="516" width="81.5703125" style="44" customWidth="1"/>
    <col min="517" max="523" width="13.140625" style="44" customWidth="1"/>
    <col min="524" max="769" width="9.140625" style="44"/>
    <col min="770" max="771" width="0" style="44" hidden="1" customWidth="1"/>
    <col min="772" max="772" width="81.5703125" style="44" customWidth="1"/>
    <col min="773" max="779" width="13.140625" style="44" customWidth="1"/>
    <col min="780" max="1025" width="9.140625" style="44"/>
    <col min="1026" max="1027" width="0" style="44" hidden="1" customWidth="1"/>
    <col min="1028" max="1028" width="81.5703125" style="44" customWidth="1"/>
    <col min="1029" max="1035" width="13.140625" style="44" customWidth="1"/>
    <col min="1036" max="1281" width="9.140625" style="44"/>
    <col min="1282" max="1283" width="0" style="44" hidden="1" customWidth="1"/>
    <col min="1284" max="1284" width="81.5703125" style="44" customWidth="1"/>
    <col min="1285" max="1291" width="13.140625" style="44" customWidth="1"/>
    <col min="1292" max="1537" width="9.140625" style="44"/>
    <col min="1538" max="1539" width="0" style="44" hidden="1" customWidth="1"/>
    <col min="1540" max="1540" width="81.5703125" style="44" customWidth="1"/>
    <col min="1541" max="1547" width="13.140625" style="44" customWidth="1"/>
    <col min="1548" max="1793" width="9.140625" style="44"/>
    <col min="1794" max="1795" width="0" style="44" hidden="1" customWidth="1"/>
    <col min="1796" max="1796" width="81.5703125" style="44" customWidth="1"/>
    <col min="1797" max="1803" width="13.140625" style="44" customWidth="1"/>
    <col min="1804" max="2049" width="9.140625" style="44"/>
    <col min="2050" max="2051" width="0" style="44" hidden="1" customWidth="1"/>
    <col min="2052" max="2052" width="81.5703125" style="44" customWidth="1"/>
    <col min="2053" max="2059" width="13.140625" style="44" customWidth="1"/>
    <col min="2060" max="2305" width="9.140625" style="44"/>
    <col min="2306" max="2307" width="0" style="44" hidden="1" customWidth="1"/>
    <col min="2308" max="2308" width="81.5703125" style="44" customWidth="1"/>
    <col min="2309" max="2315" width="13.140625" style="44" customWidth="1"/>
    <col min="2316" max="2561" width="9.140625" style="44"/>
    <col min="2562" max="2563" width="0" style="44" hidden="1" customWidth="1"/>
    <col min="2564" max="2564" width="81.5703125" style="44" customWidth="1"/>
    <col min="2565" max="2571" width="13.140625" style="44" customWidth="1"/>
    <col min="2572" max="2817" width="9.140625" style="44"/>
    <col min="2818" max="2819" width="0" style="44" hidden="1" customWidth="1"/>
    <col min="2820" max="2820" width="81.5703125" style="44" customWidth="1"/>
    <col min="2821" max="2827" width="13.140625" style="44" customWidth="1"/>
    <col min="2828" max="3073" width="9.140625" style="44"/>
    <col min="3074" max="3075" width="0" style="44" hidden="1" customWidth="1"/>
    <col min="3076" max="3076" width="81.5703125" style="44" customWidth="1"/>
    <col min="3077" max="3083" width="13.140625" style="44" customWidth="1"/>
    <col min="3084" max="3329" width="9.140625" style="44"/>
    <col min="3330" max="3331" width="0" style="44" hidden="1" customWidth="1"/>
    <col min="3332" max="3332" width="81.5703125" style="44" customWidth="1"/>
    <col min="3333" max="3339" width="13.140625" style="44" customWidth="1"/>
    <col min="3340" max="3585" width="9.140625" style="44"/>
    <col min="3586" max="3587" width="0" style="44" hidden="1" customWidth="1"/>
    <col min="3588" max="3588" width="81.5703125" style="44" customWidth="1"/>
    <col min="3589" max="3595" width="13.140625" style="44" customWidth="1"/>
    <col min="3596" max="3841" width="9.140625" style="44"/>
    <col min="3842" max="3843" width="0" style="44" hidden="1" customWidth="1"/>
    <col min="3844" max="3844" width="81.5703125" style="44" customWidth="1"/>
    <col min="3845" max="3851" width="13.140625" style="44" customWidth="1"/>
    <col min="3852" max="4097" width="9.140625" style="44"/>
    <col min="4098" max="4099" width="0" style="44" hidden="1" customWidth="1"/>
    <col min="4100" max="4100" width="81.5703125" style="44" customWidth="1"/>
    <col min="4101" max="4107" width="13.140625" style="44" customWidth="1"/>
    <col min="4108" max="4353" width="9.140625" style="44"/>
    <col min="4354" max="4355" width="0" style="44" hidden="1" customWidth="1"/>
    <col min="4356" max="4356" width="81.5703125" style="44" customWidth="1"/>
    <col min="4357" max="4363" width="13.140625" style="44" customWidth="1"/>
    <col min="4364" max="4609" width="9.140625" style="44"/>
    <col min="4610" max="4611" width="0" style="44" hidden="1" customWidth="1"/>
    <col min="4612" max="4612" width="81.5703125" style="44" customWidth="1"/>
    <col min="4613" max="4619" width="13.140625" style="44" customWidth="1"/>
    <col min="4620" max="4865" width="9.140625" style="44"/>
    <col min="4866" max="4867" width="0" style="44" hidden="1" customWidth="1"/>
    <col min="4868" max="4868" width="81.5703125" style="44" customWidth="1"/>
    <col min="4869" max="4875" width="13.140625" style="44" customWidth="1"/>
    <col min="4876" max="5121" width="9.140625" style="44"/>
    <col min="5122" max="5123" width="0" style="44" hidden="1" customWidth="1"/>
    <col min="5124" max="5124" width="81.5703125" style="44" customWidth="1"/>
    <col min="5125" max="5131" width="13.140625" style="44" customWidth="1"/>
    <col min="5132" max="5377" width="9.140625" style="44"/>
    <col min="5378" max="5379" width="0" style="44" hidden="1" customWidth="1"/>
    <col min="5380" max="5380" width="81.5703125" style="44" customWidth="1"/>
    <col min="5381" max="5387" width="13.140625" style="44" customWidth="1"/>
    <col min="5388" max="5633" width="9.140625" style="44"/>
    <col min="5634" max="5635" width="0" style="44" hidden="1" customWidth="1"/>
    <col min="5636" max="5636" width="81.5703125" style="44" customWidth="1"/>
    <col min="5637" max="5643" width="13.140625" style="44" customWidth="1"/>
    <col min="5644" max="5889" width="9.140625" style="44"/>
    <col min="5890" max="5891" width="0" style="44" hidden="1" customWidth="1"/>
    <col min="5892" max="5892" width="81.5703125" style="44" customWidth="1"/>
    <col min="5893" max="5899" width="13.140625" style="44" customWidth="1"/>
    <col min="5900" max="6145" width="9.140625" style="44"/>
    <col min="6146" max="6147" width="0" style="44" hidden="1" customWidth="1"/>
    <col min="6148" max="6148" width="81.5703125" style="44" customWidth="1"/>
    <col min="6149" max="6155" width="13.140625" style="44" customWidth="1"/>
    <col min="6156" max="6401" width="9.140625" style="44"/>
    <col min="6402" max="6403" width="0" style="44" hidden="1" customWidth="1"/>
    <col min="6404" max="6404" width="81.5703125" style="44" customWidth="1"/>
    <col min="6405" max="6411" width="13.140625" style="44" customWidth="1"/>
    <col min="6412" max="6657" width="9.140625" style="44"/>
    <col min="6658" max="6659" width="0" style="44" hidden="1" customWidth="1"/>
    <col min="6660" max="6660" width="81.5703125" style="44" customWidth="1"/>
    <col min="6661" max="6667" width="13.140625" style="44" customWidth="1"/>
    <col min="6668" max="6913" width="9.140625" style="44"/>
    <col min="6914" max="6915" width="0" style="44" hidden="1" customWidth="1"/>
    <col min="6916" max="6916" width="81.5703125" style="44" customWidth="1"/>
    <col min="6917" max="6923" width="13.140625" style="44" customWidth="1"/>
    <col min="6924" max="7169" width="9.140625" style="44"/>
    <col min="7170" max="7171" width="0" style="44" hidden="1" customWidth="1"/>
    <col min="7172" max="7172" width="81.5703125" style="44" customWidth="1"/>
    <col min="7173" max="7179" width="13.140625" style="44" customWidth="1"/>
    <col min="7180" max="7425" width="9.140625" style="44"/>
    <col min="7426" max="7427" width="0" style="44" hidden="1" customWidth="1"/>
    <col min="7428" max="7428" width="81.5703125" style="44" customWidth="1"/>
    <col min="7429" max="7435" width="13.140625" style="44" customWidth="1"/>
    <col min="7436" max="7681" width="9.140625" style="44"/>
    <col min="7682" max="7683" width="0" style="44" hidden="1" customWidth="1"/>
    <col min="7684" max="7684" width="81.5703125" style="44" customWidth="1"/>
    <col min="7685" max="7691" width="13.140625" style="44" customWidth="1"/>
    <col min="7692" max="7937" width="9.140625" style="44"/>
    <col min="7938" max="7939" width="0" style="44" hidden="1" customWidth="1"/>
    <col min="7940" max="7940" width="81.5703125" style="44" customWidth="1"/>
    <col min="7941" max="7947" width="13.140625" style="44" customWidth="1"/>
    <col min="7948" max="8193" width="9.140625" style="44"/>
    <col min="8194" max="8195" width="0" style="44" hidden="1" customWidth="1"/>
    <col min="8196" max="8196" width="81.5703125" style="44" customWidth="1"/>
    <col min="8197" max="8203" width="13.140625" style="44" customWidth="1"/>
    <col min="8204" max="8449" width="9.140625" style="44"/>
    <col min="8450" max="8451" width="0" style="44" hidden="1" customWidth="1"/>
    <col min="8452" max="8452" width="81.5703125" style="44" customWidth="1"/>
    <col min="8453" max="8459" width="13.140625" style="44" customWidth="1"/>
    <col min="8460" max="8705" width="9.140625" style="44"/>
    <col min="8706" max="8707" width="0" style="44" hidden="1" customWidth="1"/>
    <col min="8708" max="8708" width="81.5703125" style="44" customWidth="1"/>
    <col min="8709" max="8715" width="13.140625" style="44" customWidth="1"/>
    <col min="8716" max="8961" width="9.140625" style="44"/>
    <col min="8962" max="8963" width="0" style="44" hidden="1" customWidth="1"/>
    <col min="8964" max="8964" width="81.5703125" style="44" customWidth="1"/>
    <col min="8965" max="8971" width="13.140625" style="44" customWidth="1"/>
    <col min="8972" max="9217" width="9.140625" style="44"/>
    <col min="9218" max="9219" width="0" style="44" hidden="1" customWidth="1"/>
    <col min="9220" max="9220" width="81.5703125" style="44" customWidth="1"/>
    <col min="9221" max="9227" width="13.140625" style="44" customWidth="1"/>
    <col min="9228" max="9473" width="9.140625" style="44"/>
    <col min="9474" max="9475" width="0" style="44" hidden="1" customWidth="1"/>
    <col min="9476" max="9476" width="81.5703125" style="44" customWidth="1"/>
    <col min="9477" max="9483" width="13.140625" style="44" customWidth="1"/>
    <col min="9484" max="9729" width="9.140625" style="44"/>
    <col min="9730" max="9731" width="0" style="44" hidden="1" customWidth="1"/>
    <col min="9732" max="9732" width="81.5703125" style="44" customWidth="1"/>
    <col min="9733" max="9739" width="13.140625" style="44" customWidth="1"/>
    <col min="9740" max="9985" width="9.140625" style="44"/>
    <col min="9986" max="9987" width="0" style="44" hidden="1" customWidth="1"/>
    <col min="9988" max="9988" width="81.5703125" style="44" customWidth="1"/>
    <col min="9989" max="9995" width="13.140625" style="44" customWidth="1"/>
    <col min="9996" max="10241" width="9.140625" style="44"/>
    <col min="10242" max="10243" width="0" style="44" hidden="1" customWidth="1"/>
    <col min="10244" max="10244" width="81.5703125" style="44" customWidth="1"/>
    <col min="10245" max="10251" width="13.140625" style="44" customWidth="1"/>
    <col min="10252" max="10497" width="9.140625" style="44"/>
    <col min="10498" max="10499" width="0" style="44" hidden="1" customWidth="1"/>
    <col min="10500" max="10500" width="81.5703125" style="44" customWidth="1"/>
    <col min="10501" max="10507" width="13.140625" style="44" customWidth="1"/>
    <col min="10508" max="10753" width="9.140625" style="44"/>
    <col min="10754" max="10755" width="0" style="44" hidden="1" customWidth="1"/>
    <col min="10756" max="10756" width="81.5703125" style="44" customWidth="1"/>
    <col min="10757" max="10763" width="13.140625" style="44" customWidth="1"/>
    <col min="10764" max="11009" width="9.140625" style="44"/>
    <col min="11010" max="11011" width="0" style="44" hidden="1" customWidth="1"/>
    <col min="11012" max="11012" width="81.5703125" style="44" customWidth="1"/>
    <col min="11013" max="11019" width="13.140625" style="44" customWidth="1"/>
    <col min="11020" max="11265" width="9.140625" style="44"/>
    <col min="11266" max="11267" width="0" style="44" hidden="1" customWidth="1"/>
    <col min="11268" max="11268" width="81.5703125" style="44" customWidth="1"/>
    <col min="11269" max="11275" width="13.140625" style="44" customWidth="1"/>
    <col min="11276" max="11521" width="9.140625" style="44"/>
    <col min="11522" max="11523" width="0" style="44" hidden="1" customWidth="1"/>
    <col min="11524" max="11524" width="81.5703125" style="44" customWidth="1"/>
    <col min="11525" max="11531" width="13.140625" style="44" customWidth="1"/>
    <col min="11532" max="11777" width="9.140625" style="44"/>
    <col min="11778" max="11779" width="0" style="44" hidden="1" customWidth="1"/>
    <col min="11780" max="11780" width="81.5703125" style="44" customWidth="1"/>
    <col min="11781" max="11787" width="13.140625" style="44" customWidth="1"/>
    <col min="11788" max="12033" width="9.140625" style="44"/>
    <col min="12034" max="12035" width="0" style="44" hidden="1" customWidth="1"/>
    <col min="12036" max="12036" width="81.5703125" style="44" customWidth="1"/>
    <col min="12037" max="12043" width="13.140625" style="44" customWidth="1"/>
    <col min="12044" max="12289" width="9.140625" style="44"/>
    <col min="12290" max="12291" width="0" style="44" hidden="1" customWidth="1"/>
    <col min="12292" max="12292" width="81.5703125" style="44" customWidth="1"/>
    <col min="12293" max="12299" width="13.140625" style="44" customWidth="1"/>
    <col min="12300" max="12545" width="9.140625" style="44"/>
    <col min="12546" max="12547" width="0" style="44" hidden="1" customWidth="1"/>
    <col min="12548" max="12548" width="81.5703125" style="44" customWidth="1"/>
    <col min="12549" max="12555" width="13.140625" style="44" customWidth="1"/>
    <col min="12556" max="12801" width="9.140625" style="44"/>
    <col min="12802" max="12803" width="0" style="44" hidden="1" customWidth="1"/>
    <col min="12804" max="12804" width="81.5703125" style="44" customWidth="1"/>
    <col min="12805" max="12811" width="13.140625" style="44" customWidth="1"/>
    <col min="12812" max="13057" width="9.140625" style="44"/>
    <col min="13058" max="13059" width="0" style="44" hidden="1" customWidth="1"/>
    <col min="13060" max="13060" width="81.5703125" style="44" customWidth="1"/>
    <col min="13061" max="13067" width="13.140625" style="44" customWidth="1"/>
    <col min="13068" max="13313" width="9.140625" style="44"/>
    <col min="13314" max="13315" width="0" style="44" hidden="1" customWidth="1"/>
    <col min="13316" max="13316" width="81.5703125" style="44" customWidth="1"/>
    <col min="13317" max="13323" width="13.140625" style="44" customWidth="1"/>
    <col min="13324" max="13569" width="9.140625" style="44"/>
    <col min="13570" max="13571" width="0" style="44" hidden="1" customWidth="1"/>
    <col min="13572" max="13572" width="81.5703125" style="44" customWidth="1"/>
    <col min="13573" max="13579" width="13.140625" style="44" customWidth="1"/>
    <col min="13580" max="13825" width="9.140625" style="44"/>
    <col min="13826" max="13827" width="0" style="44" hidden="1" customWidth="1"/>
    <col min="13828" max="13828" width="81.5703125" style="44" customWidth="1"/>
    <col min="13829" max="13835" width="13.140625" style="44" customWidth="1"/>
    <col min="13836" max="14081" width="9.140625" style="44"/>
    <col min="14082" max="14083" width="0" style="44" hidden="1" customWidth="1"/>
    <col min="14084" max="14084" width="81.5703125" style="44" customWidth="1"/>
    <col min="14085" max="14091" width="13.140625" style="44" customWidth="1"/>
    <col min="14092" max="14337" width="9.140625" style="44"/>
    <col min="14338" max="14339" width="0" style="44" hidden="1" customWidth="1"/>
    <col min="14340" max="14340" width="81.5703125" style="44" customWidth="1"/>
    <col min="14341" max="14347" width="13.140625" style="44" customWidth="1"/>
    <col min="14348" max="14593" width="9.140625" style="44"/>
    <col min="14594" max="14595" width="0" style="44" hidden="1" customWidth="1"/>
    <col min="14596" max="14596" width="81.5703125" style="44" customWidth="1"/>
    <col min="14597" max="14603" width="13.140625" style="44" customWidth="1"/>
    <col min="14604" max="14849" width="9.140625" style="44"/>
    <col min="14850" max="14851" width="0" style="44" hidden="1" customWidth="1"/>
    <col min="14852" max="14852" width="81.5703125" style="44" customWidth="1"/>
    <col min="14853" max="14859" width="13.140625" style="44" customWidth="1"/>
    <col min="14860" max="15105" width="9.140625" style="44"/>
    <col min="15106" max="15107" width="0" style="44" hidden="1" customWidth="1"/>
    <col min="15108" max="15108" width="81.5703125" style="44" customWidth="1"/>
    <col min="15109" max="15115" width="13.140625" style="44" customWidth="1"/>
    <col min="15116" max="15361" width="9.140625" style="44"/>
    <col min="15362" max="15363" width="0" style="44" hidden="1" customWidth="1"/>
    <col min="15364" max="15364" width="81.5703125" style="44" customWidth="1"/>
    <col min="15365" max="15371" width="13.140625" style="44" customWidth="1"/>
    <col min="15372" max="15617" width="9.140625" style="44"/>
    <col min="15618" max="15619" width="0" style="44" hidden="1" customWidth="1"/>
    <col min="15620" max="15620" width="81.5703125" style="44" customWidth="1"/>
    <col min="15621" max="15627" width="13.140625" style="44" customWidth="1"/>
    <col min="15628" max="15873" width="9.140625" style="44"/>
    <col min="15874" max="15875" width="0" style="44" hidden="1" customWidth="1"/>
    <col min="15876" max="15876" width="81.5703125" style="44" customWidth="1"/>
    <col min="15877" max="15883" width="13.140625" style="44" customWidth="1"/>
    <col min="15884" max="16129" width="9.140625" style="44"/>
    <col min="16130" max="16131" width="0" style="44" hidden="1" customWidth="1"/>
    <col min="16132" max="16132" width="81.5703125" style="44" customWidth="1"/>
    <col min="16133" max="16139" width="13.140625" style="44" customWidth="1"/>
    <col min="16140" max="16384" width="9.140625" style="44"/>
  </cols>
  <sheetData>
    <row r="1" spans="1:12" s="43" customFormat="1" ht="15" customHeight="1">
      <c r="A1" s="396"/>
      <c r="B1" s="396"/>
      <c r="C1" s="738"/>
      <c r="D1" s="738"/>
      <c r="E1" s="738"/>
      <c r="F1" s="738"/>
      <c r="G1" s="738"/>
      <c r="H1" s="738"/>
      <c r="I1" s="738"/>
      <c r="J1" s="738"/>
      <c r="K1" s="738"/>
      <c r="L1" s="738"/>
    </row>
    <row r="2" spans="1:12" s="43" customFormat="1" ht="18">
      <c r="A2" s="739" t="s">
        <v>443</v>
      </c>
      <c r="B2" s="739"/>
      <c r="C2" s="739"/>
      <c r="D2" s="739"/>
      <c r="E2" s="739"/>
      <c r="F2" s="739"/>
      <c r="G2" s="739"/>
      <c r="H2" s="739"/>
      <c r="I2" s="739"/>
      <c r="J2" s="739"/>
      <c r="K2" s="739"/>
      <c r="L2" s="739"/>
    </row>
    <row r="3" spans="1:12" s="43" customFormat="1" ht="15" customHeight="1">
      <c r="A3" s="396"/>
      <c r="B3" s="396"/>
      <c r="C3" s="739" t="s">
        <v>812</v>
      </c>
      <c r="D3" s="739"/>
      <c r="E3" s="739"/>
      <c r="F3" s="739"/>
      <c r="G3" s="739"/>
      <c r="H3" s="739"/>
      <c r="I3" s="739"/>
      <c r="J3" s="739"/>
      <c r="K3" s="739"/>
      <c r="L3" s="739"/>
    </row>
    <row r="4" spans="1:12" s="43" customFormat="1" ht="15" customHeight="1">
      <c r="A4" s="740"/>
      <c r="B4" s="739"/>
      <c r="C4" s="739"/>
      <c r="D4" s="739"/>
      <c r="E4" s="739"/>
      <c r="F4" s="739"/>
      <c r="G4" s="739"/>
      <c r="H4" s="739"/>
      <c r="I4" s="739"/>
      <c r="J4" s="739"/>
      <c r="K4" s="739"/>
      <c r="L4" s="739"/>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397"/>
      <c r="D6" s="390" t="s">
        <v>572</v>
      </c>
      <c r="E6" s="390" t="s">
        <v>573</v>
      </c>
      <c r="F6" s="390" t="s">
        <v>574</v>
      </c>
      <c r="G6" s="398" t="s">
        <v>575</v>
      </c>
      <c r="H6" s="398" t="s">
        <v>1239</v>
      </c>
      <c r="I6" s="398" t="s">
        <v>1290</v>
      </c>
      <c r="J6" s="398" t="s">
        <v>1513</v>
      </c>
      <c r="K6" s="398" t="s">
        <v>1397</v>
      </c>
      <c r="L6" s="398" t="s">
        <v>1514</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399" t="s">
        <v>517</v>
      </c>
      <c r="D8" s="400"/>
      <c r="E8" s="400"/>
      <c r="F8" s="400"/>
      <c r="G8" s="401"/>
      <c r="H8" s="401"/>
      <c r="I8" s="401"/>
      <c r="J8" s="401"/>
      <c r="K8" s="401"/>
      <c r="L8" s="401"/>
    </row>
    <row r="9" spans="1:12" ht="15" customHeight="1" thickTop="1">
      <c r="A9" s="47" t="s">
        <v>742</v>
      </c>
      <c r="B9" s="46" t="s">
        <v>813</v>
      </c>
      <c r="C9" s="165" t="s">
        <v>814</v>
      </c>
      <c r="D9" s="130">
        <v>4.1599999999999998E-2</v>
      </c>
      <c r="E9" s="130">
        <v>4.4499999999999998E-2</v>
      </c>
      <c r="F9" s="130">
        <v>4.2200000000000001E-2</v>
      </c>
      <c r="G9" s="130">
        <v>3.6799999999999999E-2</v>
      </c>
      <c r="H9" s="130">
        <v>5.5E-2</v>
      </c>
      <c r="I9" s="130">
        <v>5.6899999999999999E-2</v>
      </c>
      <c r="J9" s="130">
        <v>4.7300000000000002E-2</v>
      </c>
      <c r="K9" s="130">
        <v>5.5E-2</v>
      </c>
      <c r="L9" s="130">
        <v>6.3899999999999998E-2</v>
      </c>
    </row>
    <row r="10" spans="1:12" ht="15" customHeight="1" thickBot="1">
      <c r="A10" s="47" t="s">
        <v>742</v>
      </c>
      <c r="B10" s="46" t="s">
        <v>815</v>
      </c>
      <c r="C10" s="165" t="s">
        <v>816</v>
      </c>
      <c r="D10" s="130">
        <v>0.90510000000000002</v>
      </c>
      <c r="E10" s="130">
        <v>0.89790000000000003</v>
      </c>
      <c r="F10" s="130">
        <v>0.88790000000000002</v>
      </c>
      <c r="G10" s="130">
        <v>0.89929999999999999</v>
      </c>
      <c r="H10" s="130">
        <v>0.86099999999999999</v>
      </c>
      <c r="I10" s="130">
        <v>0.76639999999999997</v>
      </c>
      <c r="J10" s="130">
        <v>0.76400000000000001</v>
      </c>
      <c r="K10" s="130">
        <v>0.78759999999999997</v>
      </c>
      <c r="L10" s="130">
        <v>0.77280000000000004</v>
      </c>
    </row>
    <row r="11" spans="1:12" s="19" customFormat="1" ht="15" customHeight="1" thickTop="1" thickBot="1">
      <c r="A11" s="47"/>
      <c r="B11" s="164"/>
      <c r="C11" s="399" t="s">
        <v>520</v>
      </c>
      <c r="D11" s="400"/>
      <c r="E11" s="400"/>
      <c r="F11" s="400"/>
      <c r="G11" s="401"/>
      <c r="H11" s="401"/>
      <c r="I11" s="401"/>
      <c r="J11" s="401"/>
      <c r="K11" s="401"/>
      <c r="L11" s="401"/>
    </row>
    <row r="12" spans="1:12" s="78" customFormat="1" ht="15" customHeight="1" thickTop="1">
      <c r="A12" s="47" t="s">
        <v>742</v>
      </c>
      <c r="B12" s="46" t="s">
        <v>817</v>
      </c>
      <c r="C12" s="165" t="s">
        <v>1343</v>
      </c>
      <c r="D12" s="130">
        <v>1E-4</v>
      </c>
      <c r="E12" s="130">
        <v>1E-4</v>
      </c>
      <c r="F12" s="130">
        <v>0</v>
      </c>
      <c r="G12" s="130">
        <v>0</v>
      </c>
      <c r="H12" s="130">
        <v>2.9999999999999997E-4</v>
      </c>
      <c r="I12" s="130">
        <v>2.2800000000000001E-2</v>
      </c>
      <c r="J12" s="130">
        <v>6.13E-2</v>
      </c>
      <c r="K12" s="130">
        <v>0.1037</v>
      </c>
      <c r="L12" s="130">
        <v>0.12520000000000001</v>
      </c>
    </row>
    <row r="13" spans="1:12" s="77" customFormat="1" ht="15" customHeight="1">
      <c r="A13" s="47" t="s">
        <v>742</v>
      </c>
      <c r="B13" s="46" t="s">
        <v>818</v>
      </c>
      <c r="C13" s="165" t="s">
        <v>1344</v>
      </c>
      <c r="D13" s="130">
        <v>1E-4</v>
      </c>
      <c r="E13" s="130">
        <v>1E-4</v>
      </c>
      <c r="F13" s="130">
        <v>0</v>
      </c>
      <c r="G13" s="130">
        <v>0</v>
      </c>
      <c r="H13" s="130">
        <v>2.9999999999999997E-4</v>
      </c>
      <c r="I13" s="130">
        <v>2.2800000000000001E-2</v>
      </c>
      <c r="J13" s="130">
        <v>6.1400000000000003E-2</v>
      </c>
      <c r="K13" s="130">
        <v>0.104</v>
      </c>
      <c r="L13" s="130">
        <v>0.1265</v>
      </c>
    </row>
    <row r="14" spans="1:12" s="77" customFormat="1" ht="15" customHeight="1">
      <c r="A14" s="47"/>
      <c r="B14" s="46"/>
      <c r="C14" s="165" t="s">
        <v>1345</v>
      </c>
      <c r="D14" s="130">
        <v>0.73229999999999995</v>
      </c>
      <c r="E14" s="130">
        <v>0.73380000000000001</v>
      </c>
      <c r="F14" s="130">
        <v>0.72670000000000001</v>
      </c>
      <c r="G14" s="130">
        <v>0.70309999999999995</v>
      </c>
      <c r="H14" s="130">
        <v>0.53129999999999999</v>
      </c>
      <c r="I14" s="130">
        <v>0.57830000000000004</v>
      </c>
      <c r="J14" s="130">
        <v>0.57150000000000001</v>
      </c>
      <c r="K14" s="130">
        <v>0.54659999999999997</v>
      </c>
      <c r="L14" s="130">
        <v>0.52059999999999995</v>
      </c>
    </row>
    <row r="15" spans="1:12" s="77" customFormat="1" ht="15" customHeight="1" thickBot="1">
      <c r="A15" s="47" t="s">
        <v>742</v>
      </c>
      <c r="B15" s="46" t="s">
        <v>819</v>
      </c>
      <c r="C15" s="165" t="s">
        <v>1346</v>
      </c>
      <c r="D15" s="130">
        <v>7.7999999999999996E-3</v>
      </c>
      <c r="E15" s="130">
        <v>1.0500000000000001E-2</v>
      </c>
      <c r="F15" s="130">
        <v>6.3E-3</v>
      </c>
      <c r="G15" s="130">
        <v>4.8999999999999998E-3</v>
      </c>
      <c r="H15" s="130">
        <v>2.8999999999999998E-3</v>
      </c>
      <c r="I15" s="130">
        <v>5.1000000000000004E-3</v>
      </c>
      <c r="J15" s="130">
        <v>4.4000000000000003E-3</v>
      </c>
      <c r="K15" s="130">
        <v>6.8999999999999999E-3</v>
      </c>
      <c r="L15" s="130">
        <v>6.7999999999999996E-3</v>
      </c>
    </row>
    <row r="16" spans="1:12" s="19" customFormat="1" ht="15" customHeight="1" thickTop="1" thickBot="1">
      <c r="A16" s="47"/>
      <c r="B16" s="164"/>
      <c r="C16" s="399" t="s">
        <v>820</v>
      </c>
      <c r="D16" s="400"/>
      <c r="E16" s="400"/>
      <c r="F16" s="400"/>
      <c r="G16" s="401"/>
      <c r="H16" s="401"/>
      <c r="I16" s="401"/>
      <c r="J16" s="401"/>
      <c r="K16" s="401"/>
      <c r="L16" s="401"/>
    </row>
    <row r="17" spans="1:12" s="78" customFormat="1" ht="15" customHeight="1" thickTop="1">
      <c r="A17" s="47" t="s">
        <v>742</v>
      </c>
      <c r="B17" s="46" t="s">
        <v>821</v>
      </c>
      <c r="C17" s="165" t="s">
        <v>1347</v>
      </c>
      <c r="D17" s="130">
        <v>0</v>
      </c>
      <c r="E17" s="130">
        <v>0</v>
      </c>
      <c r="F17" s="130">
        <v>0</v>
      </c>
      <c r="G17" s="130">
        <v>0</v>
      </c>
      <c r="H17" s="130">
        <v>0</v>
      </c>
      <c r="I17" s="130">
        <v>0.60750000000000004</v>
      </c>
      <c r="J17" s="130">
        <v>0.81279999999999997</v>
      </c>
      <c r="K17" s="130">
        <v>0.85429999999999995</v>
      </c>
      <c r="L17" s="130">
        <v>0.87050000000000005</v>
      </c>
    </row>
    <row r="18" spans="1:12" s="77" customFormat="1" ht="15" customHeight="1">
      <c r="A18" s="47" t="s">
        <v>742</v>
      </c>
      <c r="B18" s="46" t="s">
        <v>822</v>
      </c>
      <c r="C18" s="165" t="s">
        <v>1348</v>
      </c>
      <c r="D18" s="130">
        <v>0</v>
      </c>
      <c r="E18" s="130">
        <v>0</v>
      </c>
      <c r="F18" s="130">
        <v>0</v>
      </c>
      <c r="G18" s="130">
        <v>0</v>
      </c>
      <c r="H18" s="130">
        <v>1</v>
      </c>
      <c r="I18" s="130">
        <v>0.39250000000000002</v>
      </c>
      <c r="J18" s="130">
        <v>0.18720000000000001</v>
      </c>
      <c r="K18" s="130">
        <v>0.1457</v>
      </c>
      <c r="L18" s="130">
        <v>0.1295</v>
      </c>
    </row>
    <row r="19" spans="1:12" s="77" customFormat="1" ht="15" customHeight="1" thickBot="1">
      <c r="A19" s="47" t="s">
        <v>742</v>
      </c>
      <c r="B19" s="46" t="s">
        <v>823</v>
      </c>
      <c r="C19" s="165" t="s">
        <v>824</v>
      </c>
      <c r="D19" s="168">
        <v>0</v>
      </c>
      <c r="E19" s="168">
        <v>0</v>
      </c>
      <c r="F19" s="168">
        <v>0</v>
      </c>
      <c r="G19" s="168">
        <v>0</v>
      </c>
      <c r="H19" s="168">
        <v>424.75020000000001</v>
      </c>
      <c r="I19" s="168">
        <v>499.2833</v>
      </c>
      <c r="J19" s="168">
        <v>622.21849999999995</v>
      </c>
      <c r="K19" s="168">
        <v>631.14430000000004</v>
      </c>
      <c r="L19" s="168">
        <v>625.8963</v>
      </c>
    </row>
    <row r="20" spans="1:12" s="19" customFormat="1" ht="15" customHeight="1" thickTop="1" thickBot="1">
      <c r="A20" s="47"/>
      <c r="B20" s="164"/>
      <c r="C20" s="399" t="s">
        <v>825</v>
      </c>
      <c r="D20" s="400"/>
      <c r="E20" s="400"/>
      <c r="F20" s="400"/>
      <c r="G20" s="401"/>
      <c r="H20" s="401"/>
      <c r="I20" s="401"/>
      <c r="J20" s="401"/>
      <c r="K20" s="401"/>
      <c r="L20" s="401"/>
    </row>
    <row r="21" spans="1:12" s="78" customFormat="1" ht="15" customHeight="1" thickTop="1">
      <c r="A21" s="47" t="s">
        <v>742</v>
      </c>
      <c r="B21" s="46" t="s">
        <v>826</v>
      </c>
      <c r="C21" s="165" t="s">
        <v>827</v>
      </c>
      <c r="D21" s="130">
        <v>0.98170000000000002</v>
      </c>
      <c r="E21" s="130">
        <v>0.98229999999999995</v>
      </c>
      <c r="F21" s="130">
        <v>0.98109999999999997</v>
      </c>
      <c r="G21" s="130">
        <v>0.98280000000000001</v>
      </c>
      <c r="H21" s="130">
        <v>0.99039999999999995</v>
      </c>
      <c r="I21" s="130">
        <v>0.98580000000000001</v>
      </c>
      <c r="J21" s="130">
        <v>0.98219999999999996</v>
      </c>
      <c r="K21" s="130">
        <v>0.98050000000000004</v>
      </c>
      <c r="L21" s="130">
        <v>0.97660000000000002</v>
      </c>
    </row>
    <row r="22" spans="1:12" s="77" customFormat="1" ht="15" customHeight="1">
      <c r="A22" s="47" t="s">
        <v>742</v>
      </c>
      <c r="B22" s="46" t="s">
        <v>828</v>
      </c>
      <c r="C22" s="165" t="s">
        <v>829</v>
      </c>
      <c r="D22" s="130">
        <v>1.8599999999999998E-2</v>
      </c>
      <c r="E22" s="130">
        <v>1.8599999999999998E-2</v>
      </c>
      <c r="F22" s="130">
        <v>1.7500000000000002E-2</v>
      </c>
      <c r="G22" s="130">
        <v>2.2499999999999999E-2</v>
      </c>
      <c r="H22" s="130">
        <v>2.0799999999999999E-2</v>
      </c>
      <c r="I22" s="130">
        <v>0.1356</v>
      </c>
      <c r="J22" s="130">
        <v>0.12280000000000001</v>
      </c>
      <c r="K22" s="130">
        <v>0.10340000000000001</v>
      </c>
      <c r="L22" s="130">
        <v>0.1019</v>
      </c>
    </row>
    <row r="23" spans="1:12" s="77" customFormat="1" ht="15" customHeight="1">
      <c r="A23" s="47" t="s">
        <v>742</v>
      </c>
      <c r="B23" s="46" t="s">
        <v>830</v>
      </c>
      <c r="C23" s="165" t="s">
        <v>831</v>
      </c>
      <c r="D23" s="130">
        <v>1.83E-2</v>
      </c>
      <c r="E23" s="130">
        <v>1.77E-2</v>
      </c>
      <c r="F23" s="130">
        <v>1.89E-2</v>
      </c>
      <c r="G23" s="130">
        <v>1.72E-2</v>
      </c>
      <c r="H23" s="130">
        <v>9.5999999999999992E-3</v>
      </c>
      <c r="I23" s="130">
        <v>1.4200000000000001E-2</v>
      </c>
      <c r="J23" s="130">
        <v>1.78E-2</v>
      </c>
      <c r="K23" s="130">
        <v>1.95E-2</v>
      </c>
      <c r="L23" s="130">
        <v>2.3400000000000001E-2</v>
      </c>
    </row>
    <row r="24" spans="1:12" s="77" customFormat="1" ht="15" customHeight="1">
      <c r="A24" s="47" t="s">
        <v>742</v>
      </c>
      <c r="B24" s="46" t="s">
        <v>832</v>
      </c>
      <c r="C24" s="165" t="s">
        <v>833</v>
      </c>
      <c r="D24" s="130">
        <v>1.66E-2</v>
      </c>
      <c r="E24" s="130">
        <v>1.72E-2</v>
      </c>
      <c r="F24" s="130">
        <v>1.5599999999999999E-2</v>
      </c>
      <c r="G24" s="130">
        <v>2.0799999999999999E-2</v>
      </c>
      <c r="H24" s="130">
        <v>1.9699999999999999E-2</v>
      </c>
      <c r="I24" s="130">
        <v>0.1346</v>
      </c>
      <c r="J24" s="130">
        <v>0.1206</v>
      </c>
      <c r="K24" s="130">
        <v>0.1003</v>
      </c>
      <c r="L24" s="130">
        <v>9.8000000000000004E-2</v>
      </c>
    </row>
    <row r="25" spans="1:12" s="77" customFormat="1" ht="15" customHeight="1">
      <c r="A25" s="47" t="s">
        <v>742</v>
      </c>
      <c r="B25" s="46" t="s">
        <v>834</v>
      </c>
      <c r="C25" s="165" t="s">
        <v>835</v>
      </c>
      <c r="D25" s="130">
        <v>0.125</v>
      </c>
      <c r="E25" s="130">
        <v>9.4200000000000006E-2</v>
      </c>
      <c r="F25" s="130">
        <v>0.1241</v>
      </c>
      <c r="G25" s="130">
        <v>8.8999999999999996E-2</v>
      </c>
      <c r="H25" s="130">
        <v>6.3500000000000001E-2</v>
      </c>
      <c r="I25" s="130">
        <v>2.1499999999999998E-2</v>
      </c>
      <c r="J25" s="130">
        <v>3.5400000000000001E-2</v>
      </c>
      <c r="K25" s="130">
        <v>4.8500000000000001E-2</v>
      </c>
      <c r="L25" s="130">
        <v>6.0999999999999999E-2</v>
      </c>
    </row>
    <row r="26" spans="1:12" s="77" customFormat="1" ht="15" customHeight="1">
      <c r="A26" s="47" t="s">
        <v>742</v>
      </c>
      <c r="B26" s="46" t="s">
        <v>836</v>
      </c>
      <c r="C26" s="165" t="s">
        <v>837</v>
      </c>
      <c r="D26" s="130">
        <v>1.6500000000000001E-2</v>
      </c>
      <c r="E26" s="130">
        <v>1.5599999999999999E-2</v>
      </c>
      <c r="F26" s="130">
        <v>1.49E-2</v>
      </c>
      <c r="G26" s="130">
        <v>1.5100000000000001E-2</v>
      </c>
      <c r="H26" s="130">
        <v>0.1031</v>
      </c>
      <c r="I26" s="130">
        <v>8.7599999999999997E-2</v>
      </c>
      <c r="J26" s="130">
        <v>8.0500000000000002E-2</v>
      </c>
      <c r="K26" s="130">
        <v>6.7100000000000007E-2</v>
      </c>
      <c r="L26" s="130">
        <v>6.3299999999999995E-2</v>
      </c>
    </row>
    <row r="27" spans="1:12" s="77" customFormat="1" ht="15" customHeight="1">
      <c r="A27" s="47" t="s">
        <v>742</v>
      </c>
      <c r="B27" s="46" t="s">
        <v>838</v>
      </c>
      <c r="C27" s="165" t="s">
        <v>1349</v>
      </c>
      <c r="D27" s="130">
        <v>5.0299999999999997E-2</v>
      </c>
      <c r="E27" s="130">
        <v>4.9200000000000001E-2</v>
      </c>
      <c r="F27" s="130">
        <v>5.5E-2</v>
      </c>
      <c r="G27" s="130">
        <v>4.9700000000000001E-2</v>
      </c>
      <c r="H27" s="130">
        <v>4.3799999999999999E-2</v>
      </c>
      <c r="I27" s="130">
        <v>4.5999999999999999E-2</v>
      </c>
      <c r="J27" s="130">
        <v>4.9099999999999998E-2</v>
      </c>
      <c r="K27" s="130">
        <v>5.0999999999999997E-2</v>
      </c>
      <c r="L27" s="130">
        <v>5.2299999999999999E-2</v>
      </c>
    </row>
    <row r="28" spans="1:12" s="77" customFormat="1" ht="15" customHeight="1">
      <c r="A28" s="47" t="s">
        <v>742</v>
      </c>
      <c r="B28" s="46" t="s">
        <v>839</v>
      </c>
      <c r="C28" s="165" t="s">
        <v>840</v>
      </c>
      <c r="D28" s="130">
        <v>0.97360000000000002</v>
      </c>
      <c r="E28" s="130">
        <v>0.97309999999999997</v>
      </c>
      <c r="F28" s="130">
        <v>0.97260000000000002</v>
      </c>
      <c r="G28" s="130">
        <v>0.97509999999999997</v>
      </c>
      <c r="H28" s="130">
        <v>0.98580000000000001</v>
      </c>
      <c r="I28" s="130">
        <v>0.97760000000000002</v>
      </c>
      <c r="J28" s="130">
        <v>0.96840000000000004</v>
      </c>
      <c r="K28" s="130">
        <v>0.96540000000000004</v>
      </c>
      <c r="L28" s="130">
        <v>0.95279999999999998</v>
      </c>
    </row>
    <row r="29" spans="1:12" s="77" customFormat="1" ht="15" customHeight="1">
      <c r="A29" s="47" t="s">
        <v>742</v>
      </c>
      <c r="B29" s="46" t="s">
        <v>841</v>
      </c>
      <c r="C29" s="165" t="s">
        <v>842</v>
      </c>
      <c r="D29" s="130">
        <v>7.9000000000000008E-3</v>
      </c>
      <c r="E29" s="130">
        <v>8.5000000000000006E-3</v>
      </c>
      <c r="F29" s="130">
        <v>7.4999999999999997E-3</v>
      </c>
      <c r="G29" s="130">
        <v>6.7000000000000002E-3</v>
      </c>
      <c r="H29" s="130">
        <v>8.0000000000000004E-4</v>
      </c>
      <c r="I29" s="130">
        <v>4.7000000000000002E-3</v>
      </c>
      <c r="J29" s="130">
        <v>1.0200000000000001E-2</v>
      </c>
      <c r="K29" s="130">
        <v>1.12E-2</v>
      </c>
      <c r="L29" s="130">
        <v>1.9900000000000001E-2</v>
      </c>
    </row>
    <row r="30" spans="1:12" s="77" customFormat="1" ht="15" customHeight="1">
      <c r="A30" s="47" t="s">
        <v>742</v>
      </c>
      <c r="B30" s="46" t="s">
        <v>843</v>
      </c>
      <c r="C30" s="165" t="s">
        <v>844</v>
      </c>
      <c r="D30" s="130">
        <v>2.5999999999999999E-3</v>
      </c>
      <c r="E30" s="130">
        <v>2.8999999999999998E-3</v>
      </c>
      <c r="F30" s="130">
        <v>1.8E-3</v>
      </c>
      <c r="G30" s="130">
        <v>1.8E-3</v>
      </c>
      <c r="H30" s="130">
        <v>3.0000000000000001E-3</v>
      </c>
      <c r="I30" s="130">
        <v>1.6999999999999999E-3</v>
      </c>
      <c r="J30" s="130">
        <v>2.5000000000000001E-3</v>
      </c>
      <c r="K30" s="130">
        <v>2.0999999999999999E-3</v>
      </c>
      <c r="L30" s="130">
        <v>3.5000000000000001E-3</v>
      </c>
    </row>
    <row r="31" spans="1:12" s="77" customFormat="1" ht="15" customHeight="1">
      <c r="A31" s="47" t="s">
        <v>742</v>
      </c>
      <c r="B31" s="46" t="s">
        <v>845</v>
      </c>
      <c r="C31" s="165" t="s">
        <v>846</v>
      </c>
      <c r="D31" s="130">
        <v>8.9999999999999998E-4</v>
      </c>
      <c r="E31" s="130">
        <v>8.9999999999999998E-4</v>
      </c>
      <c r="F31" s="130">
        <v>8.9999999999999998E-4</v>
      </c>
      <c r="G31" s="130">
        <v>8.9999999999999998E-4</v>
      </c>
      <c r="H31" s="130">
        <v>1E-4</v>
      </c>
      <c r="I31" s="130">
        <v>8.9999999999999998E-4</v>
      </c>
      <c r="J31" s="130">
        <v>6.9999999999999999E-4</v>
      </c>
      <c r="K31" s="130">
        <v>1.1000000000000001E-3</v>
      </c>
      <c r="L31" s="130">
        <v>1.4E-3</v>
      </c>
    </row>
    <row r="32" spans="1:12" s="77" customFormat="1" ht="15" customHeight="1">
      <c r="A32" s="47" t="s">
        <v>742</v>
      </c>
      <c r="B32" s="46" t="s">
        <v>847</v>
      </c>
      <c r="C32" s="165" t="s">
        <v>848</v>
      </c>
      <c r="D32" s="130">
        <v>1.5E-3</v>
      </c>
      <c r="E32" s="130">
        <v>1.4E-3</v>
      </c>
      <c r="F32" s="130">
        <v>1.2999999999999999E-3</v>
      </c>
      <c r="G32" s="130">
        <v>1.5E-3</v>
      </c>
      <c r="H32" s="130">
        <v>2.0000000000000001E-4</v>
      </c>
      <c r="I32" s="130">
        <v>1.1000000000000001E-3</v>
      </c>
      <c r="J32" s="130">
        <v>1.2999999999999999E-3</v>
      </c>
      <c r="K32" s="130">
        <v>1.1999999999999999E-3</v>
      </c>
      <c r="L32" s="130">
        <v>2.5999999999999999E-3</v>
      </c>
    </row>
    <row r="33" spans="1:12" s="77" customFormat="1" ht="15" customHeight="1" thickBot="1">
      <c r="A33" s="47" t="s">
        <v>742</v>
      </c>
      <c r="B33" s="165" t="s">
        <v>849</v>
      </c>
      <c r="C33" s="165" t="s">
        <v>850</v>
      </c>
      <c r="D33" s="130">
        <v>1.35E-2</v>
      </c>
      <c r="E33" s="130">
        <v>1.3299999999999999E-2</v>
      </c>
      <c r="F33" s="130">
        <v>1.5699999999999999E-2</v>
      </c>
      <c r="G33" s="130">
        <v>1.37E-2</v>
      </c>
      <c r="H33" s="130">
        <v>9.9000000000000008E-3</v>
      </c>
      <c r="I33" s="130">
        <v>1.1900000000000001E-2</v>
      </c>
      <c r="J33" s="130">
        <v>1.49E-2</v>
      </c>
      <c r="K33" s="130">
        <v>1.7100000000000001E-2</v>
      </c>
      <c r="L33" s="130">
        <v>1.78E-2</v>
      </c>
    </row>
    <row r="34" spans="1:12" s="19" customFormat="1" ht="15" customHeight="1" thickTop="1" thickBot="1">
      <c r="A34" s="47"/>
      <c r="B34" s="164"/>
      <c r="C34" s="399" t="s">
        <v>536</v>
      </c>
      <c r="D34" s="400"/>
      <c r="E34" s="400"/>
      <c r="F34" s="400"/>
      <c r="G34" s="401"/>
      <c r="H34" s="401"/>
      <c r="I34" s="401"/>
      <c r="J34" s="401"/>
      <c r="K34" s="401"/>
      <c r="L34" s="401"/>
    </row>
    <row r="35" spans="1:12" s="78" customFormat="1" ht="15" customHeight="1" thickTop="1">
      <c r="A35" s="47" t="s">
        <v>742</v>
      </c>
      <c r="B35" s="46" t="s">
        <v>851</v>
      </c>
      <c r="C35" s="165" t="s">
        <v>852</v>
      </c>
      <c r="D35" s="130">
        <v>569.77300000000002</v>
      </c>
      <c r="E35" s="130">
        <v>580.86320000000001</v>
      </c>
      <c r="F35" s="130">
        <v>971.29369999999994</v>
      </c>
      <c r="G35" s="130">
        <v>1212.9634000000001</v>
      </c>
      <c r="H35" s="130">
        <v>1281.7026000000001</v>
      </c>
      <c r="I35" s="130">
        <v>9.6891999999999996</v>
      </c>
      <c r="J35" s="130">
        <v>2.9312</v>
      </c>
      <c r="K35" s="130">
        <v>1.7602</v>
      </c>
      <c r="L35" s="130">
        <v>1.3552999999999999</v>
      </c>
    </row>
    <row r="36" spans="1:12" s="77" customFormat="1" ht="15" customHeight="1">
      <c r="A36" s="47" t="s">
        <v>742</v>
      </c>
      <c r="B36" s="46" t="s">
        <v>853</v>
      </c>
      <c r="C36" s="165" t="s">
        <v>854</v>
      </c>
      <c r="D36" s="130">
        <v>749.53689999999995</v>
      </c>
      <c r="E36" s="130">
        <v>757.78949999999998</v>
      </c>
      <c r="F36" s="130">
        <v>1549.7055</v>
      </c>
      <c r="G36" s="130">
        <v>1634.0078000000001</v>
      </c>
      <c r="H36" s="130">
        <v>1827.2128</v>
      </c>
      <c r="I36" s="130">
        <v>13.7445</v>
      </c>
      <c r="J36" s="130">
        <v>4.5090000000000003</v>
      </c>
      <c r="K36" s="130">
        <v>2.2905000000000002</v>
      </c>
      <c r="L36" s="130">
        <v>1.9004000000000001</v>
      </c>
    </row>
    <row r="37" spans="1:12" s="77" customFormat="1" ht="15" customHeight="1">
      <c r="A37" s="47" t="s">
        <v>742</v>
      </c>
      <c r="B37" s="46" t="s">
        <v>855</v>
      </c>
      <c r="C37" s="165" t="s">
        <v>856</v>
      </c>
      <c r="D37" s="130">
        <v>6.9800000000000001E-2</v>
      </c>
      <c r="E37" s="130">
        <v>7.3300000000000004E-2</v>
      </c>
      <c r="F37" s="130">
        <v>8.5599999999999996E-2</v>
      </c>
      <c r="G37" s="130">
        <v>6.4699999999999994E-2</v>
      </c>
      <c r="H37" s="130">
        <v>0.1275</v>
      </c>
      <c r="I37" s="130">
        <v>0.1215</v>
      </c>
      <c r="J37" s="130">
        <v>0.1048</v>
      </c>
      <c r="K37" s="130">
        <v>9.9900000000000003E-2</v>
      </c>
      <c r="L37" s="130">
        <v>0.12640000000000001</v>
      </c>
    </row>
    <row r="38" spans="1:12" s="77" customFormat="1" ht="15" customHeight="1">
      <c r="A38" s="47" t="s">
        <v>742</v>
      </c>
      <c r="B38" s="46" t="s">
        <v>857</v>
      </c>
      <c r="C38" s="165" t="s">
        <v>858</v>
      </c>
      <c r="D38" s="130">
        <v>5.4699999999999999E-2</v>
      </c>
      <c r="E38" s="130">
        <v>5.8000000000000003E-2</v>
      </c>
      <c r="F38" s="130">
        <v>6.7299999999999999E-2</v>
      </c>
      <c r="G38" s="130">
        <v>4.9500000000000002E-2</v>
      </c>
      <c r="H38" s="130">
        <v>7.8399999999999997E-2</v>
      </c>
      <c r="I38" s="130">
        <v>8.0699999999999994E-2</v>
      </c>
      <c r="J38" s="130">
        <v>7.2800000000000004E-2</v>
      </c>
      <c r="K38" s="130">
        <v>7.1599999999999997E-2</v>
      </c>
      <c r="L38" s="130">
        <v>8.9599999999999999E-2</v>
      </c>
    </row>
    <row r="39" spans="1:12" s="77" customFormat="1" ht="15" customHeight="1" thickBot="1">
      <c r="A39" s="47" t="s">
        <v>742</v>
      </c>
      <c r="B39" s="46" t="s">
        <v>859</v>
      </c>
      <c r="C39" s="103" t="s">
        <v>1188</v>
      </c>
      <c r="D39" s="130">
        <v>0.74419999999999997</v>
      </c>
      <c r="E39" s="130">
        <v>0.82989999999999997</v>
      </c>
      <c r="F39" s="130">
        <v>0.90200000000000002</v>
      </c>
      <c r="G39" s="130">
        <v>0.4637</v>
      </c>
      <c r="H39" s="130">
        <v>0.61670000000000003</v>
      </c>
      <c r="I39" s="130">
        <v>0.69620000000000004</v>
      </c>
      <c r="J39" s="130">
        <v>0.4965</v>
      </c>
      <c r="K39" s="130">
        <v>0.48830000000000001</v>
      </c>
      <c r="L39" s="130">
        <v>0.5484</v>
      </c>
    </row>
    <row r="40" spans="1:12" s="19" customFormat="1" ht="15" customHeight="1" thickTop="1" thickBot="1">
      <c r="A40" s="47"/>
      <c r="B40" s="164"/>
      <c r="C40" s="399" t="s">
        <v>541</v>
      </c>
      <c r="D40" s="400"/>
      <c r="E40" s="400"/>
      <c r="F40" s="400"/>
      <c r="G40" s="401"/>
      <c r="H40" s="401"/>
      <c r="I40" s="401"/>
      <c r="J40" s="401"/>
      <c r="K40" s="401"/>
      <c r="L40" s="401"/>
    </row>
    <row r="41" spans="1:12" s="78" customFormat="1" ht="15" customHeight="1" thickTop="1">
      <c r="A41" s="47" t="s">
        <v>742</v>
      </c>
      <c r="B41" s="46" t="s">
        <v>860</v>
      </c>
      <c r="C41" s="165" t="s">
        <v>861</v>
      </c>
      <c r="D41" s="130">
        <v>0.2167</v>
      </c>
      <c r="E41" s="130">
        <v>0.20830000000000001</v>
      </c>
      <c r="F41" s="130">
        <v>0.21379999999999999</v>
      </c>
      <c r="G41" s="130">
        <v>0.2346</v>
      </c>
      <c r="H41" s="130">
        <v>0.38519999999999999</v>
      </c>
      <c r="I41" s="130">
        <v>0.33560000000000001</v>
      </c>
      <c r="J41" s="130">
        <v>0.30509999999999998</v>
      </c>
      <c r="K41" s="130">
        <v>0.2838</v>
      </c>
      <c r="L41" s="130">
        <v>0.2908</v>
      </c>
    </row>
    <row r="42" spans="1:12" s="77" customFormat="1" ht="15" customHeight="1">
      <c r="A42" s="47" t="s">
        <v>742</v>
      </c>
      <c r="B42" s="46" t="s">
        <v>862</v>
      </c>
      <c r="C42" s="165" t="s">
        <v>863</v>
      </c>
      <c r="D42" s="130">
        <v>0.2167</v>
      </c>
      <c r="E42" s="130">
        <v>0.20830000000000001</v>
      </c>
      <c r="F42" s="130">
        <v>0.21379999999999999</v>
      </c>
      <c r="G42" s="130">
        <v>0.2346</v>
      </c>
      <c r="H42" s="130">
        <v>0.38519999999999999</v>
      </c>
      <c r="I42" s="130">
        <v>0.33500000000000002</v>
      </c>
      <c r="J42" s="130">
        <v>0.30470000000000003</v>
      </c>
      <c r="K42" s="130">
        <v>0.28339999999999999</v>
      </c>
      <c r="L42" s="130">
        <v>0.29039999999999999</v>
      </c>
    </row>
    <row r="43" spans="1:12" s="77" customFormat="1" ht="15" customHeight="1">
      <c r="A43" s="47" t="s">
        <v>742</v>
      </c>
      <c r="B43" s="46" t="s">
        <v>864</v>
      </c>
      <c r="C43" s="165" t="s">
        <v>865</v>
      </c>
      <c r="D43" s="130">
        <v>7.9100000000000004E-2</v>
      </c>
      <c r="E43" s="130">
        <v>7.85E-2</v>
      </c>
      <c r="F43" s="130">
        <v>8.1199999999999994E-2</v>
      </c>
      <c r="G43" s="130">
        <v>6.8000000000000005E-2</v>
      </c>
      <c r="H43" s="130">
        <v>2.0199999999999999E-2</v>
      </c>
      <c r="I43" s="130">
        <v>3.09E-2</v>
      </c>
      <c r="J43" s="130">
        <v>4.3099999999999999E-2</v>
      </c>
      <c r="K43" s="130">
        <v>5.2900000000000003E-2</v>
      </c>
      <c r="L43" s="130">
        <v>6.0999999999999999E-2</v>
      </c>
    </row>
    <row r="44" spans="1:12" s="77" customFormat="1" ht="15" customHeight="1">
      <c r="A44" s="47" t="s">
        <v>742</v>
      </c>
      <c r="B44" s="46" t="s">
        <v>866</v>
      </c>
      <c r="C44" s="165" t="s">
        <v>867</v>
      </c>
      <c r="D44" s="130">
        <v>0.01</v>
      </c>
      <c r="E44" s="130">
        <v>7.7999999999999996E-3</v>
      </c>
      <c r="F44" s="130">
        <v>9.2999999999999992E-3</v>
      </c>
      <c r="G44" s="130">
        <v>7.9000000000000008E-3</v>
      </c>
      <c r="H44" s="130">
        <v>2.8E-3</v>
      </c>
      <c r="I44" s="130">
        <v>6.4000000000000003E-3</v>
      </c>
      <c r="J44" s="130">
        <v>1.0500000000000001E-2</v>
      </c>
      <c r="K44" s="130">
        <v>1.3599999999999999E-2</v>
      </c>
      <c r="L44" s="130">
        <v>1.6199999999999999E-2</v>
      </c>
    </row>
    <row r="45" spans="1:12" s="77" customFormat="1" ht="15" customHeight="1">
      <c r="A45" s="47" t="s">
        <v>742</v>
      </c>
      <c r="B45" s="46" t="s">
        <v>868</v>
      </c>
      <c r="C45" s="165" t="s">
        <v>869</v>
      </c>
      <c r="D45" s="130">
        <v>2.1000000000000001E-2</v>
      </c>
      <c r="E45" s="130">
        <v>2.1999999999999999E-2</v>
      </c>
      <c r="F45" s="130">
        <v>1.84E-2</v>
      </c>
      <c r="G45" s="130">
        <v>1.5900000000000001E-2</v>
      </c>
      <c r="H45" s="130">
        <v>3.0000000000000001E-3</v>
      </c>
      <c r="I45" s="130">
        <v>1.0500000000000001E-2</v>
      </c>
      <c r="J45" s="130">
        <v>1.29E-2</v>
      </c>
      <c r="K45" s="130">
        <v>1.6E-2</v>
      </c>
      <c r="L45" s="130">
        <v>2.0299999999999999E-2</v>
      </c>
    </row>
    <row r="46" spans="1:12" s="77" customFormat="1" ht="15" customHeight="1" thickBot="1">
      <c r="A46" s="47" t="s">
        <v>742</v>
      </c>
      <c r="B46" s="46" t="s">
        <v>870</v>
      </c>
      <c r="C46" s="165" t="s">
        <v>871</v>
      </c>
      <c r="D46" s="130">
        <v>0.21240000000000001</v>
      </c>
      <c r="E46" s="130">
        <v>0.21659999999999999</v>
      </c>
      <c r="F46" s="130">
        <v>0.21440000000000001</v>
      </c>
      <c r="G46" s="130">
        <v>0.20749999999999999</v>
      </c>
      <c r="H46" s="130">
        <v>0.1885</v>
      </c>
      <c r="I46" s="130">
        <v>0.1807</v>
      </c>
      <c r="J46" s="130">
        <v>0.1825</v>
      </c>
      <c r="K46" s="130">
        <v>0.17449999999999999</v>
      </c>
      <c r="L46" s="130">
        <v>0.1822</v>
      </c>
    </row>
    <row r="47" spans="1:12" s="45" customFormat="1" ht="15" customHeight="1" thickTop="1" thickBot="1">
      <c r="A47" s="47"/>
      <c r="B47" s="164"/>
      <c r="C47" s="399" t="s">
        <v>872</v>
      </c>
      <c r="D47" s="400"/>
      <c r="E47" s="400"/>
      <c r="F47" s="400"/>
      <c r="G47" s="401"/>
      <c r="H47" s="401"/>
      <c r="I47" s="401"/>
      <c r="J47" s="401"/>
      <c r="K47" s="401"/>
      <c r="L47" s="401"/>
    </row>
    <row r="48" spans="1:12" s="78" customFormat="1" ht="15" customHeight="1" thickTop="1">
      <c r="A48" s="47" t="s">
        <v>742</v>
      </c>
      <c r="B48" s="46" t="s">
        <v>873</v>
      </c>
      <c r="C48" s="165" t="s">
        <v>874</v>
      </c>
      <c r="D48" s="130">
        <v>0.92500000000000004</v>
      </c>
      <c r="E48" s="130">
        <v>0.92069999999999996</v>
      </c>
      <c r="F48" s="130">
        <v>0.92749999999999999</v>
      </c>
      <c r="G48" s="130">
        <v>0.9264</v>
      </c>
      <c r="H48" s="130">
        <v>0.8468</v>
      </c>
      <c r="I48" s="130">
        <v>0.8659</v>
      </c>
      <c r="J48" s="130">
        <v>0.88009999999999999</v>
      </c>
      <c r="K48" s="130">
        <v>0.87729999999999997</v>
      </c>
      <c r="L48" s="130">
        <v>0.86899999999999999</v>
      </c>
    </row>
    <row r="49" spans="1:12" s="77" customFormat="1" ht="15" customHeight="1">
      <c r="A49" s="47" t="s">
        <v>742</v>
      </c>
      <c r="B49" s="46" t="s">
        <v>875</v>
      </c>
      <c r="C49" s="165" t="s">
        <v>876</v>
      </c>
      <c r="D49" s="130">
        <v>0.91120000000000001</v>
      </c>
      <c r="E49" s="130">
        <v>0.91120000000000001</v>
      </c>
      <c r="F49" s="130">
        <v>0.90569999999999995</v>
      </c>
      <c r="G49" s="130">
        <v>0.89800000000000002</v>
      </c>
      <c r="H49" s="130">
        <v>0.91190000000000004</v>
      </c>
      <c r="I49" s="130">
        <v>0.93540000000000001</v>
      </c>
      <c r="J49" s="130">
        <v>0.93469999999999998</v>
      </c>
      <c r="K49" s="130">
        <v>0.92910000000000004</v>
      </c>
      <c r="L49" s="130">
        <v>0.93020000000000003</v>
      </c>
    </row>
    <row r="50" spans="1:12" s="77" customFormat="1" ht="15" customHeight="1">
      <c r="A50" s="47" t="s">
        <v>742</v>
      </c>
      <c r="B50" s="46" t="s">
        <v>877</v>
      </c>
      <c r="C50" s="165" t="s">
        <v>878</v>
      </c>
      <c r="D50" s="130">
        <v>0.29499999999999998</v>
      </c>
      <c r="E50" s="130">
        <v>0.27629999999999999</v>
      </c>
      <c r="F50" s="130">
        <v>0.29270000000000002</v>
      </c>
      <c r="G50" s="130">
        <v>0.29830000000000001</v>
      </c>
      <c r="H50" s="130">
        <v>0.11650000000000001</v>
      </c>
      <c r="I50" s="130">
        <v>7.6600000000000001E-2</v>
      </c>
      <c r="J50" s="130">
        <v>9.2799999999999994E-2</v>
      </c>
      <c r="K50" s="130">
        <v>9.2399999999999996E-2</v>
      </c>
      <c r="L50" s="130">
        <v>8.3599999999999994E-2</v>
      </c>
    </row>
    <row r="51" spans="1:12" s="77" customFormat="1" ht="15" customHeight="1">
      <c r="A51" s="47" t="s">
        <v>742</v>
      </c>
      <c r="B51" s="46" t="s">
        <v>879</v>
      </c>
      <c r="C51" s="165" t="s">
        <v>1369</v>
      </c>
      <c r="D51" s="130">
        <v>0.34589999999999999</v>
      </c>
      <c r="E51" s="130">
        <v>0.38069999999999998</v>
      </c>
      <c r="F51" s="130">
        <v>0.33910000000000001</v>
      </c>
      <c r="G51" s="130">
        <v>0.31380000000000002</v>
      </c>
      <c r="H51" s="130">
        <v>0.39760000000000001</v>
      </c>
      <c r="I51" s="130">
        <v>0.40039999999999998</v>
      </c>
      <c r="J51" s="130">
        <v>0.39360000000000001</v>
      </c>
      <c r="K51" s="130">
        <v>0.43309999999999998</v>
      </c>
      <c r="L51" s="130">
        <v>0.4511</v>
      </c>
    </row>
    <row r="52" spans="1:12" ht="3.75" customHeight="1" thickBot="1">
      <c r="A52" s="47"/>
      <c r="B52" s="47"/>
      <c r="C52" s="118"/>
      <c r="D52" s="118"/>
      <c r="E52" s="118"/>
      <c r="F52" s="118"/>
      <c r="G52" s="118"/>
      <c r="H52" s="118"/>
      <c r="I52" s="118"/>
      <c r="J52" s="118"/>
      <c r="K52" s="118"/>
      <c r="L52" s="118"/>
    </row>
    <row r="53" spans="1:12" ht="15" customHeight="1" thickTop="1">
      <c r="A53" s="169" t="s">
        <v>811</v>
      </c>
      <c r="B53" s="165" t="s">
        <v>811</v>
      </c>
      <c r="C53" s="741" t="s">
        <v>553</v>
      </c>
      <c r="D53" s="741"/>
      <c r="E53" s="741"/>
      <c r="F53" s="741"/>
      <c r="G53" s="741"/>
      <c r="H53" s="741"/>
      <c r="I53" s="741"/>
      <c r="J53" s="741"/>
      <c r="K53" s="741"/>
      <c r="L53" s="741"/>
    </row>
    <row r="54" spans="1:12" ht="51.75" customHeight="1">
      <c r="A54" s="47"/>
      <c r="B54" s="47"/>
      <c r="C54" s="736" t="s">
        <v>881</v>
      </c>
      <c r="D54" s="736"/>
      <c r="E54" s="736"/>
      <c r="F54" s="736"/>
      <c r="G54" s="736"/>
      <c r="H54" s="736"/>
      <c r="I54" s="736"/>
      <c r="J54" s="736"/>
      <c r="K54" s="736"/>
      <c r="L54" s="736"/>
    </row>
    <row r="55" spans="1:12" ht="48" customHeight="1">
      <c r="A55" s="47"/>
      <c r="B55" s="47"/>
      <c r="C55" s="736" t="s">
        <v>882</v>
      </c>
      <c r="D55" s="736"/>
      <c r="E55" s="736"/>
      <c r="F55" s="736"/>
      <c r="G55" s="736"/>
      <c r="H55" s="736"/>
      <c r="I55" s="736"/>
      <c r="J55" s="736"/>
      <c r="K55" s="736"/>
      <c r="L55" s="736"/>
    </row>
    <row r="56" spans="1:12" ht="15" customHeight="1">
      <c r="A56" s="47"/>
      <c r="B56" s="47"/>
      <c r="C56" s="737" t="s">
        <v>1352</v>
      </c>
      <c r="D56" s="737"/>
      <c r="E56" s="737"/>
      <c r="F56" s="737"/>
      <c r="G56" s="737"/>
      <c r="H56" s="737"/>
      <c r="I56" s="737"/>
      <c r="J56" s="737"/>
      <c r="K56" s="737"/>
      <c r="L56" s="737"/>
    </row>
    <row r="57" spans="1:12" ht="15" customHeight="1">
      <c r="A57" s="47"/>
      <c r="B57" s="47"/>
      <c r="C57" s="737" t="s">
        <v>557</v>
      </c>
      <c r="D57" s="737"/>
      <c r="E57" s="737"/>
      <c r="F57" s="737"/>
      <c r="G57" s="737"/>
      <c r="H57" s="737"/>
      <c r="I57" s="737"/>
      <c r="J57" s="737"/>
      <c r="K57" s="737"/>
      <c r="L57" s="737"/>
    </row>
    <row r="58" spans="1:12" ht="15" customHeight="1">
      <c r="A58" s="47"/>
      <c r="B58" s="47"/>
      <c r="C58" s="47"/>
      <c r="D58" s="47"/>
      <c r="E58" s="47"/>
      <c r="F58" s="47"/>
      <c r="G58" s="47"/>
      <c r="H58" s="47"/>
      <c r="I58" s="47"/>
      <c r="J58" s="47"/>
      <c r="K58" s="47"/>
      <c r="L58" s="47"/>
    </row>
    <row r="59" spans="1:12" ht="15" customHeight="1">
      <c r="A59" s="47"/>
      <c r="B59" s="47"/>
      <c r="C59" s="47"/>
      <c r="D59" s="47"/>
      <c r="E59" s="47"/>
      <c r="F59" s="47"/>
      <c r="G59" s="47"/>
      <c r="H59" s="47"/>
      <c r="I59" s="47"/>
      <c r="J59" s="47"/>
      <c r="K59" s="47"/>
      <c r="L59" s="47"/>
    </row>
    <row r="60" spans="1:12" ht="15" customHeight="1">
      <c r="A60" s="47"/>
      <c r="B60" s="47"/>
      <c r="C60" s="47"/>
      <c r="D60" s="47"/>
      <c r="E60" s="47"/>
      <c r="F60" s="47"/>
      <c r="G60" s="47"/>
      <c r="H60" s="47"/>
      <c r="I60" s="47"/>
      <c r="J60" s="47"/>
      <c r="K60" s="47"/>
      <c r="L60"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8"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C1" sqref="C1:L1"/>
    </sheetView>
  </sheetViews>
  <sheetFormatPr defaultRowHeight="12.75"/>
  <cols>
    <col min="1" max="2" width="9.140625" style="34" hidden="1" customWidth="1"/>
    <col min="3" max="3" width="90.28515625" style="34" customWidth="1"/>
    <col min="4" max="7" width="7.85546875" style="34" bestFit="1" customWidth="1"/>
    <col min="8" max="8" width="10.28515625" style="34" bestFit="1" customWidth="1"/>
    <col min="9" max="9" width="8.28515625" style="34" bestFit="1" customWidth="1"/>
    <col min="10" max="11" width="8.28515625" style="34" customWidth="1"/>
    <col min="12" max="12" width="8.28515625" style="34" bestFit="1" customWidth="1"/>
    <col min="13" max="257" width="9.140625" style="34"/>
    <col min="258" max="259" width="0" style="34" hidden="1" customWidth="1"/>
    <col min="260" max="260" width="90.28515625" style="34" customWidth="1"/>
    <col min="261" max="267" width="16.85546875" style="34" customWidth="1"/>
    <col min="268" max="513" width="9.140625" style="34"/>
    <col min="514" max="515" width="0" style="34" hidden="1" customWidth="1"/>
    <col min="516" max="516" width="90.28515625" style="34" customWidth="1"/>
    <col min="517" max="523" width="16.85546875" style="34" customWidth="1"/>
    <col min="524" max="769" width="9.140625" style="34"/>
    <col min="770" max="771" width="0" style="34" hidden="1" customWidth="1"/>
    <col min="772" max="772" width="90.28515625" style="34" customWidth="1"/>
    <col min="773" max="779" width="16.85546875" style="34" customWidth="1"/>
    <col min="780" max="1025" width="9.140625" style="34"/>
    <col min="1026" max="1027" width="0" style="34" hidden="1" customWidth="1"/>
    <col min="1028" max="1028" width="90.28515625" style="34" customWidth="1"/>
    <col min="1029" max="1035" width="16.85546875" style="34" customWidth="1"/>
    <col min="1036" max="1281" width="9.140625" style="34"/>
    <col min="1282" max="1283" width="0" style="34" hidden="1" customWidth="1"/>
    <col min="1284" max="1284" width="90.28515625" style="34" customWidth="1"/>
    <col min="1285" max="1291" width="16.85546875" style="34" customWidth="1"/>
    <col min="1292" max="1537" width="9.140625" style="34"/>
    <col min="1538" max="1539" width="0" style="34" hidden="1" customWidth="1"/>
    <col min="1540" max="1540" width="90.28515625" style="34" customWidth="1"/>
    <col min="1541" max="1547" width="16.85546875" style="34" customWidth="1"/>
    <col min="1548" max="1793" width="9.140625" style="34"/>
    <col min="1794" max="1795" width="0" style="34" hidden="1" customWidth="1"/>
    <col min="1796" max="1796" width="90.28515625" style="34" customWidth="1"/>
    <col min="1797" max="1803" width="16.85546875" style="34" customWidth="1"/>
    <col min="1804" max="2049" width="9.140625" style="34"/>
    <col min="2050" max="2051" width="0" style="34" hidden="1" customWidth="1"/>
    <col min="2052" max="2052" width="90.28515625" style="34" customWidth="1"/>
    <col min="2053" max="2059" width="16.85546875" style="34" customWidth="1"/>
    <col min="2060" max="2305" width="9.140625" style="34"/>
    <col min="2306" max="2307" width="0" style="34" hidden="1" customWidth="1"/>
    <col min="2308" max="2308" width="90.28515625" style="34" customWidth="1"/>
    <col min="2309" max="2315" width="16.85546875" style="34" customWidth="1"/>
    <col min="2316" max="2561" width="9.140625" style="34"/>
    <col min="2562" max="2563" width="0" style="34" hidden="1" customWidth="1"/>
    <col min="2564" max="2564" width="90.28515625" style="34" customWidth="1"/>
    <col min="2565" max="2571" width="16.85546875" style="34" customWidth="1"/>
    <col min="2572" max="2817" width="9.140625" style="34"/>
    <col min="2818" max="2819" width="0" style="34" hidden="1" customWidth="1"/>
    <col min="2820" max="2820" width="90.28515625" style="34" customWidth="1"/>
    <col min="2821" max="2827" width="16.85546875" style="34" customWidth="1"/>
    <col min="2828" max="3073" width="9.140625" style="34"/>
    <col min="3074" max="3075" width="0" style="34" hidden="1" customWidth="1"/>
    <col min="3076" max="3076" width="90.28515625" style="34" customWidth="1"/>
    <col min="3077" max="3083" width="16.85546875" style="34" customWidth="1"/>
    <col min="3084" max="3329" width="9.140625" style="34"/>
    <col min="3330" max="3331" width="0" style="34" hidden="1" customWidth="1"/>
    <col min="3332" max="3332" width="90.28515625" style="34" customWidth="1"/>
    <col min="3333" max="3339" width="16.85546875" style="34" customWidth="1"/>
    <col min="3340" max="3585" width="9.140625" style="34"/>
    <col min="3586" max="3587" width="0" style="34" hidden="1" customWidth="1"/>
    <col min="3588" max="3588" width="90.28515625" style="34" customWidth="1"/>
    <col min="3589" max="3595" width="16.85546875" style="34" customWidth="1"/>
    <col min="3596" max="3841" width="9.140625" style="34"/>
    <col min="3842" max="3843" width="0" style="34" hidden="1" customWidth="1"/>
    <col min="3844" max="3844" width="90.28515625" style="34" customWidth="1"/>
    <col min="3845" max="3851" width="16.85546875" style="34" customWidth="1"/>
    <col min="3852" max="4097" width="9.140625" style="34"/>
    <col min="4098" max="4099" width="0" style="34" hidden="1" customWidth="1"/>
    <col min="4100" max="4100" width="90.28515625" style="34" customWidth="1"/>
    <col min="4101" max="4107" width="16.85546875" style="34" customWidth="1"/>
    <col min="4108" max="4353" width="9.140625" style="34"/>
    <col min="4354" max="4355" width="0" style="34" hidden="1" customWidth="1"/>
    <col min="4356" max="4356" width="90.28515625" style="34" customWidth="1"/>
    <col min="4357" max="4363" width="16.85546875" style="34" customWidth="1"/>
    <col min="4364" max="4609" width="9.140625" style="34"/>
    <col min="4610" max="4611" width="0" style="34" hidden="1" customWidth="1"/>
    <col min="4612" max="4612" width="90.28515625" style="34" customWidth="1"/>
    <col min="4613" max="4619" width="16.85546875" style="34" customWidth="1"/>
    <col min="4620" max="4865" width="9.140625" style="34"/>
    <col min="4866" max="4867" width="0" style="34" hidden="1" customWidth="1"/>
    <col min="4868" max="4868" width="90.28515625" style="34" customWidth="1"/>
    <col min="4869" max="4875" width="16.85546875" style="34" customWidth="1"/>
    <col min="4876" max="5121" width="9.140625" style="34"/>
    <col min="5122" max="5123" width="0" style="34" hidden="1" customWidth="1"/>
    <col min="5124" max="5124" width="90.28515625" style="34" customWidth="1"/>
    <col min="5125" max="5131" width="16.85546875" style="34" customWidth="1"/>
    <col min="5132" max="5377" width="9.140625" style="34"/>
    <col min="5378" max="5379" width="0" style="34" hidden="1" customWidth="1"/>
    <col min="5380" max="5380" width="90.28515625" style="34" customWidth="1"/>
    <col min="5381" max="5387" width="16.85546875" style="34" customWidth="1"/>
    <col min="5388" max="5633" width="9.140625" style="34"/>
    <col min="5634" max="5635" width="0" style="34" hidden="1" customWidth="1"/>
    <col min="5636" max="5636" width="90.28515625" style="34" customWidth="1"/>
    <col min="5637" max="5643" width="16.85546875" style="34" customWidth="1"/>
    <col min="5644" max="5889" width="9.140625" style="34"/>
    <col min="5890" max="5891" width="0" style="34" hidden="1" customWidth="1"/>
    <col min="5892" max="5892" width="90.28515625" style="34" customWidth="1"/>
    <col min="5893" max="5899" width="16.85546875" style="34" customWidth="1"/>
    <col min="5900" max="6145" width="9.140625" style="34"/>
    <col min="6146" max="6147" width="0" style="34" hidden="1" customWidth="1"/>
    <col min="6148" max="6148" width="90.28515625" style="34" customWidth="1"/>
    <col min="6149" max="6155" width="16.85546875" style="34" customWidth="1"/>
    <col min="6156" max="6401" width="9.140625" style="34"/>
    <col min="6402" max="6403" width="0" style="34" hidden="1" customWidth="1"/>
    <col min="6404" max="6404" width="90.28515625" style="34" customWidth="1"/>
    <col min="6405" max="6411" width="16.85546875" style="34" customWidth="1"/>
    <col min="6412" max="6657" width="9.140625" style="34"/>
    <col min="6658" max="6659" width="0" style="34" hidden="1" customWidth="1"/>
    <col min="6660" max="6660" width="90.28515625" style="34" customWidth="1"/>
    <col min="6661" max="6667" width="16.85546875" style="34" customWidth="1"/>
    <col min="6668" max="6913" width="9.140625" style="34"/>
    <col min="6914" max="6915" width="0" style="34" hidden="1" customWidth="1"/>
    <col min="6916" max="6916" width="90.28515625" style="34" customWidth="1"/>
    <col min="6917" max="6923" width="16.85546875" style="34" customWidth="1"/>
    <col min="6924" max="7169" width="9.140625" style="34"/>
    <col min="7170" max="7171" width="0" style="34" hidden="1" customWidth="1"/>
    <col min="7172" max="7172" width="90.28515625" style="34" customWidth="1"/>
    <col min="7173" max="7179" width="16.85546875" style="34" customWidth="1"/>
    <col min="7180" max="7425" width="9.140625" style="34"/>
    <col min="7426" max="7427" width="0" style="34" hidden="1" customWidth="1"/>
    <col min="7428" max="7428" width="90.28515625" style="34" customWidth="1"/>
    <col min="7429" max="7435" width="16.85546875" style="34" customWidth="1"/>
    <col min="7436" max="7681" width="9.140625" style="34"/>
    <col min="7682" max="7683" width="0" style="34" hidden="1" customWidth="1"/>
    <col min="7684" max="7684" width="90.28515625" style="34" customWidth="1"/>
    <col min="7685" max="7691" width="16.85546875" style="34" customWidth="1"/>
    <col min="7692" max="7937" width="9.140625" style="34"/>
    <col min="7938" max="7939" width="0" style="34" hidden="1" customWidth="1"/>
    <col min="7940" max="7940" width="90.28515625" style="34" customWidth="1"/>
    <col min="7941" max="7947" width="16.85546875" style="34" customWidth="1"/>
    <col min="7948" max="8193" width="9.140625" style="34"/>
    <col min="8194" max="8195" width="0" style="34" hidden="1" customWidth="1"/>
    <col min="8196" max="8196" width="90.28515625" style="34" customWidth="1"/>
    <col min="8197" max="8203" width="16.85546875" style="34" customWidth="1"/>
    <col min="8204" max="8449" width="9.140625" style="34"/>
    <col min="8450" max="8451" width="0" style="34" hidden="1" customWidth="1"/>
    <col min="8452" max="8452" width="90.28515625" style="34" customWidth="1"/>
    <col min="8453" max="8459" width="16.85546875" style="34" customWidth="1"/>
    <col min="8460" max="8705" width="9.140625" style="34"/>
    <col min="8706" max="8707" width="0" style="34" hidden="1" customWidth="1"/>
    <col min="8708" max="8708" width="90.28515625" style="34" customWidth="1"/>
    <col min="8709" max="8715" width="16.85546875" style="34" customWidth="1"/>
    <col min="8716" max="8961" width="9.140625" style="34"/>
    <col min="8962" max="8963" width="0" style="34" hidden="1" customWidth="1"/>
    <col min="8964" max="8964" width="90.28515625" style="34" customWidth="1"/>
    <col min="8965" max="8971" width="16.85546875" style="34" customWidth="1"/>
    <col min="8972" max="9217" width="9.140625" style="34"/>
    <col min="9218" max="9219" width="0" style="34" hidden="1" customWidth="1"/>
    <col min="9220" max="9220" width="90.28515625" style="34" customWidth="1"/>
    <col min="9221" max="9227" width="16.85546875" style="34" customWidth="1"/>
    <col min="9228" max="9473" width="9.140625" style="34"/>
    <col min="9474" max="9475" width="0" style="34" hidden="1" customWidth="1"/>
    <col min="9476" max="9476" width="90.28515625" style="34" customWidth="1"/>
    <col min="9477" max="9483" width="16.85546875" style="34" customWidth="1"/>
    <col min="9484" max="9729" width="9.140625" style="34"/>
    <col min="9730" max="9731" width="0" style="34" hidden="1" customWidth="1"/>
    <col min="9732" max="9732" width="90.28515625" style="34" customWidth="1"/>
    <col min="9733" max="9739" width="16.85546875" style="34" customWidth="1"/>
    <col min="9740" max="9985" width="9.140625" style="34"/>
    <col min="9986" max="9987" width="0" style="34" hidden="1" customWidth="1"/>
    <col min="9988" max="9988" width="90.28515625" style="34" customWidth="1"/>
    <col min="9989" max="9995" width="16.85546875" style="34" customWidth="1"/>
    <col min="9996" max="10241" width="9.140625" style="34"/>
    <col min="10242" max="10243" width="0" style="34" hidden="1" customWidth="1"/>
    <col min="10244" max="10244" width="90.28515625" style="34" customWidth="1"/>
    <col min="10245" max="10251" width="16.85546875" style="34" customWidth="1"/>
    <col min="10252" max="10497" width="9.140625" style="34"/>
    <col min="10498" max="10499" width="0" style="34" hidden="1" customWidth="1"/>
    <col min="10500" max="10500" width="90.28515625" style="34" customWidth="1"/>
    <col min="10501" max="10507" width="16.85546875" style="34" customWidth="1"/>
    <col min="10508" max="10753" width="9.140625" style="34"/>
    <col min="10754" max="10755" width="0" style="34" hidden="1" customWidth="1"/>
    <col min="10756" max="10756" width="90.28515625" style="34" customWidth="1"/>
    <col min="10757" max="10763" width="16.85546875" style="34" customWidth="1"/>
    <col min="10764" max="11009" width="9.140625" style="34"/>
    <col min="11010" max="11011" width="0" style="34" hidden="1" customWidth="1"/>
    <col min="11012" max="11012" width="90.28515625" style="34" customWidth="1"/>
    <col min="11013" max="11019" width="16.85546875" style="34" customWidth="1"/>
    <col min="11020" max="11265" width="9.140625" style="34"/>
    <col min="11266" max="11267" width="0" style="34" hidden="1" customWidth="1"/>
    <col min="11268" max="11268" width="90.28515625" style="34" customWidth="1"/>
    <col min="11269" max="11275" width="16.85546875" style="34" customWidth="1"/>
    <col min="11276" max="11521" width="9.140625" style="34"/>
    <col min="11522" max="11523" width="0" style="34" hidden="1" customWidth="1"/>
    <col min="11524" max="11524" width="90.28515625" style="34" customWidth="1"/>
    <col min="11525" max="11531" width="16.85546875" style="34" customWidth="1"/>
    <col min="11532" max="11777" width="9.140625" style="34"/>
    <col min="11778" max="11779" width="0" style="34" hidden="1" customWidth="1"/>
    <col min="11780" max="11780" width="90.28515625" style="34" customWidth="1"/>
    <col min="11781" max="11787" width="16.85546875" style="34" customWidth="1"/>
    <col min="11788" max="12033" width="9.140625" style="34"/>
    <col min="12034" max="12035" width="0" style="34" hidden="1" customWidth="1"/>
    <col min="12036" max="12036" width="90.28515625" style="34" customWidth="1"/>
    <col min="12037" max="12043" width="16.85546875" style="34" customWidth="1"/>
    <col min="12044" max="12289" width="9.140625" style="34"/>
    <col min="12290" max="12291" width="0" style="34" hidden="1" customWidth="1"/>
    <col min="12292" max="12292" width="90.28515625" style="34" customWidth="1"/>
    <col min="12293" max="12299" width="16.85546875" style="34" customWidth="1"/>
    <col min="12300" max="12545" width="9.140625" style="34"/>
    <col min="12546" max="12547" width="0" style="34" hidden="1" customWidth="1"/>
    <col min="12548" max="12548" width="90.28515625" style="34" customWidth="1"/>
    <col min="12549" max="12555" width="16.85546875" style="34" customWidth="1"/>
    <col min="12556" max="12801" width="9.140625" style="34"/>
    <col min="12802" max="12803" width="0" style="34" hidden="1" customWidth="1"/>
    <col min="12804" max="12804" width="90.28515625" style="34" customWidth="1"/>
    <col min="12805" max="12811" width="16.85546875" style="34" customWidth="1"/>
    <col min="12812" max="13057" width="9.140625" style="34"/>
    <col min="13058" max="13059" width="0" style="34" hidden="1" customWidth="1"/>
    <col min="13060" max="13060" width="90.28515625" style="34" customWidth="1"/>
    <col min="13061" max="13067" width="16.85546875" style="34" customWidth="1"/>
    <col min="13068" max="13313" width="9.140625" style="34"/>
    <col min="13314" max="13315" width="0" style="34" hidden="1" customWidth="1"/>
    <col min="13316" max="13316" width="90.28515625" style="34" customWidth="1"/>
    <col min="13317" max="13323" width="16.85546875" style="34" customWidth="1"/>
    <col min="13324" max="13569" width="9.140625" style="34"/>
    <col min="13570" max="13571" width="0" style="34" hidden="1" customWidth="1"/>
    <col min="13572" max="13572" width="90.28515625" style="34" customWidth="1"/>
    <col min="13573" max="13579" width="16.85546875" style="34" customWidth="1"/>
    <col min="13580" max="13825" width="9.140625" style="34"/>
    <col min="13826" max="13827" width="0" style="34" hidden="1" customWidth="1"/>
    <col min="13828" max="13828" width="90.28515625" style="34" customWidth="1"/>
    <col min="13829" max="13835" width="16.85546875" style="34" customWidth="1"/>
    <col min="13836" max="14081" width="9.140625" style="34"/>
    <col min="14082" max="14083" width="0" style="34" hidden="1" customWidth="1"/>
    <col min="14084" max="14084" width="90.28515625" style="34" customWidth="1"/>
    <col min="14085" max="14091" width="16.85546875" style="34" customWidth="1"/>
    <col min="14092" max="14337" width="9.140625" style="34"/>
    <col min="14338" max="14339" width="0" style="34" hidden="1" customWidth="1"/>
    <col min="14340" max="14340" width="90.28515625" style="34" customWidth="1"/>
    <col min="14341" max="14347" width="16.85546875" style="34" customWidth="1"/>
    <col min="14348" max="14593" width="9.140625" style="34"/>
    <col min="14594" max="14595" width="0" style="34" hidden="1" customWidth="1"/>
    <col min="14596" max="14596" width="90.28515625" style="34" customWidth="1"/>
    <col min="14597" max="14603" width="16.85546875" style="34" customWidth="1"/>
    <col min="14604" max="14849" width="9.140625" style="34"/>
    <col min="14850" max="14851" width="0" style="34" hidden="1" customWidth="1"/>
    <col min="14852" max="14852" width="90.28515625" style="34" customWidth="1"/>
    <col min="14853" max="14859" width="16.85546875" style="34" customWidth="1"/>
    <col min="14860" max="15105" width="9.140625" style="34"/>
    <col min="15106" max="15107" width="0" style="34" hidden="1" customWidth="1"/>
    <col min="15108" max="15108" width="90.28515625" style="34" customWidth="1"/>
    <col min="15109" max="15115" width="16.85546875" style="34" customWidth="1"/>
    <col min="15116" max="15361" width="9.140625" style="34"/>
    <col min="15362" max="15363" width="0" style="34" hidden="1" customWidth="1"/>
    <col min="15364" max="15364" width="90.28515625" style="34" customWidth="1"/>
    <col min="15365" max="15371" width="16.85546875" style="34" customWidth="1"/>
    <col min="15372" max="15617" width="9.140625" style="34"/>
    <col min="15618" max="15619" width="0" style="34" hidden="1" customWidth="1"/>
    <col min="15620" max="15620" width="90.28515625" style="34" customWidth="1"/>
    <col min="15621" max="15627" width="16.85546875" style="34" customWidth="1"/>
    <col min="15628" max="15873" width="9.140625" style="34"/>
    <col min="15874" max="15875" width="0" style="34" hidden="1" customWidth="1"/>
    <col min="15876" max="15876" width="90.28515625" style="34" customWidth="1"/>
    <col min="15877" max="15883" width="16.85546875" style="34" customWidth="1"/>
    <col min="15884" max="16129" width="9.140625" style="34"/>
    <col min="16130" max="16131" width="0" style="34" hidden="1" customWidth="1"/>
    <col min="16132" max="16132" width="90.28515625" style="34" customWidth="1"/>
    <col min="16133" max="16139" width="16.85546875" style="34" customWidth="1"/>
    <col min="16140" max="16384" width="9.140625" style="34"/>
  </cols>
  <sheetData>
    <row r="1" spans="1:12" ht="15" customHeight="1">
      <c r="A1" s="604"/>
      <c r="B1" s="604"/>
      <c r="C1" s="743"/>
      <c r="D1" s="743"/>
      <c r="E1" s="743"/>
      <c r="F1" s="743"/>
      <c r="G1" s="743"/>
      <c r="H1" s="743"/>
      <c r="I1" s="743"/>
      <c r="J1" s="743"/>
      <c r="K1" s="743"/>
      <c r="L1" s="743"/>
    </row>
    <row r="2" spans="1:12" ht="18">
      <c r="A2" s="739" t="s">
        <v>443</v>
      </c>
      <c r="B2" s="739"/>
      <c r="C2" s="739"/>
      <c r="D2" s="739"/>
      <c r="E2" s="739"/>
      <c r="F2" s="739"/>
      <c r="G2" s="739"/>
      <c r="H2" s="739"/>
      <c r="I2" s="739"/>
      <c r="J2" s="739"/>
      <c r="K2" s="739"/>
      <c r="L2" s="739"/>
    </row>
    <row r="3" spans="1:12" ht="15" customHeight="1">
      <c r="A3" s="604"/>
      <c r="B3" s="604"/>
      <c r="C3" s="739" t="s">
        <v>812</v>
      </c>
      <c r="D3" s="739"/>
      <c r="E3" s="739"/>
      <c r="F3" s="739"/>
      <c r="G3" s="739"/>
      <c r="H3" s="739"/>
      <c r="I3" s="739"/>
      <c r="J3" s="739"/>
      <c r="K3" s="739"/>
      <c r="L3" s="739"/>
    </row>
    <row r="4" spans="1:12" s="48" customFormat="1" ht="15" customHeight="1">
      <c r="A4" s="740"/>
      <c r="B4" s="739"/>
      <c r="C4" s="739"/>
      <c r="D4" s="739"/>
      <c r="E4" s="739"/>
      <c r="F4" s="739"/>
      <c r="G4" s="739"/>
      <c r="H4" s="739"/>
      <c r="I4" s="739"/>
      <c r="J4" s="739"/>
      <c r="K4" s="739"/>
      <c r="L4" s="739"/>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2"/>
      <c r="D6" s="390" t="s">
        <v>572</v>
      </c>
      <c r="E6" s="390" t="s">
        <v>573</v>
      </c>
      <c r="F6" s="390" t="s">
        <v>574</v>
      </c>
      <c r="G6" s="398" t="s">
        <v>575</v>
      </c>
      <c r="H6" s="398" t="s">
        <v>1239</v>
      </c>
      <c r="I6" s="398" t="s">
        <v>1290</v>
      </c>
      <c r="J6" s="398" t="s">
        <v>1513</v>
      </c>
      <c r="K6" s="398" t="s">
        <v>1397</v>
      </c>
      <c r="L6" s="398" t="s">
        <v>1514</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3" t="s">
        <v>558</v>
      </c>
      <c r="D8" s="400"/>
      <c r="E8" s="400"/>
      <c r="F8" s="400"/>
      <c r="G8" s="401"/>
      <c r="H8" s="401"/>
      <c r="I8" s="401"/>
      <c r="J8" s="401"/>
      <c r="K8" s="401"/>
      <c r="L8" s="401"/>
    </row>
    <row r="9" spans="1:12" s="47" customFormat="1" ht="15" customHeight="1" thickTop="1">
      <c r="A9" s="47" t="s">
        <v>742</v>
      </c>
      <c r="B9" s="46" t="s">
        <v>884</v>
      </c>
      <c r="C9" s="165" t="s">
        <v>885</v>
      </c>
      <c r="D9" s="130">
        <v>0.19470000000000001</v>
      </c>
      <c r="E9" s="130">
        <v>0.1583</v>
      </c>
      <c r="F9" s="130">
        <v>0.17680000000000001</v>
      </c>
      <c r="G9" s="130">
        <v>0.1714</v>
      </c>
      <c r="H9" s="130">
        <v>0.1206</v>
      </c>
      <c r="I9" s="130">
        <v>9.64E-2</v>
      </c>
      <c r="J9" s="130">
        <v>0.10730000000000001</v>
      </c>
      <c r="K9" s="130">
        <v>0.1118</v>
      </c>
      <c r="L9" s="130">
        <v>0.11849999999999999</v>
      </c>
    </row>
    <row r="10" spans="1:12" s="48" customFormat="1" ht="15" customHeight="1">
      <c r="A10" s="47" t="s">
        <v>742</v>
      </c>
      <c r="B10" s="46" t="s">
        <v>886</v>
      </c>
      <c r="C10" s="165" t="s">
        <v>1318</v>
      </c>
      <c r="D10" s="130">
        <v>0.19700000000000001</v>
      </c>
      <c r="E10" s="130">
        <v>0.1613</v>
      </c>
      <c r="F10" s="130">
        <v>0.1789</v>
      </c>
      <c r="G10" s="130">
        <v>0.17269999999999999</v>
      </c>
      <c r="H10" s="130">
        <v>0.1208</v>
      </c>
      <c r="I10" s="130">
        <v>9.7299999999999998E-2</v>
      </c>
      <c r="J10" s="130">
        <v>0.1067</v>
      </c>
      <c r="K10" s="130">
        <v>0.1119</v>
      </c>
      <c r="L10" s="130">
        <v>0.11559999999999999</v>
      </c>
    </row>
    <row r="11" spans="1:12" s="48" customFormat="1" ht="15" customHeight="1">
      <c r="A11" s="47" t="s">
        <v>742</v>
      </c>
      <c r="B11" s="46" t="s">
        <v>887</v>
      </c>
      <c r="C11" s="165" t="s">
        <v>1319</v>
      </c>
      <c r="D11" s="130">
        <v>0.1772</v>
      </c>
      <c r="E11" s="130">
        <v>0.14480000000000001</v>
      </c>
      <c r="F11" s="130">
        <v>0.16109999999999999</v>
      </c>
      <c r="G11" s="130">
        <v>0.1595</v>
      </c>
      <c r="H11" s="130">
        <v>0.1115</v>
      </c>
      <c r="I11" s="130">
        <v>8.77E-2</v>
      </c>
      <c r="J11" s="130">
        <v>8.9200000000000002E-2</v>
      </c>
      <c r="K11" s="130">
        <v>9.2499999999999999E-2</v>
      </c>
      <c r="L11" s="130">
        <v>9.7000000000000003E-2</v>
      </c>
    </row>
    <row r="12" spans="1:12" s="48" customFormat="1" ht="15" customHeight="1">
      <c r="A12" s="47" t="s">
        <v>742</v>
      </c>
      <c r="B12" s="46" t="s">
        <v>888</v>
      </c>
      <c r="C12" s="165" t="s">
        <v>1320</v>
      </c>
      <c r="D12" s="130">
        <v>3.4299999999999997E-2</v>
      </c>
      <c r="E12" s="130">
        <v>2.5499999999999998E-2</v>
      </c>
      <c r="F12" s="130">
        <v>2.9600000000000001E-2</v>
      </c>
      <c r="G12" s="130">
        <v>3.44E-2</v>
      </c>
      <c r="H12" s="130">
        <v>1.21E-2</v>
      </c>
      <c r="I12" s="130">
        <v>4.8999999999999998E-3</v>
      </c>
      <c r="J12" s="130">
        <v>6.3E-3</v>
      </c>
      <c r="K12" s="130">
        <v>1.17E-2</v>
      </c>
      <c r="L12" s="130">
        <v>1.18E-2</v>
      </c>
    </row>
    <row r="13" spans="1:12" s="48" customFormat="1" ht="15" customHeight="1">
      <c r="A13" s="47" t="s">
        <v>742</v>
      </c>
      <c r="B13" s="46" t="s">
        <v>889</v>
      </c>
      <c r="C13" s="165" t="s">
        <v>1321</v>
      </c>
      <c r="D13" s="130">
        <v>3.5400000000000001E-2</v>
      </c>
      <c r="E13" s="130">
        <v>2.6200000000000001E-2</v>
      </c>
      <c r="F13" s="130">
        <v>2.93E-2</v>
      </c>
      <c r="G13" s="130">
        <v>3.3799999999999997E-2</v>
      </c>
      <c r="H13" s="130">
        <v>1.29E-2</v>
      </c>
      <c r="I13" s="130">
        <v>3.2000000000000002E-3</v>
      </c>
      <c r="J13" s="130">
        <v>6.0000000000000001E-3</v>
      </c>
      <c r="K13" s="130">
        <v>1.2699999999999999E-2</v>
      </c>
      <c r="L13" s="130">
        <v>7.7999999999999996E-3</v>
      </c>
    </row>
    <row r="14" spans="1:12" s="48" customFormat="1" ht="15" customHeight="1">
      <c r="A14" s="47" t="s">
        <v>742</v>
      </c>
      <c r="B14" s="46" t="s">
        <v>890</v>
      </c>
      <c r="C14" s="165" t="s">
        <v>1322</v>
      </c>
      <c r="D14" s="130">
        <v>2.1399999999999999E-2</v>
      </c>
      <c r="E14" s="130">
        <v>1.43E-2</v>
      </c>
      <c r="F14" s="130">
        <v>1.5100000000000001E-2</v>
      </c>
      <c r="G14" s="130">
        <v>1.6799999999999999E-2</v>
      </c>
      <c r="H14" s="130">
        <v>6.7999999999999996E-3</v>
      </c>
      <c r="I14" s="130">
        <v>1.1999999999999999E-3</v>
      </c>
      <c r="J14" s="130">
        <v>3.8999999999999998E-3</v>
      </c>
      <c r="K14" s="130">
        <v>6.3E-3</v>
      </c>
      <c r="L14" s="130">
        <v>4.1999999999999997E-3</v>
      </c>
    </row>
    <row r="15" spans="1:12" s="48" customFormat="1" ht="15" customHeight="1" thickBot="1">
      <c r="A15" s="47" t="s">
        <v>742</v>
      </c>
      <c r="B15" s="46" t="s">
        <v>891</v>
      </c>
      <c r="C15" s="165" t="s">
        <v>1323</v>
      </c>
      <c r="D15" s="130">
        <v>9.2200000000000004E-2</v>
      </c>
      <c r="E15" s="130">
        <v>6.7299999999999999E-2</v>
      </c>
      <c r="F15" s="130">
        <v>7.2599999999999998E-2</v>
      </c>
      <c r="G15" s="130">
        <v>8.14E-2</v>
      </c>
      <c r="H15" s="130">
        <v>3.6900000000000002E-2</v>
      </c>
      <c r="I15" s="130">
        <v>7.6E-3</v>
      </c>
      <c r="J15" s="130">
        <v>2.7799999999999998E-2</v>
      </c>
      <c r="K15" s="130">
        <v>4.5600000000000002E-2</v>
      </c>
      <c r="L15" s="130">
        <v>3.0700000000000002E-2</v>
      </c>
    </row>
    <row r="16" spans="1:12" s="37" customFormat="1" ht="15" customHeight="1" thickTop="1" thickBot="1">
      <c r="A16" s="47"/>
      <c r="B16" s="164"/>
      <c r="C16" s="403" t="s">
        <v>559</v>
      </c>
      <c r="D16" s="400"/>
      <c r="E16" s="400"/>
      <c r="F16" s="400"/>
      <c r="G16" s="401"/>
      <c r="H16" s="401"/>
      <c r="I16" s="401"/>
      <c r="J16" s="401"/>
      <c r="K16" s="401"/>
      <c r="L16" s="401"/>
    </row>
    <row r="17" spans="1:12" s="47" customFormat="1" ht="15" customHeight="1" thickTop="1">
      <c r="A17" s="47" t="s">
        <v>742</v>
      </c>
      <c r="B17" s="46" t="s">
        <v>892</v>
      </c>
      <c r="C17" s="165" t="s">
        <v>893</v>
      </c>
      <c r="D17" s="130">
        <v>0.251</v>
      </c>
      <c r="E17" s="130">
        <v>0.20080000000000001</v>
      </c>
      <c r="F17" s="130">
        <v>0.2223</v>
      </c>
      <c r="G17" s="130">
        <v>0.2165</v>
      </c>
      <c r="H17" s="130">
        <v>0.16400000000000001</v>
      </c>
      <c r="I17" s="130">
        <v>0.1399</v>
      </c>
      <c r="J17" s="130">
        <v>0.14960000000000001</v>
      </c>
      <c r="K17" s="130">
        <v>0.15329999999999999</v>
      </c>
      <c r="L17" s="130">
        <v>0.1583</v>
      </c>
    </row>
    <row r="18" spans="1:12" s="48" customFormat="1" ht="15" customHeight="1">
      <c r="A18" s="47" t="s">
        <v>742</v>
      </c>
      <c r="B18" s="46" t="s">
        <v>894</v>
      </c>
      <c r="C18" s="165" t="s">
        <v>895</v>
      </c>
      <c r="D18" s="130">
        <v>-5.6300000000000003E-2</v>
      </c>
      <c r="E18" s="130">
        <v>-4.2500000000000003E-2</v>
      </c>
      <c r="F18" s="130">
        <v>-4.5499999999999999E-2</v>
      </c>
      <c r="G18" s="130">
        <v>-4.4999999999999998E-2</v>
      </c>
      <c r="H18" s="130">
        <v>-4.3400000000000001E-2</v>
      </c>
      <c r="I18" s="130">
        <v>-4.3499999999999997E-2</v>
      </c>
      <c r="J18" s="130">
        <v>-4.2299999999999997E-2</v>
      </c>
      <c r="K18" s="130">
        <v>-4.1500000000000002E-2</v>
      </c>
      <c r="L18" s="130">
        <v>-3.9800000000000002E-2</v>
      </c>
    </row>
    <row r="19" spans="1:12" s="48" customFormat="1" ht="15" customHeight="1">
      <c r="A19" s="47" t="s">
        <v>742</v>
      </c>
      <c r="B19" s="46" t="s">
        <v>896</v>
      </c>
      <c r="C19" s="165" t="s">
        <v>897</v>
      </c>
      <c r="D19" s="130">
        <v>8.1000000000000003E-2</v>
      </c>
      <c r="E19" s="130">
        <v>5.9299999999999999E-2</v>
      </c>
      <c r="F19" s="130">
        <v>6.3200000000000006E-2</v>
      </c>
      <c r="G19" s="130">
        <v>6.3E-2</v>
      </c>
      <c r="H19" s="130">
        <v>5.8700000000000002E-2</v>
      </c>
      <c r="I19" s="130">
        <v>5.5599999999999997E-2</v>
      </c>
      <c r="J19" s="130">
        <v>5.2600000000000001E-2</v>
      </c>
      <c r="K19" s="130">
        <v>5.1700000000000003E-2</v>
      </c>
      <c r="L19" s="130">
        <v>4.9599999999999998E-2</v>
      </c>
    </row>
    <row r="20" spans="1:12" s="48" customFormat="1" ht="15" customHeight="1">
      <c r="A20" s="47" t="s">
        <v>742</v>
      </c>
      <c r="B20" s="46" t="s">
        <v>898</v>
      </c>
      <c r="C20" s="165" t="s">
        <v>899</v>
      </c>
      <c r="D20" s="130">
        <v>1E-4</v>
      </c>
      <c r="E20" s="130">
        <v>-1E-4</v>
      </c>
      <c r="F20" s="130">
        <v>-2.0000000000000001E-4</v>
      </c>
      <c r="G20" s="130">
        <v>0</v>
      </c>
      <c r="H20" s="130">
        <v>0</v>
      </c>
      <c r="I20" s="130">
        <v>0</v>
      </c>
      <c r="J20" s="130">
        <v>0</v>
      </c>
      <c r="K20" s="130">
        <v>1E-4</v>
      </c>
      <c r="L20" s="130">
        <v>0</v>
      </c>
    </row>
    <row r="21" spans="1:12" s="48" customFormat="1" ht="15" customHeight="1">
      <c r="A21" s="47" t="s">
        <v>742</v>
      </c>
      <c r="B21" s="46" t="s">
        <v>900</v>
      </c>
      <c r="C21" s="165" t="s">
        <v>1324</v>
      </c>
      <c r="D21" s="130">
        <v>-1.9699999999999999E-2</v>
      </c>
      <c r="E21" s="130">
        <v>-1.6500000000000001E-2</v>
      </c>
      <c r="F21" s="130">
        <v>-1.78E-2</v>
      </c>
      <c r="G21" s="130">
        <v>-1.32E-2</v>
      </c>
      <c r="H21" s="130">
        <v>-9.2999999999999992E-3</v>
      </c>
      <c r="I21" s="130">
        <v>-9.4999999999999998E-3</v>
      </c>
      <c r="J21" s="130">
        <v>-1.7500000000000002E-2</v>
      </c>
      <c r="K21" s="130">
        <v>-1.9400000000000001E-2</v>
      </c>
      <c r="L21" s="130">
        <v>-1.8499999999999999E-2</v>
      </c>
    </row>
    <row r="22" spans="1:12" s="48" customFormat="1" ht="15" customHeight="1">
      <c r="A22" s="47" t="s">
        <v>742</v>
      </c>
      <c r="B22" s="46" t="s">
        <v>901</v>
      </c>
      <c r="C22" s="165" t="s">
        <v>1325</v>
      </c>
      <c r="D22" s="130">
        <v>2.2000000000000001E-3</v>
      </c>
      <c r="E22" s="130">
        <v>3.0000000000000001E-3</v>
      </c>
      <c r="F22" s="130">
        <v>2.0999999999999999E-3</v>
      </c>
      <c r="G22" s="130">
        <v>1.2999999999999999E-3</v>
      </c>
      <c r="H22" s="130">
        <v>2.0000000000000001E-4</v>
      </c>
      <c r="I22" s="130">
        <v>8.9999999999999998E-4</v>
      </c>
      <c r="J22" s="130">
        <v>-5.9999999999999995E-4</v>
      </c>
      <c r="K22" s="130">
        <v>1E-4</v>
      </c>
      <c r="L22" s="130">
        <v>-2.8999999999999998E-3</v>
      </c>
    </row>
    <row r="23" spans="1:12" s="48" customFormat="1" ht="15" customHeight="1">
      <c r="A23" s="47" t="s">
        <v>742</v>
      </c>
      <c r="B23" s="46" t="s">
        <v>902</v>
      </c>
      <c r="C23" s="165" t="s">
        <v>1326</v>
      </c>
      <c r="D23" s="130">
        <v>-0.1429</v>
      </c>
      <c r="E23" s="130">
        <v>-0.1193</v>
      </c>
      <c r="F23" s="130">
        <v>-0.13150000000000001</v>
      </c>
      <c r="G23" s="130">
        <v>-0.12509999999999999</v>
      </c>
      <c r="H23" s="130">
        <v>-9.9400000000000002E-2</v>
      </c>
      <c r="I23" s="130">
        <v>-8.2799999999999999E-2</v>
      </c>
      <c r="J23" s="130">
        <v>-8.2900000000000001E-2</v>
      </c>
      <c r="K23" s="130">
        <v>-8.0799999999999997E-2</v>
      </c>
      <c r="L23" s="130">
        <v>-8.5300000000000001E-2</v>
      </c>
    </row>
    <row r="24" spans="1:12" s="48" customFormat="1" ht="15" customHeight="1">
      <c r="A24" s="47" t="s">
        <v>742</v>
      </c>
      <c r="B24" s="46" t="s">
        <v>903</v>
      </c>
      <c r="C24" s="165" t="s">
        <v>1327</v>
      </c>
      <c r="D24" s="130">
        <v>1E-3</v>
      </c>
      <c r="E24" s="130">
        <v>8.0000000000000004E-4</v>
      </c>
      <c r="F24" s="130">
        <v>0</v>
      </c>
      <c r="G24" s="130">
        <v>-6.9999999999999999E-4</v>
      </c>
      <c r="H24" s="130">
        <v>8.0000000000000004E-4</v>
      </c>
      <c r="I24" s="130">
        <v>-1.6999999999999999E-3</v>
      </c>
      <c r="J24" s="130">
        <v>-2.9999999999999997E-4</v>
      </c>
      <c r="K24" s="130">
        <v>8.9999999999999998E-4</v>
      </c>
      <c r="L24" s="130">
        <v>-4.0000000000000001E-3</v>
      </c>
    </row>
    <row r="25" spans="1:12" s="48" customFormat="1" ht="15" customHeight="1" thickBot="1">
      <c r="A25" s="47" t="s">
        <v>742</v>
      </c>
      <c r="B25" s="46" t="s">
        <v>904</v>
      </c>
      <c r="C25" s="165" t="s">
        <v>1328</v>
      </c>
      <c r="D25" s="130">
        <v>0.23830000000000001</v>
      </c>
      <c r="E25" s="130">
        <v>0.1908</v>
      </c>
      <c r="F25" s="130">
        <v>0.19739999999999999</v>
      </c>
      <c r="G25" s="130">
        <v>0.20019999999999999</v>
      </c>
      <c r="H25" s="130">
        <v>0.19919999999999999</v>
      </c>
      <c r="I25" s="130">
        <v>0.2059</v>
      </c>
      <c r="J25" s="130">
        <v>0.2069</v>
      </c>
      <c r="K25" s="130">
        <v>0.2094</v>
      </c>
      <c r="L25" s="130">
        <v>0.21379999999999999</v>
      </c>
    </row>
    <row r="26" spans="1:12" s="37" customFormat="1" ht="15" customHeight="1" thickTop="1" thickBot="1">
      <c r="A26" s="47"/>
      <c r="B26" s="174"/>
      <c r="C26" s="403" t="s">
        <v>560</v>
      </c>
      <c r="D26" s="400"/>
      <c r="E26" s="400"/>
      <c r="F26" s="400"/>
      <c r="G26" s="401"/>
      <c r="H26" s="401"/>
      <c r="I26" s="401"/>
      <c r="J26" s="401"/>
      <c r="K26" s="401"/>
      <c r="L26" s="401"/>
    </row>
    <row r="27" spans="1:12" s="47" customFormat="1" ht="15" customHeight="1" thickTop="1">
      <c r="A27" s="47" t="s">
        <v>742</v>
      </c>
      <c r="B27" s="46" t="s">
        <v>905</v>
      </c>
      <c r="C27" s="165" t="s">
        <v>1329</v>
      </c>
      <c r="D27" s="130">
        <v>0.27050000000000002</v>
      </c>
      <c r="E27" s="130">
        <v>0.21709999999999999</v>
      </c>
      <c r="F27" s="130">
        <v>0.24260000000000001</v>
      </c>
      <c r="G27" s="130">
        <v>0.23530000000000001</v>
      </c>
      <c r="H27" s="130">
        <v>0.1905</v>
      </c>
      <c r="I27" s="130">
        <v>0.17519999999999999</v>
      </c>
      <c r="J27" s="130">
        <v>0.21249999999999999</v>
      </c>
      <c r="K27" s="130">
        <v>0.21190000000000001</v>
      </c>
      <c r="L27" s="130">
        <v>0.21490000000000001</v>
      </c>
    </row>
    <row r="28" spans="1:12" s="48" customFormat="1" ht="15" customHeight="1">
      <c r="A28" s="47" t="s">
        <v>742</v>
      </c>
      <c r="B28" s="46" t="s">
        <v>906</v>
      </c>
      <c r="C28" s="165" t="s">
        <v>1330</v>
      </c>
      <c r="D28" s="130">
        <v>0.14449999999999999</v>
      </c>
      <c r="E28" s="130">
        <v>0.16</v>
      </c>
      <c r="F28" s="130">
        <v>0.15429999999999999</v>
      </c>
      <c r="G28" s="130">
        <v>0.1719</v>
      </c>
      <c r="H28" s="130">
        <v>0.16200000000000001</v>
      </c>
      <c r="I28" s="130">
        <v>0.23519999999999999</v>
      </c>
      <c r="J28" s="130">
        <v>0.1356</v>
      </c>
      <c r="K28" s="130">
        <v>0.13300000000000001</v>
      </c>
      <c r="L28" s="130">
        <v>0.1333</v>
      </c>
    </row>
    <row r="29" spans="1:12" s="48" customFormat="1" ht="15" customHeight="1">
      <c r="A29" s="47" t="s">
        <v>742</v>
      </c>
      <c r="B29" s="46" t="s">
        <v>907</v>
      </c>
      <c r="C29" s="165" t="s">
        <v>1331</v>
      </c>
      <c r="D29" s="130">
        <v>0.2782</v>
      </c>
      <c r="E29" s="130">
        <v>0.17299999999999999</v>
      </c>
      <c r="F29" s="130">
        <v>0.16420000000000001</v>
      </c>
      <c r="G29" s="130">
        <v>0.16950000000000001</v>
      </c>
      <c r="H29" s="130">
        <v>0.1031</v>
      </c>
      <c r="I29" s="130">
        <v>0.1749</v>
      </c>
      <c r="J29" s="130">
        <v>0.13289999999999999</v>
      </c>
      <c r="K29" s="130">
        <v>0.1439</v>
      </c>
      <c r="L29" s="130">
        <v>0.127</v>
      </c>
    </row>
    <row r="30" spans="1:12" s="48" customFormat="1" ht="15" customHeight="1">
      <c r="A30" s="47" t="s">
        <v>742</v>
      </c>
      <c r="B30" s="46" t="s">
        <v>908</v>
      </c>
      <c r="C30" s="165" t="s">
        <v>1332</v>
      </c>
      <c r="D30" s="130">
        <v>0.16009999999999999</v>
      </c>
      <c r="E30" s="130">
        <v>0.1507</v>
      </c>
      <c r="F30" s="130">
        <v>0.12239999999999999</v>
      </c>
      <c r="G30" s="130">
        <v>0.13400000000000001</v>
      </c>
      <c r="H30" s="130">
        <v>3.7900000000000003E-2</v>
      </c>
      <c r="I30" s="130">
        <v>0.15190000000000001</v>
      </c>
      <c r="J30" s="130">
        <v>6.3E-2</v>
      </c>
      <c r="K30" s="130">
        <v>9.7799999999999998E-2</v>
      </c>
      <c r="L30" s="130">
        <v>8.6599999999999996E-2</v>
      </c>
    </row>
    <row r="31" spans="1:12" s="48" customFormat="1" ht="15" customHeight="1">
      <c r="A31" s="47" t="s">
        <v>742</v>
      </c>
      <c r="B31" s="46" t="s">
        <v>909</v>
      </c>
      <c r="C31" s="165" t="s">
        <v>1333</v>
      </c>
      <c r="D31" s="130">
        <v>1.24E-2</v>
      </c>
      <c r="E31" s="130">
        <v>1.6299999999999999E-2</v>
      </c>
      <c r="F31" s="130">
        <v>1.5299999999999999E-2</v>
      </c>
      <c r="G31" s="130">
        <v>1.5599999999999999E-2</v>
      </c>
      <c r="H31" s="130">
        <v>1.52E-2</v>
      </c>
      <c r="I31" s="130">
        <v>1.3599999999999999E-2</v>
      </c>
      <c r="J31" s="130">
        <v>1.5100000000000001E-2</v>
      </c>
      <c r="K31" s="130">
        <v>1.35E-2</v>
      </c>
      <c r="L31" s="130">
        <v>1.1900000000000001E-2</v>
      </c>
    </row>
    <row r="32" spans="1:12" s="48" customFormat="1" ht="15" customHeight="1">
      <c r="A32" s="47" t="s">
        <v>742</v>
      </c>
      <c r="B32" s="46" t="s">
        <v>910</v>
      </c>
      <c r="C32" s="165" t="s">
        <v>1334</v>
      </c>
      <c r="D32" s="130">
        <v>2.4400000000000002E-2</v>
      </c>
      <c r="E32" s="130">
        <v>4.0399999999999998E-2</v>
      </c>
      <c r="F32" s="130">
        <v>3.8300000000000001E-2</v>
      </c>
      <c r="G32" s="130">
        <v>2.9100000000000001E-2</v>
      </c>
      <c r="H32" s="130">
        <v>3.4299999999999997E-2</v>
      </c>
      <c r="I32" s="130">
        <v>6.6299999999999998E-2</v>
      </c>
      <c r="J32" s="130">
        <v>6.2600000000000003E-2</v>
      </c>
      <c r="K32" s="130">
        <v>6.59E-2</v>
      </c>
      <c r="L32" s="130">
        <v>5.1999999999999998E-2</v>
      </c>
    </row>
    <row r="33" spans="1:12" s="48" customFormat="1" ht="15" customHeight="1">
      <c r="A33" s="47" t="s">
        <v>742</v>
      </c>
      <c r="B33" s="46" t="s">
        <v>911</v>
      </c>
      <c r="C33" s="165" t="s">
        <v>1335</v>
      </c>
      <c r="D33" s="130">
        <v>1.5699999999999999E-2</v>
      </c>
      <c r="E33" s="130">
        <v>2.2800000000000001E-2</v>
      </c>
      <c r="F33" s="130">
        <v>2.1499999999999998E-2</v>
      </c>
      <c r="G33" s="130">
        <v>0.02</v>
      </c>
      <c r="H33" s="130">
        <v>2.3099999999999999E-2</v>
      </c>
      <c r="I33" s="130">
        <v>2.7300000000000001E-2</v>
      </c>
      <c r="J33" s="130">
        <v>2.7400000000000001E-2</v>
      </c>
      <c r="K33" s="130">
        <v>2.6200000000000001E-2</v>
      </c>
      <c r="L33" s="130">
        <v>2.1999999999999999E-2</v>
      </c>
    </row>
    <row r="34" spans="1:12" s="48" customFormat="1" ht="15" customHeight="1">
      <c r="A34" s="47" t="s">
        <v>742</v>
      </c>
      <c r="B34" s="46" t="s">
        <v>912</v>
      </c>
      <c r="C34" s="165" t="s">
        <v>1336</v>
      </c>
      <c r="D34" s="130">
        <v>0</v>
      </c>
      <c r="E34" s="130">
        <v>0</v>
      </c>
      <c r="F34" s="130">
        <v>0</v>
      </c>
      <c r="G34" s="130">
        <v>0</v>
      </c>
      <c r="H34" s="130">
        <v>0</v>
      </c>
      <c r="I34" s="130">
        <v>0</v>
      </c>
      <c r="J34" s="130">
        <v>0</v>
      </c>
      <c r="K34" s="130">
        <v>0</v>
      </c>
      <c r="L34" s="130">
        <v>0</v>
      </c>
    </row>
    <row r="35" spans="1:12" s="48" customFormat="1" ht="15" customHeight="1">
      <c r="A35" s="47" t="s">
        <v>742</v>
      </c>
      <c r="B35" s="46" t="s">
        <v>913</v>
      </c>
      <c r="C35" s="165" t="s">
        <v>1337</v>
      </c>
      <c r="D35" s="130">
        <v>0</v>
      </c>
      <c r="E35" s="130">
        <v>0</v>
      </c>
      <c r="F35" s="130">
        <v>0</v>
      </c>
      <c r="G35" s="130">
        <v>0</v>
      </c>
      <c r="H35" s="130">
        <v>4.3E-3</v>
      </c>
      <c r="I35" s="130">
        <v>1.1599999999999999E-2</v>
      </c>
      <c r="J35" s="130">
        <v>2.1100000000000001E-2</v>
      </c>
      <c r="K35" s="130">
        <v>2.69E-2</v>
      </c>
      <c r="L35" s="130">
        <v>2.6200000000000001E-2</v>
      </c>
    </row>
    <row r="36" spans="1:12" s="48" customFormat="1" ht="15" customHeight="1">
      <c r="A36" s="47" t="s">
        <v>742</v>
      </c>
      <c r="B36" s="46" t="s">
        <v>914</v>
      </c>
      <c r="C36" s="165" t="s">
        <v>1338</v>
      </c>
      <c r="D36" s="130">
        <v>0</v>
      </c>
      <c r="E36" s="130">
        <v>0</v>
      </c>
      <c r="F36" s="130">
        <v>0</v>
      </c>
      <c r="G36" s="130">
        <v>0</v>
      </c>
      <c r="H36" s="130">
        <v>3.0999999999999999E-3</v>
      </c>
      <c r="I36" s="130">
        <v>2.29E-2</v>
      </c>
      <c r="J36" s="130">
        <v>5.4300000000000001E-2</v>
      </c>
      <c r="K36" s="130">
        <v>5.2999999999999999E-2</v>
      </c>
      <c r="L36" s="130">
        <v>5.0900000000000001E-2</v>
      </c>
    </row>
    <row r="37" spans="1:12" s="48" customFormat="1" ht="15" customHeight="1">
      <c r="A37" s="47"/>
      <c r="B37" s="46"/>
      <c r="C37" s="165" t="s">
        <v>1339</v>
      </c>
      <c r="D37" s="130">
        <v>0</v>
      </c>
      <c r="E37" s="130">
        <v>0</v>
      </c>
      <c r="F37" s="130">
        <v>0</v>
      </c>
      <c r="G37" s="130">
        <v>0</v>
      </c>
      <c r="H37" s="130">
        <v>0</v>
      </c>
      <c r="I37" s="130">
        <v>0</v>
      </c>
      <c r="J37" s="130">
        <v>6.1199999999999997E-2</v>
      </c>
      <c r="K37" s="130">
        <v>0.01</v>
      </c>
      <c r="L37" s="130">
        <v>2E-3</v>
      </c>
    </row>
    <row r="38" spans="1:12" s="48" customFormat="1" ht="15" customHeight="1" thickBot="1">
      <c r="A38" s="47" t="s">
        <v>742</v>
      </c>
      <c r="B38" s="46" t="s">
        <v>915</v>
      </c>
      <c r="C38" s="165" t="s">
        <v>1340</v>
      </c>
      <c r="D38" s="130">
        <v>0</v>
      </c>
      <c r="E38" s="130">
        <v>0</v>
      </c>
      <c r="F38" s="130">
        <v>0</v>
      </c>
      <c r="G38" s="130">
        <v>0</v>
      </c>
      <c r="H38" s="130">
        <v>0</v>
      </c>
      <c r="I38" s="130">
        <v>0</v>
      </c>
      <c r="J38" s="130">
        <v>0</v>
      </c>
      <c r="K38" s="130">
        <v>0</v>
      </c>
      <c r="L38" s="130">
        <v>0</v>
      </c>
    </row>
    <row r="39" spans="1:12" s="37" customFormat="1" ht="15" customHeight="1" thickTop="1" thickBot="1">
      <c r="A39" s="47"/>
      <c r="B39" s="51"/>
      <c r="C39" s="403" t="s">
        <v>561</v>
      </c>
      <c r="D39" s="400"/>
      <c r="E39" s="400"/>
      <c r="F39" s="400"/>
      <c r="G39" s="401"/>
      <c r="H39" s="401"/>
      <c r="I39" s="401"/>
      <c r="J39" s="401"/>
      <c r="K39" s="401"/>
      <c r="L39" s="401"/>
    </row>
    <row r="40" spans="1:12" s="37" customFormat="1" ht="15" customHeight="1" thickTop="1" thickBot="1">
      <c r="A40" s="47"/>
      <c r="B40" s="174"/>
      <c r="C40" s="403" t="s">
        <v>562</v>
      </c>
      <c r="D40" s="400"/>
      <c r="E40" s="400"/>
      <c r="F40" s="400"/>
      <c r="G40" s="401"/>
      <c r="H40" s="401"/>
      <c r="I40" s="401"/>
      <c r="J40" s="401"/>
      <c r="K40" s="401"/>
      <c r="L40" s="401"/>
    </row>
    <row r="41" spans="1:12" s="47" customFormat="1" ht="15" customHeight="1" thickTop="1">
      <c r="A41" s="47" t="s">
        <v>742</v>
      </c>
      <c r="B41" s="46" t="s">
        <v>916</v>
      </c>
      <c r="C41" s="165" t="s">
        <v>917</v>
      </c>
      <c r="D41" s="130">
        <v>0.1429</v>
      </c>
      <c r="E41" s="130">
        <v>0.1193</v>
      </c>
      <c r="F41" s="130">
        <v>0.13150000000000001</v>
      </c>
      <c r="G41" s="130">
        <v>0.12509999999999999</v>
      </c>
      <c r="H41" s="130">
        <v>9.9400000000000002E-2</v>
      </c>
      <c r="I41" s="130">
        <v>8.2799999999999999E-2</v>
      </c>
      <c r="J41" s="130">
        <v>8.2900000000000001E-2</v>
      </c>
      <c r="K41" s="130">
        <v>8.0799999999999997E-2</v>
      </c>
      <c r="L41" s="130">
        <v>8.5300000000000001E-2</v>
      </c>
    </row>
    <row r="42" spans="1:12" s="48" customFormat="1" ht="15" customHeight="1">
      <c r="A42" s="47" t="s">
        <v>742</v>
      </c>
      <c r="B42" s="46" t="s">
        <v>918</v>
      </c>
      <c r="C42" s="165" t="s">
        <v>919</v>
      </c>
      <c r="D42" s="130">
        <v>0.153</v>
      </c>
      <c r="E42" s="130">
        <v>0.1293</v>
      </c>
      <c r="F42" s="130">
        <v>0.14230000000000001</v>
      </c>
      <c r="G42" s="130">
        <v>0.13489999999999999</v>
      </c>
      <c r="H42" s="130">
        <v>0.11269999999999999</v>
      </c>
      <c r="I42" s="130">
        <v>9.6600000000000005E-2</v>
      </c>
      <c r="J42" s="130">
        <v>9.5000000000000001E-2</v>
      </c>
      <c r="K42" s="130">
        <v>9.2700000000000005E-2</v>
      </c>
      <c r="L42" s="130">
        <v>9.7600000000000006E-2</v>
      </c>
    </row>
    <row r="43" spans="1:12" s="48" customFormat="1" ht="15" customHeight="1">
      <c r="A43" s="47" t="s">
        <v>742</v>
      </c>
      <c r="B43" s="46" t="s">
        <v>920</v>
      </c>
      <c r="C43" s="165" t="s">
        <v>921</v>
      </c>
      <c r="D43" s="130">
        <v>0.1535</v>
      </c>
      <c r="E43" s="130">
        <v>0.1283</v>
      </c>
      <c r="F43" s="130">
        <v>0.1424</v>
      </c>
      <c r="G43" s="130">
        <v>0.13519999999999999</v>
      </c>
      <c r="H43" s="130">
        <v>0.1153</v>
      </c>
      <c r="I43" s="130">
        <v>0.1079</v>
      </c>
      <c r="J43" s="130">
        <v>0.11269999999999999</v>
      </c>
      <c r="K43" s="130">
        <v>0.1075</v>
      </c>
      <c r="L43" s="130">
        <v>0.1115</v>
      </c>
    </row>
    <row r="44" spans="1:12" s="48" customFormat="1" ht="15" customHeight="1" thickBot="1">
      <c r="A44" s="47" t="s">
        <v>742</v>
      </c>
      <c r="B44" s="46" t="s">
        <v>922</v>
      </c>
      <c r="C44" s="165" t="s">
        <v>1341</v>
      </c>
      <c r="D44" s="130">
        <v>0</v>
      </c>
      <c r="E44" s="130">
        <v>0</v>
      </c>
      <c r="F44" s="130">
        <v>0</v>
      </c>
      <c r="G44" s="130">
        <v>0</v>
      </c>
      <c r="H44" s="130">
        <v>544.63599999999997</v>
      </c>
      <c r="I44" s="130">
        <v>6.5872999999999999</v>
      </c>
      <c r="J44" s="130">
        <v>1.9834000000000001</v>
      </c>
      <c r="K44" s="130">
        <v>1.2672000000000001</v>
      </c>
      <c r="L44" s="130">
        <v>0.76229999999999998</v>
      </c>
    </row>
    <row r="45" spans="1:12" s="37" customFormat="1" ht="15" customHeight="1" thickTop="1" thickBot="1">
      <c r="A45" s="47"/>
      <c r="B45" s="174"/>
      <c r="C45" s="403" t="s">
        <v>563</v>
      </c>
      <c r="D45" s="400"/>
      <c r="E45" s="400"/>
      <c r="F45" s="400"/>
      <c r="G45" s="401"/>
      <c r="H45" s="401"/>
      <c r="I45" s="401"/>
      <c r="J45" s="401"/>
      <c r="K45" s="401"/>
      <c r="L45" s="401"/>
    </row>
    <row r="46" spans="1:12" s="50" customFormat="1" ht="15" customHeight="1" thickTop="1">
      <c r="A46" s="50" t="s">
        <v>742</v>
      </c>
      <c r="B46" s="46" t="s">
        <v>923</v>
      </c>
      <c r="C46" s="165" t="s">
        <v>924</v>
      </c>
      <c r="D46" s="130">
        <v>0.68830000000000002</v>
      </c>
      <c r="E46" s="130">
        <v>0.70140000000000002</v>
      </c>
      <c r="F46" s="130">
        <v>0.70399999999999996</v>
      </c>
      <c r="G46" s="130">
        <v>0.68520000000000003</v>
      </c>
      <c r="H46" s="130">
        <v>0.67100000000000004</v>
      </c>
      <c r="I46" s="130">
        <v>0.65639999999999998</v>
      </c>
      <c r="J46" s="130">
        <v>0.67149999999999999</v>
      </c>
      <c r="K46" s="130">
        <v>0.67049999999999998</v>
      </c>
      <c r="L46" s="130">
        <v>0.65969999999999995</v>
      </c>
    </row>
    <row r="47" spans="1:12" ht="15" customHeight="1">
      <c r="A47" s="47" t="s">
        <v>742</v>
      </c>
      <c r="B47" s="46" t="s">
        <v>925</v>
      </c>
      <c r="C47" s="165" t="s">
        <v>926</v>
      </c>
      <c r="D47" s="130">
        <v>5.5199999999999999E-2</v>
      </c>
      <c r="E47" s="130">
        <v>5.1999999999999998E-2</v>
      </c>
      <c r="F47" s="130">
        <v>4.5900000000000003E-2</v>
      </c>
      <c r="G47" s="130">
        <v>5.0599999999999999E-2</v>
      </c>
      <c r="H47" s="130">
        <v>5.8599999999999999E-2</v>
      </c>
      <c r="I47" s="130">
        <v>5.7000000000000002E-2</v>
      </c>
      <c r="J47" s="130">
        <v>5.28E-2</v>
      </c>
      <c r="K47" s="130">
        <v>5.4699999999999999E-2</v>
      </c>
      <c r="L47" s="130">
        <v>5.21E-2</v>
      </c>
    </row>
    <row r="48" spans="1:12" ht="15" customHeight="1">
      <c r="A48" s="47" t="s">
        <v>742</v>
      </c>
      <c r="B48" s="46" t="s">
        <v>927</v>
      </c>
      <c r="C48" s="165" t="s">
        <v>928</v>
      </c>
      <c r="D48" s="130">
        <v>0.25650000000000001</v>
      </c>
      <c r="E48" s="130">
        <v>0.2467</v>
      </c>
      <c r="F48" s="130">
        <v>0.25009999999999999</v>
      </c>
      <c r="G48" s="130">
        <v>0.26419999999999999</v>
      </c>
      <c r="H48" s="130">
        <v>0.27039999999999997</v>
      </c>
      <c r="I48" s="130">
        <v>0.28660000000000002</v>
      </c>
      <c r="J48" s="130">
        <v>0.27560000000000001</v>
      </c>
      <c r="K48" s="130">
        <v>0.27479999999999999</v>
      </c>
      <c r="L48" s="130">
        <v>0.28820000000000001</v>
      </c>
    </row>
    <row r="49" spans="1:12" ht="15" customHeight="1" thickBot="1">
      <c r="A49" s="47" t="s">
        <v>742</v>
      </c>
      <c r="B49" s="46" t="s">
        <v>929</v>
      </c>
      <c r="C49" s="165" t="s">
        <v>930</v>
      </c>
      <c r="D49" s="130">
        <v>0.43519999999999998</v>
      </c>
      <c r="E49" s="130">
        <v>0.4556</v>
      </c>
      <c r="F49" s="130">
        <v>0.46200000000000002</v>
      </c>
      <c r="G49" s="130">
        <v>0.49070000000000003</v>
      </c>
      <c r="H49" s="130">
        <v>0.49640000000000001</v>
      </c>
      <c r="I49" s="130">
        <v>0.51670000000000005</v>
      </c>
      <c r="J49" s="130">
        <v>0.50880000000000003</v>
      </c>
      <c r="K49" s="130">
        <v>0.47039999999999998</v>
      </c>
      <c r="L49" s="130">
        <v>0.4753</v>
      </c>
    </row>
    <row r="50" spans="1:12" s="47" customFormat="1" ht="15" customHeight="1" thickTop="1" thickBot="1">
      <c r="B50" s="51"/>
      <c r="C50" s="403" t="s">
        <v>564</v>
      </c>
      <c r="D50" s="400"/>
      <c r="E50" s="400"/>
      <c r="F50" s="400"/>
      <c r="G50" s="401"/>
      <c r="H50" s="401"/>
      <c r="I50" s="401"/>
      <c r="J50" s="401"/>
      <c r="K50" s="401"/>
      <c r="L50" s="401"/>
    </row>
    <row r="51" spans="1:12" s="47" customFormat="1" ht="15" customHeight="1" thickTop="1">
      <c r="A51" s="47" t="s">
        <v>742</v>
      </c>
      <c r="B51" s="46" t="s">
        <v>931</v>
      </c>
      <c r="C51" s="165" t="s">
        <v>932</v>
      </c>
      <c r="D51" s="130">
        <v>0.19420000000000001</v>
      </c>
      <c r="E51" s="130">
        <v>0.15840000000000001</v>
      </c>
      <c r="F51" s="130">
        <v>0.17610000000000001</v>
      </c>
      <c r="G51" s="130">
        <v>0.1699</v>
      </c>
      <c r="H51" s="130">
        <v>0.1172</v>
      </c>
      <c r="I51" s="130">
        <v>9.3899999999999997E-2</v>
      </c>
      <c r="J51" s="130">
        <v>0.1033</v>
      </c>
      <c r="K51" s="130">
        <v>0.1084</v>
      </c>
      <c r="L51" s="130">
        <v>0.1115</v>
      </c>
    </row>
    <row r="52" spans="1:12" s="47" customFormat="1" ht="15" customHeight="1">
      <c r="A52" s="47" t="s">
        <v>742</v>
      </c>
      <c r="B52" s="46" t="s">
        <v>933</v>
      </c>
      <c r="C52" s="165" t="s">
        <v>934</v>
      </c>
      <c r="D52" s="130">
        <v>0.192</v>
      </c>
      <c r="E52" s="130">
        <v>0.15540000000000001</v>
      </c>
      <c r="F52" s="130">
        <v>0.1741</v>
      </c>
      <c r="G52" s="130">
        <v>0.16869999999999999</v>
      </c>
      <c r="H52" s="130">
        <v>0.1171</v>
      </c>
      <c r="I52" s="130">
        <v>9.2999999999999999E-2</v>
      </c>
      <c r="J52" s="130">
        <v>0.10390000000000001</v>
      </c>
      <c r="K52" s="130">
        <v>0.10829999999999999</v>
      </c>
      <c r="L52" s="130">
        <v>0.1144</v>
      </c>
    </row>
    <row r="53" spans="1:12" s="47" customFormat="1" ht="15" customHeight="1">
      <c r="A53" s="47" t="s">
        <v>742</v>
      </c>
      <c r="B53" s="46" t="s">
        <v>935</v>
      </c>
      <c r="C53" s="165" t="s">
        <v>1342</v>
      </c>
      <c r="D53" s="130">
        <v>0.2054</v>
      </c>
      <c r="E53" s="130">
        <v>0.16889999999999999</v>
      </c>
      <c r="F53" s="130">
        <v>0.18890000000000001</v>
      </c>
      <c r="G53" s="130">
        <v>0.18240000000000001</v>
      </c>
      <c r="H53" s="130">
        <v>0.13689999999999999</v>
      </c>
      <c r="I53" s="130">
        <v>0.1129</v>
      </c>
      <c r="J53" s="130">
        <v>0.1226</v>
      </c>
      <c r="K53" s="130">
        <v>0.12720000000000001</v>
      </c>
      <c r="L53" s="130">
        <v>0.1338</v>
      </c>
    </row>
    <row r="54" spans="1:12" s="47" customFormat="1" ht="15" customHeight="1">
      <c r="A54" s="47" t="s">
        <v>742</v>
      </c>
      <c r="B54" s="46" t="s">
        <v>936</v>
      </c>
      <c r="C54" s="165" t="s">
        <v>937</v>
      </c>
      <c r="D54" s="130">
        <v>0.2616</v>
      </c>
      <c r="E54" s="130">
        <v>0.2114</v>
      </c>
      <c r="F54" s="130">
        <v>0.23430000000000001</v>
      </c>
      <c r="G54" s="130">
        <v>0.22739999999999999</v>
      </c>
      <c r="H54" s="130">
        <v>0.18010000000000001</v>
      </c>
      <c r="I54" s="130">
        <v>0.15640000000000001</v>
      </c>
      <c r="J54" s="130">
        <v>0.16489999999999999</v>
      </c>
      <c r="K54" s="130">
        <v>0.16869999999999999</v>
      </c>
      <c r="L54" s="130">
        <v>0.1736</v>
      </c>
    </row>
    <row r="55" spans="1:12" s="47" customFormat="1" ht="15" customHeight="1">
      <c r="A55" s="47" t="s">
        <v>742</v>
      </c>
      <c r="B55" s="46" t="s">
        <v>938</v>
      </c>
      <c r="C55" s="165" t="s">
        <v>939</v>
      </c>
      <c r="D55" s="130">
        <v>-5.62E-2</v>
      </c>
      <c r="E55" s="130">
        <v>-4.2500000000000003E-2</v>
      </c>
      <c r="F55" s="130">
        <v>-4.5400000000000003E-2</v>
      </c>
      <c r="G55" s="130">
        <v>-4.4999999999999998E-2</v>
      </c>
      <c r="H55" s="130">
        <v>-4.3299999999999998E-2</v>
      </c>
      <c r="I55" s="130">
        <v>-4.3499999999999997E-2</v>
      </c>
      <c r="J55" s="130">
        <v>-4.2299999999999997E-2</v>
      </c>
      <c r="K55" s="130">
        <v>-4.1500000000000002E-2</v>
      </c>
      <c r="L55" s="130">
        <v>-3.9899999999999998E-2</v>
      </c>
    </row>
    <row r="56" spans="1:12" s="47" customFormat="1" ht="15" customHeight="1">
      <c r="A56" s="47" t="s">
        <v>742</v>
      </c>
      <c r="B56" s="46" t="s">
        <v>940</v>
      </c>
      <c r="C56" s="165" t="s">
        <v>941</v>
      </c>
      <c r="D56" s="130">
        <v>-1.34E-2</v>
      </c>
      <c r="E56" s="130">
        <v>-1.35E-2</v>
      </c>
      <c r="F56" s="130">
        <v>-1.4800000000000001E-2</v>
      </c>
      <c r="G56" s="130">
        <v>-1.37E-2</v>
      </c>
      <c r="H56" s="130">
        <v>-1.9699999999999999E-2</v>
      </c>
      <c r="I56" s="130">
        <v>-1.9900000000000001E-2</v>
      </c>
      <c r="J56" s="130">
        <v>-1.8599999999999998E-2</v>
      </c>
      <c r="K56" s="130">
        <v>-1.89E-2</v>
      </c>
      <c r="L56" s="130">
        <v>-1.9300000000000001E-2</v>
      </c>
    </row>
    <row r="57" spans="1:12" s="47" customFormat="1" ht="15" customHeight="1" thickBot="1">
      <c r="A57" s="47" t="s">
        <v>742</v>
      </c>
      <c r="B57" s="46" t="s">
        <v>942</v>
      </c>
      <c r="C57" s="165" t="s">
        <v>943</v>
      </c>
      <c r="D57" s="130">
        <v>2.2000000000000001E-3</v>
      </c>
      <c r="E57" s="130">
        <v>3.0000000000000001E-3</v>
      </c>
      <c r="F57" s="130">
        <v>2.0999999999999999E-3</v>
      </c>
      <c r="G57" s="130">
        <v>1.1999999999999999E-3</v>
      </c>
      <c r="H57" s="130">
        <v>1E-4</v>
      </c>
      <c r="I57" s="130">
        <v>8.9999999999999998E-4</v>
      </c>
      <c r="J57" s="130">
        <v>-6.9999999999999999E-4</v>
      </c>
      <c r="K57" s="130">
        <v>1E-4</v>
      </c>
      <c r="L57" s="130">
        <v>-3.0000000000000001E-3</v>
      </c>
    </row>
    <row r="58" spans="1:12" s="37" customFormat="1" ht="15" customHeight="1" thickTop="1" thickBot="1">
      <c r="A58" s="47"/>
      <c r="B58" s="47"/>
      <c r="C58" s="403" t="s">
        <v>944</v>
      </c>
      <c r="D58" s="404"/>
      <c r="E58" s="404"/>
      <c r="F58" s="404"/>
      <c r="G58" s="404"/>
      <c r="H58" s="404"/>
      <c r="I58" s="404"/>
      <c r="J58" s="404"/>
      <c r="K58" s="404"/>
      <c r="L58" s="404"/>
    </row>
    <row r="59" spans="1:12" s="47" customFormat="1" ht="15" customHeight="1" thickTop="1">
      <c r="A59" s="47" t="s">
        <v>742</v>
      </c>
      <c r="B59" s="46" t="s">
        <v>931</v>
      </c>
      <c r="C59" s="165" t="s">
        <v>932</v>
      </c>
      <c r="D59" s="130">
        <v>0.19420000000000001</v>
      </c>
      <c r="E59" s="130">
        <v>0.15840000000000001</v>
      </c>
      <c r="F59" s="130">
        <v>0.17610000000000001</v>
      </c>
      <c r="G59" s="130">
        <v>0.1699</v>
      </c>
      <c r="H59" s="130">
        <v>0.1172</v>
      </c>
      <c r="I59" s="130">
        <v>9.3899999999999997E-2</v>
      </c>
      <c r="J59" s="130">
        <v>0.1033</v>
      </c>
      <c r="K59" s="130">
        <v>0.1084</v>
      </c>
      <c r="L59" s="130">
        <v>0.1115</v>
      </c>
    </row>
    <row r="60" spans="1:12" s="47" customFormat="1" ht="15" customHeight="1">
      <c r="A60" s="47" t="s">
        <v>742</v>
      </c>
      <c r="B60" s="46" t="s">
        <v>945</v>
      </c>
      <c r="C60" s="165" t="s">
        <v>946</v>
      </c>
      <c r="D60" s="130">
        <v>-1.6899999999999998E-2</v>
      </c>
      <c r="E60" s="130">
        <v>-1.3599999999999999E-2</v>
      </c>
      <c r="F60" s="130">
        <v>-1.4999999999999999E-2</v>
      </c>
      <c r="G60" s="130">
        <v>-1.04E-2</v>
      </c>
      <c r="H60" s="130">
        <v>-5.7000000000000002E-3</v>
      </c>
      <c r="I60" s="130">
        <v>-6.1000000000000004E-3</v>
      </c>
      <c r="J60" s="130">
        <v>-1.3899999999999999E-2</v>
      </c>
      <c r="K60" s="130">
        <v>-1.5699999999999999E-2</v>
      </c>
      <c r="L60" s="130">
        <v>-1.43E-2</v>
      </c>
    </row>
    <row r="61" spans="1:12" s="48" customFormat="1" ht="15" customHeight="1">
      <c r="A61" s="47" t="s">
        <v>742</v>
      </c>
      <c r="B61" s="46" t="s">
        <v>947</v>
      </c>
      <c r="C61" s="165" t="s">
        <v>948</v>
      </c>
      <c r="D61" s="130">
        <v>-0.1429</v>
      </c>
      <c r="E61" s="130">
        <v>-0.1193</v>
      </c>
      <c r="F61" s="130">
        <v>-0.13150000000000001</v>
      </c>
      <c r="G61" s="130">
        <v>-0.12509999999999999</v>
      </c>
      <c r="H61" s="130">
        <v>-9.9400000000000002E-2</v>
      </c>
      <c r="I61" s="130">
        <v>-8.2900000000000001E-2</v>
      </c>
      <c r="J61" s="130">
        <v>-8.3000000000000004E-2</v>
      </c>
      <c r="K61" s="130">
        <v>-8.09E-2</v>
      </c>
      <c r="L61" s="130">
        <v>-8.5400000000000004E-2</v>
      </c>
    </row>
    <row r="62" spans="1:12" s="48" customFormat="1" ht="15" customHeight="1">
      <c r="A62" s="47" t="s">
        <v>742</v>
      </c>
      <c r="B62" s="46" t="s">
        <v>949</v>
      </c>
      <c r="C62" s="165" t="s">
        <v>950</v>
      </c>
      <c r="D62" s="130">
        <v>1E-3</v>
      </c>
      <c r="E62" s="130">
        <v>5.0000000000000001E-4</v>
      </c>
      <c r="F62" s="130">
        <v>-2.9999999999999997E-4</v>
      </c>
      <c r="G62" s="130">
        <v>-8.9999999999999998E-4</v>
      </c>
      <c r="H62" s="130">
        <v>8.0000000000000004E-4</v>
      </c>
      <c r="I62" s="130">
        <v>-1E-4</v>
      </c>
      <c r="J62" s="130">
        <v>-4.0000000000000002E-4</v>
      </c>
      <c r="K62" s="130">
        <v>8.9999999999999998E-4</v>
      </c>
      <c r="L62" s="130">
        <v>-4.1999999999999997E-3</v>
      </c>
    </row>
    <row r="63" spans="1:12" s="48" customFormat="1" ht="15" customHeight="1">
      <c r="A63" s="47" t="s">
        <v>742</v>
      </c>
      <c r="B63" s="46" t="s">
        <v>951</v>
      </c>
      <c r="C63" s="165" t="s">
        <v>952</v>
      </c>
      <c r="D63" s="130">
        <v>0</v>
      </c>
      <c r="E63" s="130">
        <v>2.9999999999999997E-4</v>
      </c>
      <c r="F63" s="130">
        <v>2.9999999999999997E-4</v>
      </c>
      <c r="G63" s="130">
        <v>2.9999999999999997E-4</v>
      </c>
      <c r="H63" s="130">
        <v>-1E-4</v>
      </c>
      <c r="I63" s="130">
        <v>-1.6000000000000001E-3</v>
      </c>
      <c r="J63" s="130">
        <v>1E-4</v>
      </c>
      <c r="K63" s="130">
        <v>0</v>
      </c>
      <c r="L63" s="130">
        <v>2.9999999999999997E-4</v>
      </c>
    </row>
    <row r="64" spans="1:12" s="48" customFormat="1" ht="15" customHeight="1" thickBot="1">
      <c r="A64" s="47"/>
      <c r="B64" s="46"/>
      <c r="C64" s="165" t="s">
        <v>953</v>
      </c>
      <c r="D64" s="130">
        <v>1E-4</v>
      </c>
      <c r="E64" s="130">
        <v>-1E-4</v>
      </c>
      <c r="F64" s="130">
        <v>-2.0000000000000001E-4</v>
      </c>
      <c r="G64" s="130">
        <v>0</v>
      </c>
      <c r="H64" s="130">
        <v>0</v>
      </c>
      <c r="I64" s="130">
        <v>0</v>
      </c>
      <c r="J64" s="130">
        <v>0</v>
      </c>
      <c r="K64" s="130">
        <v>1E-4</v>
      </c>
      <c r="L64" s="130">
        <v>0</v>
      </c>
    </row>
    <row r="65" spans="1:12" s="47" customFormat="1" ht="15" customHeight="1" thickTop="1" thickBot="1">
      <c r="A65" s="47" t="s">
        <v>742</v>
      </c>
      <c r="B65" s="46" t="s">
        <v>954</v>
      </c>
      <c r="C65" s="403" t="s">
        <v>955</v>
      </c>
      <c r="D65" s="400">
        <v>3.5400000000000001E-2</v>
      </c>
      <c r="E65" s="400">
        <v>2.6200000000000001E-2</v>
      </c>
      <c r="F65" s="400">
        <v>2.9399999999999999E-2</v>
      </c>
      <c r="G65" s="405">
        <v>3.3799999999999997E-2</v>
      </c>
      <c r="H65" s="405">
        <v>1.29E-2</v>
      </c>
      <c r="I65" s="405">
        <v>3.3E-3</v>
      </c>
      <c r="J65" s="405">
        <v>6.0000000000000001E-3</v>
      </c>
      <c r="K65" s="405">
        <v>1.2699999999999999E-2</v>
      </c>
      <c r="L65" s="405">
        <v>7.7999999999999996E-3</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1306</v>
      </c>
      <c r="D67" s="47"/>
      <c r="E67" s="47"/>
      <c r="F67" s="47"/>
      <c r="G67" s="47"/>
      <c r="H67" s="47"/>
      <c r="I67" s="47"/>
      <c r="J67" s="47"/>
      <c r="K67" s="47"/>
      <c r="L67" s="47"/>
    </row>
    <row r="68" spans="1:12" ht="15" customHeight="1">
      <c r="A68" s="47"/>
      <c r="B68" s="47"/>
      <c r="C68" s="170" t="s">
        <v>1350</v>
      </c>
      <c r="D68" s="47"/>
      <c r="E68" s="47"/>
      <c r="F68" s="47"/>
      <c r="G68" s="47"/>
      <c r="H68" s="47"/>
      <c r="I68" s="47"/>
      <c r="J68" s="47"/>
      <c r="K68" s="47"/>
      <c r="L68" s="47"/>
    </row>
    <row r="69" spans="1:12" ht="15" customHeight="1">
      <c r="A69" s="47"/>
      <c r="B69" s="47"/>
      <c r="C69" s="170" t="s">
        <v>1351</v>
      </c>
      <c r="D69" s="47"/>
      <c r="E69" s="47"/>
      <c r="F69" s="47"/>
      <c r="G69" s="47"/>
      <c r="H69" s="47"/>
      <c r="I69" s="47"/>
      <c r="J69" s="47"/>
      <c r="K69" s="47"/>
      <c r="L69" s="47"/>
    </row>
    <row r="70" spans="1:12" ht="15" customHeight="1">
      <c r="A70" s="47"/>
      <c r="B70" s="47"/>
      <c r="C70" s="170" t="s">
        <v>1309</v>
      </c>
      <c r="D70" s="47"/>
      <c r="E70" s="47"/>
      <c r="F70" s="47"/>
      <c r="G70" s="47"/>
      <c r="H70" s="47"/>
      <c r="I70" s="47"/>
      <c r="J70" s="47"/>
      <c r="K70" s="47"/>
      <c r="L70" s="47"/>
    </row>
    <row r="71" spans="1:12" ht="15" customHeight="1">
      <c r="A71" s="47"/>
      <c r="B71" s="47"/>
      <c r="C71" s="170" t="s">
        <v>1310</v>
      </c>
      <c r="D71" s="47"/>
      <c r="E71" s="47"/>
      <c r="F71" s="47"/>
      <c r="G71" s="47"/>
      <c r="H71" s="47"/>
      <c r="I71" s="47"/>
      <c r="J71" s="47"/>
      <c r="K71" s="47"/>
      <c r="L71" s="47"/>
    </row>
    <row r="72" spans="1:12" ht="30" customHeight="1">
      <c r="A72" s="47"/>
      <c r="B72" s="47"/>
      <c r="C72" s="742" t="s">
        <v>958</v>
      </c>
      <c r="D72" s="742"/>
      <c r="E72" s="742"/>
      <c r="F72" s="742"/>
      <c r="G72" s="742"/>
      <c r="H72" s="742"/>
      <c r="I72" s="742"/>
      <c r="J72" s="742"/>
      <c r="K72" s="742"/>
      <c r="L72" s="742"/>
    </row>
    <row r="73" spans="1:12" ht="15" customHeight="1">
      <c r="A73" s="47"/>
      <c r="B73" s="47"/>
      <c r="C73" s="170" t="s">
        <v>567</v>
      </c>
      <c r="D73" s="47"/>
      <c r="E73" s="47"/>
      <c r="F73" s="47"/>
      <c r="G73" s="47"/>
      <c r="H73" s="47"/>
      <c r="I73" s="47"/>
      <c r="J73" s="47"/>
      <c r="K73" s="47"/>
      <c r="L73" s="47"/>
    </row>
    <row r="74" spans="1:12" ht="30" customHeight="1">
      <c r="A74" s="47"/>
      <c r="B74" s="47"/>
      <c r="C74" s="742" t="s">
        <v>959</v>
      </c>
      <c r="D74" s="742"/>
      <c r="E74" s="742"/>
      <c r="F74" s="742"/>
      <c r="G74" s="742"/>
      <c r="H74" s="742"/>
      <c r="I74" s="742"/>
      <c r="J74" s="742"/>
      <c r="K74" s="742"/>
      <c r="L74" s="742"/>
    </row>
    <row r="75" spans="1:12" ht="15" customHeight="1">
      <c r="A75" s="47"/>
      <c r="B75" s="47"/>
      <c r="C75" s="170"/>
      <c r="D75" s="47"/>
      <c r="E75" s="47"/>
      <c r="F75" s="47"/>
      <c r="G75" s="47"/>
      <c r="H75" s="47"/>
      <c r="I75" s="47"/>
      <c r="J75" s="47"/>
      <c r="K75" s="47"/>
      <c r="L75" s="47"/>
    </row>
  </sheetData>
  <mergeCells count="6">
    <mergeCell ref="C74:L74"/>
    <mergeCell ref="C1:L1"/>
    <mergeCell ref="A2:L2"/>
    <mergeCell ref="C3:L3"/>
    <mergeCell ref="A4:L4"/>
    <mergeCell ref="C72:L72"/>
  </mergeCells>
  <pageMargins left="0.93" right="0.42" top="0.69" bottom="0.59" header="0.5" footer="0.5"/>
  <pageSetup scale="52"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38"/>
  <sheetViews>
    <sheetView zoomScaleNormal="100" workbookViewId="0">
      <selection sqref="A1:K1"/>
    </sheetView>
  </sheetViews>
  <sheetFormatPr defaultColWidth="9.140625" defaultRowHeight="12.75"/>
  <cols>
    <col min="1" max="1" width="85.5703125" style="33" customWidth="1"/>
    <col min="2" max="4" width="13.42578125" style="607" bestFit="1" customWidth="1"/>
    <col min="5" max="5" width="10.7109375" style="607" bestFit="1" customWidth="1"/>
    <col min="6" max="6" width="11.7109375" style="607" bestFit="1" customWidth="1"/>
    <col min="7" max="7" width="13.42578125" style="607" bestFit="1" customWidth="1"/>
    <col min="8" max="8" width="10.7109375" style="607" bestFit="1" customWidth="1"/>
    <col min="9" max="9" width="13.42578125" style="607" bestFit="1" customWidth="1"/>
    <col min="10" max="10" width="11.7109375" style="607" bestFit="1" customWidth="1"/>
    <col min="11" max="11" width="14.42578125" style="607" bestFit="1" customWidth="1"/>
    <col min="12" max="256" width="9.140625" style="607"/>
    <col min="257" max="257" width="85.5703125" style="607" customWidth="1"/>
    <col min="258" max="264" width="20.140625" style="607" customWidth="1"/>
    <col min="265" max="266" width="21" style="607" customWidth="1"/>
    <col min="267" max="267" width="26.42578125" style="607" customWidth="1"/>
    <col min="268" max="512" width="9.140625" style="607"/>
    <col min="513" max="513" width="85.5703125" style="607" customWidth="1"/>
    <col min="514" max="520" width="20.140625" style="607" customWidth="1"/>
    <col min="521" max="522" width="21" style="607" customWidth="1"/>
    <col min="523" max="523" width="26.42578125" style="607" customWidth="1"/>
    <col min="524" max="768" width="9.140625" style="607"/>
    <col min="769" max="769" width="85.5703125" style="607" customWidth="1"/>
    <col min="770" max="776" width="20.140625" style="607" customWidth="1"/>
    <col min="777" max="778" width="21" style="607" customWidth="1"/>
    <col min="779" max="779" width="26.42578125" style="607" customWidth="1"/>
    <col min="780" max="1024" width="9.140625" style="607"/>
    <col min="1025" max="1025" width="85.5703125" style="607" customWidth="1"/>
    <col min="1026" max="1032" width="20.140625" style="607" customWidth="1"/>
    <col min="1033" max="1034" width="21" style="607" customWidth="1"/>
    <col min="1035" max="1035" width="26.42578125" style="607" customWidth="1"/>
    <col min="1036" max="1280" width="9.140625" style="607"/>
    <col min="1281" max="1281" width="85.5703125" style="607" customWidth="1"/>
    <col min="1282" max="1288" width="20.140625" style="607" customWidth="1"/>
    <col min="1289" max="1290" width="21" style="607" customWidth="1"/>
    <col min="1291" max="1291" width="26.42578125" style="607" customWidth="1"/>
    <col min="1292" max="1536" width="9.140625" style="607"/>
    <col min="1537" max="1537" width="85.5703125" style="607" customWidth="1"/>
    <col min="1538" max="1544" width="20.140625" style="607" customWidth="1"/>
    <col min="1545" max="1546" width="21" style="607" customWidth="1"/>
    <col min="1547" max="1547" width="26.42578125" style="607" customWidth="1"/>
    <col min="1548" max="1792" width="9.140625" style="607"/>
    <col min="1793" max="1793" width="85.5703125" style="607" customWidth="1"/>
    <col min="1794" max="1800" width="20.140625" style="607" customWidth="1"/>
    <col min="1801" max="1802" width="21" style="607" customWidth="1"/>
    <col min="1803" max="1803" width="26.42578125" style="607" customWidth="1"/>
    <col min="1804" max="2048" width="9.140625" style="607"/>
    <col min="2049" max="2049" width="85.5703125" style="607" customWidth="1"/>
    <col min="2050" max="2056" width="20.140625" style="607" customWidth="1"/>
    <col min="2057" max="2058" width="21" style="607" customWidth="1"/>
    <col min="2059" max="2059" width="26.42578125" style="607" customWidth="1"/>
    <col min="2060" max="2304" width="9.140625" style="607"/>
    <col min="2305" max="2305" width="85.5703125" style="607" customWidth="1"/>
    <col min="2306" max="2312" width="20.140625" style="607" customWidth="1"/>
    <col min="2313" max="2314" width="21" style="607" customWidth="1"/>
    <col min="2315" max="2315" width="26.42578125" style="607" customWidth="1"/>
    <col min="2316" max="2560" width="9.140625" style="607"/>
    <col min="2561" max="2561" width="85.5703125" style="607" customWidth="1"/>
    <col min="2562" max="2568" width="20.140625" style="607" customWidth="1"/>
    <col min="2569" max="2570" width="21" style="607" customWidth="1"/>
    <col min="2571" max="2571" width="26.42578125" style="607" customWidth="1"/>
    <col min="2572" max="2816" width="9.140625" style="607"/>
    <col min="2817" max="2817" width="85.5703125" style="607" customWidth="1"/>
    <col min="2818" max="2824" width="20.140625" style="607" customWidth="1"/>
    <col min="2825" max="2826" width="21" style="607" customWidth="1"/>
    <col min="2827" max="2827" width="26.42578125" style="607" customWidth="1"/>
    <col min="2828" max="3072" width="9.140625" style="607"/>
    <col min="3073" max="3073" width="85.5703125" style="607" customWidth="1"/>
    <col min="3074" max="3080" width="20.140625" style="607" customWidth="1"/>
    <col min="3081" max="3082" width="21" style="607" customWidth="1"/>
    <col min="3083" max="3083" width="26.42578125" style="607" customWidth="1"/>
    <col min="3084" max="3328" width="9.140625" style="607"/>
    <col min="3329" max="3329" width="85.5703125" style="607" customWidth="1"/>
    <col min="3330" max="3336" width="20.140625" style="607" customWidth="1"/>
    <col min="3337" max="3338" width="21" style="607" customWidth="1"/>
    <col min="3339" max="3339" width="26.42578125" style="607" customWidth="1"/>
    <col min="3340" max="3584" width="9.140625" style="607"/>
    <col min="3585" max="3585" width="85.5703125" style="607" customWidth="1"/>
    <col min="3586" max="3592" width="20.140625" style="607" customWidth="1"/>
    <col min="3593" max="3594" width="21" style="607" customWidth="1"/>
    <col min="3595" max="3595" width="26.42578125" style="607" customWidth="1"/>
    <col min="3596" max="3840" width="9.140625" style="607"/>
    <col min="3841" max="3841" width="85.5703125" style="607" customWidth="1"/>
    <col min="3842" max="3848" width="20.140625" style="607" customWidth="1"/>
    <col min="3849" max="3850" width="21" style="607" customWidth="1"/>
    <col min="3851" max="3851" width="26.42578125" style="607" customWidth="1"/>
    <col min="3852" max="4096" width="9.140625" style="607"/>
    <col min="4097" max="4097" width="85.5703125" style="607" customWidth="1"/>
    <col min="4098" max="4104" width="20.140625" style="607" customWidth="1"/>
    <col min="4105" max="4106" width="21" style="607" customWidth="1"/>
    <col min="4107" max="4107" width="26.42578125" style="607" customWidth="1"/>
    <col min="4108" max="4352" width="9.140625" style="607"/>
    <col min="4353" max="4353" width="85.5703125" style="607" customWidth="1"/>
    <col min="4354" max="4360" width="20.140625" style="607" customWidth="1"/>
    <col min="4361" max="4362" width="21" style="607" customWidth="1"/>
    <col min="4363" max="4363" width="26.42578125" style="607" customWidth="1"/>
    <col min="4364" max="4608" width="9.140625" style="607"/>
    <col min="4609" max="4609" width="85.5703125" style="607" customWidth="1"/>
    <col min="4610" max="4616" width="20.140625" style="607" customWidth="1"/>
    <col min="4617" max="4618" width="21" style="607" customWidth="1"/>
    <col min="4619" max="4619" width="26.42578125" style="607" customWidth="1"/>
    <col min="4620" max="4864" width="9.140625" style="607"/>
    <col min="4865" max="4865" width="85.5703125" style="607" customWidth="1"/>
    <col min="4866" max="4872" width="20.140625" style="607" customWidth="1"/>
    <col min="4873" max="4874" width="21" style="607" customWidth="1"/>
    <col min="4875" max="4875" width="26.42578125" style="607" customWidth="1"/>
    <col min="4876" max="5120" width="9.140625" style="607"/>
    <col min="5121" max="5121" width="85.5703125" style="607" customWidth="1"/>
    <col min="5122" max="5128" width="20.140625" style="607" customWidth="1"/>
    <col min="5129" max="5130" width="21" style="607" customWidth="1"/>
    <col min="5131" max="5131" width="26.42578125" style="607" customWidth="1"/>
    <col min="5132" max="5376" width="9.140625" style="607"/>
    <col min="5377" max="5377" width="85.5703125" style="607" customWidth="1"/>
    <col min="5378" max="5384" width="20.140625" style="607" customWidth="1"/>
    <col min="5385" max="5386" width="21" style="607" customWidth="1"/>
    <col min="5387" max="5387" width="26.42578125" style="607" customWidth="1"/>
    <col min="5388" max="5632" width="9.140625" style="607"/>
    <col min="5633" max="5633" width="85.5703125" style="607" customWidth="1"/>
    <col min="5634" max="5640" width="20.140625" style="607" customWidth="1"/>
    <col min="5641" max="5642" width="21" style="607" customWidth="1"/>
    <col min="5643" max="5643" width="26.42578125" style="607" customWidth="1"/>
    <col min="5644" max="5888" width="9.140625" style="607"/>
    <col min="5889" max="5889" width="85.5703125" style="607" customWidth="1"/>
    <col min="5890" max="5896" width="20.140625" style="607" customWidth="1"/>
    <col min="5897" max="5898" width="21" style="607" customWidth="1"/>
    <col min="5899" max="5899" width="26.42578125" style="607" customWidth="1"/>
    <col min="5900" max="6144" width="9.140625" style="607"/>
    <col min="6145" max="6145" width="85.5703125" style="607" customWidth="1"/>
    <col min="6146" max="6152" width="20.140625" style="607" customWidth="1"/>
    <col min="6153" max="6154" width="21" style="607" customWidth="1"/>
    <col min="6155" max="6155" width="26.42578125" style="607" customWidth="1"/>
    <col min="6156" max="6400" width="9.140625" style="607"/>
    <col min="6401" max="6401" width="85.5703125" style="607" customWidth="1"/>
    <col min="6402" max="6408" width="20.140625" style="607" customWidth="1"/>
    <col min="6409" max="6410" width="21" style="607" customWidth="1"/>
    <col min="6411" max="6411" width="26.42578125" style="607" customWidth="1"/>
    <col min="6412" max="6656" width="9.140625" style="607"/>
    <col min="6657" max="6657" width="85.5703125" style="607" customWidth="1"/>
    <col min="6658" max="6664" width="20.140625" style="607" customWidth="1"/>
    <col min="6665" max="6666" width="21" style="607" customWidth="1"/>
    <col min="6667" max="6667" width="26.42578125" style="607" customWidth="1"/>
    <col min="6668" max="6912" width="9.140625" style="607"/>
    <col min="6913" max="6913" width="85.5703125" style="607" customWidth="1"/>
    <col min="6914" max="6920" width="20.140625" style="607" customWidth="1"/>
    <col min="6921" max="6922" width="21" style="607" customWidth="1"/>
    <col min="6923" max="6923" width="26.42578125" style="607" customWidth="1"/>
    <col min="6924" max="7168" width="9.140625" style="607"/>
    <col min="7169" max="7169" width="85.5703125" style="607" customWidth="1"/>
    <col min="7170" max="7176" width="20.140625" style="607" customWidth="1"/>
    <col min="7177" max="7178" width="21" style="607" customWidth="1"/>
    <col min="7179" max="7179" width="26.42578125" style="607" customWidth="1"/>
    <col min="7180" max="7424" width="9.140625" style="607"/>
    <col min="7425" max="7425" width="85.5703125" style="607" customWidth="1"/>
    <col min="7426" max="7432" width="20.140625" style="607" customWidth="1"/>
    <col min="7433" max="7434" width="21" style="607" customWidth="1"/>
    <col min="7435" max="7435" width="26.42578125" style="607" customWidth="1"/>
    <col min="7436" max="7680" width="9.140625" style="607"/>
    <col min="7681" max="7681" width="85.5703125" style="607" customWidth="1"/>
    <col min="7682" max="7688" width="20.140625" style="607" customWidth="1"/>
    <col min="7689" max="7690" width="21" style="607" customWidth="1"/>
    <col min="7691" max="7691" width="26.42578125" style="607" customWidth="1"/>
    <col min="7692" max="7936" width="9.140625" style="607"/>
    <col min="7937" max="7937" width="85.5703125" style="607" customWidth="1"/>
    <col min="7938" max="7944" width="20.140625" style="607" customWidth="1"/>
    <col min="7945" max="7946" width="21" style="607" customWidth="1"/>
    <col min="7947" max="7947" width="26.42578125" style="607" customWidth="1"/>
    <col min="7948" max="8192" width="9.140625" style="607"/>
    <col min="8193" max="8193" width="85.5703125" style="607" customWidth="1"/>
    <col min="8194" max="8200" width="20.140625" style="607" customWidth="1"/>
    <col min="8201" max="8202" width="21" style="607" customWidth="1"/>
    <col min="8203" max="8203" width="26.42578125" style="607" customWidth="1"/>
    <col min="8204" max="8448" width="9.140625" style="607"/>
    <col min="8449" max="8449" width="85.5703125" style="607" customWidth="1"/>
    <col min="8450" max="8456" width="20.140625" style="607" customWidth="1"/>
    <col min="8457" max="8458" width="21" style="607" customWidth="1"/>
    <col min="8459" max="8459" width="26.42578125" style="607" customWidth="1"/>
    <col min="8460" max="8704" width="9.140625" style="607"/>
    <col min="8705" max="8705" width="85.5703125" style="607" customWidth="1"/>
    <col min="8706" max="8712" width="20.140625" style="607" customWidth="1"/>
    <col min="8713" max="8714" width="21" style="607" customWidth="1"/>
    <col min="8715" max="8715" width="26.42578125" style="607" customWidth="1"/>
    <col min="8716" max="8960" width="9.140625" style="607"/>
    <col min="8961" max="8961" width="85.5703125" style="607" customWidth="1"/>
    <col min="8962" max="8968" width="20.140625" style="607" customWidth="1"/>
    <col min="8969" max="8970" width="21" style="607" customWidth="1"/>
    <col min="8971" max="8971" width="26.42578125" style="607" customWidth="1"/>
    <col min="8972" max="9216" width="9.140625" style="607"/>
    <col min="9217" max="9217" width="85.5703125" style="607" customWidth="1"/>
    <col min="9218" max="9224" width="20.140625" style="607" customWidth="1"/>
    <col min="9225" max="9226" width="21" style="607" customWidth="1"/>
    <col min="9227" max="9227" width="26.42578125" style="607" customWidth="1"/>
    <col min="9228" max="9472" width="9.140625" style="607"/>
    <col min="9473" max="9473" width="85.5703125" style="607" customWidth="1"/>
    <col min="9474" max="9480" width="20.140625" style="607" customWidth="1"/>
    <col min="9481" max="9482" width="21" style="607" customWidth="1"/>
    <col min="9483" max="9483" width="26.42578125" style="607" customWidth="1"/>
    <col min="9484" max="9728" width="9.140625" style="607"/>
    <col min="9729" max="9729" width="85.5703125" style="607" customWidth="1"/>
    <col min="9730" max="9736" width="20.140625" style="607" customWidth="1"/>
    <col min="9737" max="9738" width="21" style="607" customWidth="1"/>
    <col min="9739" max="9739" width="26.42578125" style="607" customWidth="1"/>
    <col min="9740" max="9984" width="9.140625" style="607"/>
    <col min="9985" max="9985" width="85.5703125" style="607" customWidth="1"/>
    <col min="9986" max="9992" width="20.140625" style="607" customWidth="1"/>
    <col min="9993" max="9994" width="21" style="607" customWidth="1"/>
    <col min="9995" max="9995" width="26.42578125" style="607" customWidth="1"/>
    <col min="9996" max="10240" width="9.140625" style="607"/>
    <col min="10241" max="10241" width="85.5703125" style="607" customWidth="1"/>
    <col min="10242" max="10248" width="20.140625" style="607" customWidth="1"/>
    <col min="10249" max="10250" width="21" style="607" customWidth="1"/>
    <col min="10251" max="10251" width="26.42578125" style="607" customWidth="1"/>
    <col min="10252" max="10496" width="9.140625" style="607"/>
    <col min="10497" max="10497" width="85.5703125" style="607" customWidth="1"/>
    <col min="10498" max="10504" width="20.140625" style="607" customWidth="1"/>
    <col min="10505" max="10506" width="21" style="607" customWidth="1"/>
    <col min="10507" max="10507" width="26.42578125" style="607" customWidth="1"/>
    <col min="10508" max="10752" width="9.140625" style="607"/>
    <col min="10753" max="10753" width="85.5703125" style="607" customWidth="1"/>
    <col min="10754" max="10760" width="20.140625" style="607" customWidth="1"/>
    <col min="10761" max="10762" width="21" style="607" customWidth="1"/>
    <col min="10763" max="10763" width="26.42578125" style="607" customWidth="1"/>
    <col min="10764" max="11008" width="9.140625" style="607"/>
    <col min="11009" max="11009" width="85.5703125" style="607" customWidth="1"/>
    <col min="11010" max="11016" width="20.140625" style="607" customWidth="1"/>
    <col min="11017" max="11018" width="21" style="607" customWidth="1"/>
    <col min="11019" max="11019" width="26.42578125" style="607" customWidth="1"/>
    <col min="11020" max="11264" width="9.140625" style="607"/>
    <col min="11265" max="11265" width="85.5703125" style="607" customWidth="1"/>
    <col min="11266" max="11272" width="20.140625" style="607" customWidth="1"/>
    <col min="11273" max="11274" width="21" style="607" customWidth="1"/>
    <col min="11275" max="11275" width="26.42578125" style="607" customWidth="1"/>
    <col min="11276" max="11520" width="9.140625" style="607"/>
    <col min="11521" max="11521" width="85.5703125" style="607" customWidth="1"/>
    <col min="11522" max="11528" width="20.140625" style="607" customWidth="1"/>
    <col min="11529" max="11530" width="21" style="607" customWidth="1"/>
    <col min="11531" max="11531" width="26.42578125" style="607" customWidth="1"/>
    <col min="11532" max="11776" width="9.140625" style="607"/>
    <col min="11777" max="11777" width="85.5703125" style="607" customWidth="1"/>
    <col min="11778" max="11784" width="20.140625" style="607" customWidth="1"/>
    <col min="11785" max="11786" width="21" style="607" customWidth="1"/>
    <col min="11787" max="11787" width="26.42578125" style="607" customWidth="1"/>
    <col min="11788" max="12032" width="9.140625" style="607"/>
    <col min="12033" max="12033" width="85.5703125" style="607" customWidth="1"/>
    <col min="12034" max="12040" width="20.140625" style="607" customWidth="1"/>
    <col min="12041" max="12042" width="21" style="607" customWidth="1"/>
    <col min="12043" max="12043" width="26.42578125" style="607" customWidth="1"/>
    <col min="12044" max="12288" width="9.140625" style="607"/>
    <col min="12289" max="12289" width="85.5703125" style="607" customWidth="1"/>
    <col min="12290" max="12296" width="20.140625" style="607" customWidth="1"/>
    <col min="12297" max="12298" width="21" style="607" customWidth="1"/>
    <col min="12299" max="12299" width="26.42578125" style="607" customWidth="1"/>
    <col min="12300" max="12544" width="9.140625" style="607"/>
    <col min="12545" max="12545" width="85.5703125" style="607" customWidth="1"/>
    <col min="12546" max="12552" width="20.140625" style="607" customWidth="1"/>
    <col min="12553" max="12554" width="21" style="607" customWidth="1"/>
    <col min="12555" max="12555" width="26.42578125" style="607" customWidth="1"/>
    <col min="12556" max="12800" width="9.140625" style="607"/>
    <col min="12801" max="12801" width="85.5703125" style="607" customWidth="1"/>
    <col min="12802" max="12808" width="20.140625" style="607" customWidth="1"/>
    <col min="12809" max="12810" width="21" style="607" customWidth="1"/>
    <col min="12811" max="12811" width="26.42578125" style="607" customWidth="1"/>
    <col min="12812" max="13056" width="9.140625" style="607"/>
    <col min="13057" max="13057" width="85.5703125" style="607" customWidth="1"/>
    <col min="13058" max="13064" width="20.140625" style="607" customWidth="1"/>
    <col min="13065" max="13066" width="21" style="607" customWidth="1"/>
    <col min="13067" max="13067" width="26.42578125" style="607" customWidth="1"/>
    <col min="13068" max="13312" width="9.140625" style="607"/>
    <col min="13313" max="13313" width="85.5703125" style="607" customWidth="1"/>
    <col min="13314" max="13320" width="20.140625" style="607" customWidth="1"/>
    <col min="13321" max="13322" width="21" style="607" customWidth="1"/>
    <col min="13323" max="13323" width="26.42578125" style="607" customWidth="1"/>
    <col min="13324" max="13568" width="9.140625" style="607"/>
    <col min="13569" max="13569" width="85.5703125" style="607" customWidth="1"/>
    <col min="13570" max="13576" width="20.140625" style="607" customWidth="1"/>
    <col min="13577" max="13578" width="21" style="607" customWidth="1"/>
    <col min="13579" max="13579" width="26.42578125" style="607" customWidth="1"/>
    <col min="13580" max="13824" width="9.140625" style="607"/>
    <col min="13825" max="13825" width="85.5703125" style="607" customWidth="1"/>
    <col min="13826" max="13832" width="20.140625" style="607" customWidth="1"/>
    <col min="13833" max="13834" width="21" style="607" customWidth="1"/>
    <col min="13835" max="13835" width="26.42578125" style="607" customWidth="1"/>
    <col min="13836" max="14080" width="9.140625" style="607"/>
    <col min="14081" max="14081" width="85.5703125" style="607" customWidth="1"/>
    <col min="14082" max="14088" width="20.140625" style="607" customWidth="1"/>
    <col min="14089" max="14090" width="21" style="607" customWidth="1"/>
    <col min="14091" max="14091" width="26.42578125" style="607" customWidth="1"/>
    <col min="14092" max="14336" width="9.140625" style="607"/>
    <col min="14337" max="14337" width="85.5703125" style="607" customWidth="1"/>
    <col min="14338" max="14344" width="20.140625" style="607" customWidth="1"/>
    <col min="14345" max="14346" width="21" style="607" customWidth="1"/>
    <col min="14347" max="14347" width="26.42578125" style="607" customWidth="1"/>
    <col min="14348" max="14592" width="9.140625" style="607"/>
    <col min="14593" max="14593" width="85.5703125" style="607" customWidth="1"/>
    <col min="14594" max="14600" width="20.140625" style="607" customWidth="1"/>
    <col min="14601" max="14602" width="21" style="607" customWidth="1"/>
    <col min="14603" max="14603" width="26.42578125" style="607" customWidth="1"/>
    <col min="14604" max="14848" width="9.140625" style="607"/>
    <col min="14849" max="14849" width="85.5703125" style="607" customWidth="1"/>
    <col min="14850" max="14856" width="20.140625" style="607" customWidth="1"/>
    <col min="14857" max="14858" width="21" style="607" customWidth="1"/>
    <col min="14859" max="14859" width="26.42578125" style="607" customWidth="1"/>
    <col min="14860" max="15104" width="9.140625" style="607"/>
    <col min="15105" max="15105" width="85.5703125" style="607" customWidth="1"/>
    <col min="15106" max="15112" width="20.140625" style="607" customWidth="1"/>
    <col min="15113" max="15114" width="21" style="607" customWidth="1"/>
    <col min="15115" max="15115" width="26.42578125" style="607" customWidth="1"/>
    <col min="15116" max="15360" width="9.140625" style="607"/>
    <col min="15361" max="15361" width="85.5703125" style="607" customWidth="1"/>
    <col min="15362" max="15368" width="20.140625" style="607" customWidth="1"/>
    <col min="15369" max="15370" width="21" style="607" customWidth="1"/>
    <col min="15371" max="15371" width="26.42578125" style="607" customWidth="1"/>
    <col min="15372" max="15616" width="9.140625" style="607"/>
    <col min="15617" max="15617" width="85.5703125" style="607" customWidth="1"/>
    <col min="15618" max="15624" width="20.140625" style="607" customWidth="1"/>
    <col min="15625" max="15626" width="21" style="607" customWidth="1"/>
    <col min="15627" max="15627" width="26.42578125" style="607" customWidth="1"/>
    <col min="15628" max="15872" width="9.140625" style="607"/>
    <col min="15873" max="15873" width="85.5703125" style="607" customWidth="1"/>
    <col min="15874" max="15880" width="20.140625" style="607" customWidth="1"/>
    <col min="15881" max="15882" width="21" style="607" customWidth="1"/>
    <col min="15883" max="15883" width="26.42578125" style="607" customWidth="1"/>
    <col min="15884" max="16128" width="9.140625" style="607"/>
    <col min="16129" max="16129" width="85.5703125" style="607" customWidth="1"/>
    <col min="16130" max="16136" width="20.140625" style="607" customWidth="1"/>
    <col min="16137" max="16138" width="21" style="607" customWidth="1"/>
    <col min="16139" max="16139" width="26.42578125" style="607" customWidth="1"/>
    <col min="16140" max="16384" width="9.140625" style="607"/>
  </cols>
  <sheetData>
    <row r="1" spans="1:11" ht="30" customHeight="1">
      <c r="A1" s="733" t="s">
        <v>443</v>
      </c>
      <c r="B1" s="744"/>
      <c r="C1" s="744"/>
      <c r="D1" s="744"/>
      <c r="E1" s="744"/>
      <c r="F1" s="744"/>
      <c r="G1" s="744"/>
      <c r="H1" s="744"/>
      <c r="I1" s="744"/>
      <c r="J1" s="744"/>
      <c r="K1" s="744"/>
    </row>
    <row r="2" spans="1:11" ht="15" customHeight="1">
      <c r="A2" s="734" t="s">
        <v>645</v>
      </c>
      <c r="B2" s="745"/>
      <c r="C2" s="745"/>
      <c r="D2" s="745"/>
      <c r="E2" s="745"/>
      <c r="F2" s="745"/>
      <c r="G2" s="745"/>
      <c r="H2" s="745"/>
      <c r="I2" s="745"/>
      <c r="J2" s="745"/>
      <c r="K2" s="745"/>
    </row>
    <row r="3" spans="1:11" ht="15" customHeight="1">
      <c r="A3" s="746" t="s">
        <v>1512</v>
      </c>
      <c r="B3" s="747"/>
      <c r="C3" s="747"/>
      <c r="D3" s="747"/>
      <c r="E3" s="747"/>
      <c r="F3" s="747"/>
      <c r="G3" s="747"/>
      <c r="H3" s="747"/>
      <c r="I3" s="747"/>
      <c r="J3" s="747"/>
      <c r="K3" s="747"/>
    </row>
    <row r="4" spans="1:11" s="78" customFormat="1" ht="30" customHeight="1">
      <c r="A4" s="735" t="s">
        <v>646</v>
      </c>
      <c r="B4" s="748"/>
      <c r="C4" s="748"/>
      <c r="D4" s="748"/>
      <c r="E4" s="748"/>
      <c r="F4" s="748"/>
      <c r="G4" s="748"/>
      <c r="H4" s="748"/>
      <c r="I4" s="748"/>
      <c r="J4" s="748"/>
      <c r="K4" s="748"/>
    </row>
    <row r="5" spans="1:11" ht="3.75" customHeight="1">
      <c r="A5" s="47"/>
      <c r="B5" s="47"/>
      <c r="C5" s="47"/>
      <c r="D5" s="47"/>
      <c r="E5" s="47"/>
      <c r="F5" s="47"/>
      <c r="G5" s="47"/>
      <c r="H5" s="47"/>
      <c r="I5" s="47"/>
      <c r="J5" s="47"/>
      <c r="K5" s="47"/>
    </row>
    <row r="6" spans="1:11" s="341" customFormat="1" ht="30" customHeight="1" thickBot="1">
      <c r="A6" s="225"/>
      <c r="B6" s="224" t="s">
        <v>97</v>
      </c>
      <c r="C6" s="224" t="s">
        <v>99</v>
      </c>
      <c r="D6" s="224" t="s">
        <v>100</v>
      </c>
      <c r="E6" s="224" t="s">
        <v>102</v>
      </c>
      <c r="F6" s="224" t="s">
        <v>104</v>
      </c>
      <c r="G6" s="224" t="s">
        <v>106</v>
      </c>
      <c r="H6" s="224" t="s">
        <v>108</v>
      </c>
      <c r="I6" s="298" t="s">
        <v>110</v>
      </c>
      <c r="J6" s="298" t="s">
        <v>507</v>
      </c>
      <c r="K6" s="298" t="s">
        <v>515</v>
      </c>
    </row>
    <row r="7" spans="1:11" s="20" customFormat="1" ht="15" customHeight="1">
      <c r="A7" s="439" t="s">
        <v>647</v>
      </c>
      <c r="B7" s="437">
        <v>0.1482</v>
      </c>
      <c r="C7" s="437">
        <v>0.1545</v>
      </c>
      <c r="D7" s="437">
        <v>0.2737</v>
      </c>
      <c r="E7" s="437">
        <v>0.219</v>
      </c>
      <c r="F7" s="437">
        <v>0.15010000000000001</v>
      </c>
      <c r="G7" s="437">
        <v>0.1242</v>
      </c>
      <c r="H7" s="437">
        <v>0.1303</v>
      </c>
      <c r="I7" s="437">
        <v>0.20269999999999999</v>
      </c>
      <c r="J7" s="437">
        <v>0.1166</v>
      </c>
      <c r="K7" s="437">
        <v>0.1822</v>
      </c>
    </row>
    <row r="8" spans="1:11" s="78" customFormat="1" ht="15" customHeight="1">
      <c r="A8" s="120" t="s">
        <v>648</v>
      </c>
      <c r="B8" s="121">
        <v>469796702.02999997</v>
      </c>
      <c r="C8" s="121">
        <v>468884018.07999998</v>
      </c>
      <c r="D8" s="121">
        <v>227469407.66</v>
      </c>
      <c r="E8" s="121">
        <v>577136.78</v>
      </c>
      <c r="F8" s="121">
        <v>14729284.25</v>
      </c>
      <c r="G8" s="121">
        <v>518945123.06</v>
      </c>
      <c r="H8" s="121">
        <v>3372893.13</v>
      </c>
      <c r="I8" s="121">
        <v>119341699.87</v>
      </c>
      <c r="J8" s="121">
        <v>115825110.22</v>
      </c>
      <c r="K8" s="121">
        <v>1938941375.0799999</v>
      </c>
    </row>
    <row r="9" spans="1:11" s="78" customFormat="1" ht="15" customHeight="1">
      <c r="A9" s="120" t="s">
        <v>649</v>
      </c>
      <c r="B9" s="121">
        <v>0</v>
      </c>
      <c r="C9" s="121">
        <v>0</v>
      </c>
      <c r="D9" s="121">
        <v>0</v>
      </c>
      <c r="E9" s="121">
        <v>0</v>
      </c>
      <c r="F9" s="121">
        <v>0</v>
      </c>
      <c r="G9" s="121">
        <v>0</v>
      </c>
      <c r="H9" s="121">
        <v>0</v>
      </c>
      <c r="I9" s="121">
        <v>0</v>
      </c>
      <c r="J9" s="121">
        <v>0</v>
      </c>
      <c r="K9" s="121">
        <v>0</v>
      </c>
    </row>
    <row r="10" spans="1:11" s="21" customFormat="1" ht="15" customHeight="1">
      <c r="A10" s="120" t="s">
        <v>650</v>
      </c>
      <c r="B10" s="121">
        <v>62174898.909999996</v>
      </c>
      <c r="C10" s="121">
        <v>115127334.63</v>
      </c>
      <c r="D10" s="121">
        <v>150368211.52000001</v>
      </c>
      <c r="E10" s="121">
        <v>2126969.9</v>
      </c>
      <c r="F10" s="121">
        <v>47044033.07</v>
      </c>
      <c r="G10" s="121">
        <v>69945978.659999996</v>
      </c>
      <c r="H10" s="121">
        <v>3090961.33</v>
      </c>
      <c r="I10" s="121">
        <v>233008317.28999999</v>
      </c>
      <c r="J10" s="121">
        <v>4089880.34</v>
      </c>
      <c r="K10" s="121">
        <v>686976585.64999998</v>
      </c>
    </row>
    <row r="11" spans="1:11" s="21" customFormat="1" ht="15" customHeight="1">
      <c r="A11" s="120" t="s">
        <v>651</v>
      </c>
      <c r="B11" s="121">
        <v>46089936.340000004</v>
      </c>
      <c r="C11" s="121">
        <v>29822816.350000001</v>
      </c>
      <c r="D11" s="121">
        <v>301752578.55000001</v>
      </c>
      <c r="E11" s="121">
        <v>2462371.73</v>
      </c>
      <c r="F11" s="121">
        <v>204977.89</v>
      </c>
      <c r="G11" s="121">
        <v>2111904.2400000002</v>
      </c>
      <c r="H11" s="121">
        <v>543672</v>
      </c>
      <c r="I11" s="121">
        <v>72465812.109999999</v>
      </c>
      <c r="J11" s="121">
        <v>27214884.73</v>
      </c>
      <c r="K11" s="121">
        <v>482668953.94</v>
      </c>
    </row>
    <row r="12" spans="1:11" s="21" customFormat="1" ht="15" customHeight="1">
      <c r="A12" s="120" t="s">
        <v>652</v>
      </c>
      <c r="B12" s="121">
        <v>118467652.84999999</v>
      </c>
      <c r="C12" s="121">
        <v>32617032.219999999</v>
      </c>
      <c r="D12" s="121">
        <v>7275773.0499999998</v>
      </c>
      <c r="E12" s="121">
        <v>20592024.77</v>
      </c>
      <c r="F12" s="121">
        <v>160080.88</v>
      </c>
      <c r="G12" s="121">
        <v>1379786.28</v>
      </c>
      <c r="H12" s="121">
        <v>0</v>
      </c>
      <c r="I12" s="121">
        <v>0</v>
      </c>
      <c r="J12" s="121">
        <v>74697024.25</v>
      </c>
      <c r="K12" s="121">
        <v>255189374.30000001</v>
      </c>
    </row>
    <row r="13" spans="1:11" s="21" customFormat="1" ht="15" customHeight="1">
      <c r="A13" s="120" t="s">
        <v>653</v>
      </c>
      <c r="B13" s="121">
        <v>819213967.36000001</v>
      </c>
      <c r="C13" s="121">
        <v>2921241140.0300002</v>
      </c>
      <c r="D13" s="121">
        <v>1590795803.8900001</v>
      </c>
      <c r="E13" s="121">
        <v>46426286.469999999</v>
      </c>
      <c r="F13" s="121">
        <v>453667448.39999998</v>
      </c>
      <c r="G13" s="121">
        <v>484916625.14999998</v>
      </c>
      <c r="H13" s="121">
        <v>32073288.41</v>
      </c>
      <c r="I13" s="121">
        <v>1026218488.53</v>
      </c>
      <c r="J13" s="121">
        <v>345639629.13</v>
      </c>
      <c r="K13" s="121">
        <v>7720192677.3699999</v>
      </c>
    </row>
    <row r="14" spans="1:11" s="21" customFormat="1" ht="15" customHeight="1">
      <c r="A14" s="292" t="s">
        <v>654</v>
      </c>
      <c r="B14" s="293">
        <v>1515743157.49</v>
      </c>
      <c r="C14" s="293">
        <v>3567692341.3099999</v>
      </c>
      <c r="D14" s="293">
        <v>2277661774.6700001</v>
      </c>
      <c r="E14" s="293">
        <v>72184789.650000006</v>
      </c>
      <c r="F14" s="293">
        <v>515805824.49000001</v>
      </c>
      <c r="G14" s="293">
        <v>1077299417.3900001</v>
      </c>
      <c r="H14" s="293">
        <v>39080814.869999997</v>
      </c>
      <c r="I14" s="293">
        <v>1451034317.8</v>
      </c>
      <c r="J14" s="293">
        <v>567466528.66999996</v>
      </c>
      <c r="K14" s="293">
        <v>11083968966.34</v>
      </c>
    </row>
    <row r="15" spans="1:11" s="22" customFormat="1" ht="15" customHeight="1">
      <c r="A15" s="120" t="s">
        <v>655</v>
      </c>
      <c r="B15" s="121">
        <v>943544654.94949996</v>
      </c>
      <c r="C15" s="121">
        <v>2983640789.296</v>
      </c>
      <c r="D15" s="121">
        <v>1777202565.2565</v>
      </c>
      <c r="E15" s="121">
        <v>63526884.892499998</v>
      </c>
      <c r="F15" s="121">
        <v>463298804.61900002</v>
      </c>
      <c r="G15" s="121">
        <v>500996612.71200001</v>
      </c>
      <c r="H15" s="121">
        <v>32963316.675999999</v>
      </c>
      <c r="I15" s="121">
        <v>1109053058.043</v>
      </c>
      <c r="J15" s="121">
        <v>416087815.75050002</v>
      </c>
      <c r="K15" s="121">
        <v>8290314502.1949997</v>
      </c>
    </row>
    <row r="16" spans="1:11" s="23" customFormat="1" ht="15" customHeight="1">
      <c r="A16" s="244" t="s">
        <v>656</v>
      </c>
      <c r="B16" s="294">
        <v>0.62250000000000005</v>
      </c>
      <c r="C16" s="294">
        <v>0.83630000000000004</v>
      </c>
      <c r="D16" s="294">
        <v>0.78029999999999999</v>
      </c>
      <c r="E16" s="294">
        <v>0.88009999999999999</v>
      </c>
      <c r="F16" s="294">
        <v>0.8982</v>
      </c>
      <c r="G16" s="294">
        <v>0.46500000000000002</v>
      </c>
      <c r="H16" s="294">
        <v>0.84350000000000003</v>
      </c>
      <c r="I16" s="294">
        <v>0.76429999999999998</v>
      </c>
      <c r="J16" s="294">
        <v>0.73319999999999996</v>
      </c>
      <c r="K16" s="294">
        <v>0.748</v>
      </c>
    </row>
    <row r="17" spans="1:11" s="21" customFormat="1" ht="15" customHeight="1">
      <c r="A17" s="292" t="s">
        <v>657</v>
      </c>
      <c r="B17" s="293">
        <v>94354465.495000005</v>
      </c>
      <c r="C17" s="293">
        <v>298364078.9296</v>
      </c>
      <c r="D17" s="293">
        <v>177720256.5257</v>
      </c>
      <c r="E17" s="293">
        <v>6352688.4892999995</v>
      </c>
      <c r="F17" s="293">
        <v>46329880.461900003</v>
      </c>
      <c r="G17" s="293">
        <v>50099661.271200001</v>
      </c>
      <c r="H17" s="293">
        <v>3296331.6675999998</v>
      </c>
      <c r="I17" s="293">
        <v>110905305.8043</v>
      </c>
      <c r="J17" s="293">
        <v>41608781.575099997</v>
      </c>
      <c r="K17" s="293">
        <v>829031450.21949995</v>
      </c>
    </row>
    <row r="18" spans="1:11" s="21" customFormat="1" ht="15" customHeight="1">
      <c r="A18" s="120" t="s">
        <v>658</v>
      </c>
      <c r="B18" s="121">
        <v>90439672</v>
      </c>
      <c r="C18" s="121">
        <v>445602293</v>
      </c>
      <c r="D18" s="121">
        <v>486857595</v>
      </c>
      <c r="E18" s="121">
        <v>13909379</v>
      </c>
      <c r="F18" s="121">
        <v>65998371</v>
      </c>
      <c r="G18" s="121">
        <v>57301158</v>
      </c>
      <c r="H18" s="121">
        <v>6851634</v>
      </c>
      <c r="I18" s="121">
        <v>189041214</v>
      </c>
      <c r="J18" s="121">
        <v>76360425</v>
      </c>
      <c r="K18" s="121">
        <v>1432361741</v>
      </c>
    </row>
    <row r="19" spans="1:11" s="21" customFormat="1" ht="15" customHeight="1">
      <c r="A19" s="120" t="s">
        <v>659</v>
      </c>
      <c r="B19" s="121">
        <v>0</v>
      </c>
      <c r="C19" s="121">
        <v>0</v>
      </c>
      <c r="D19" s="121">
        <v>1</v>
      </c>
      <c r="E19" s="121">
        <v>0</v>
      </c>
      <c r="F19" s="121">
        <v>0</v>
      </c>
      <c r="G19" s="121">
        <v>0</v>
      </c>
      <c r="H19" s="121">
        <v>0</v>
      </c>
      <c r="I19" s="121">
        <v>0</v>
      </c>
      <c r="J19" s="121">
        <v>0</v>
      </c>
      <c r="K19" s="121">
        <v>1</v>
      </c>
    </row>
    <row r="20" spans="1:11" s="21" customFormat="1" ht="15" customHeight="1">
      <c r="A20" s="244" t="s">
        <v>660</v>
      </c>
      <c r="B20" s="121">
        <v>0</v>
      </c>
      <c r="C20" s="121">
        <v>0</v>
      </c>
      <c r="D20" s="121">
        <v>0</v>
      </c>
      <c r="E20" s="121">
        <v>0</v>
      </c>
      <c r="F20" s="121">
        <v>0</v>
      </c>
      <c r="G20" s="121">
        <v>0</v>
      </c>
      <c r="H20" s="121">
        <v>0</v>
      </c>
      <c r="I20" s="121">
        <v>0</v>
      </c>
      <c r="J20" s="121">
        <v>0</v>
      </c>
      <c r="K20" s="121">
        <v>0</v>
      </c>
    </row>
    <row r="21" spans="1:11" s="21" customFormat="1" ht="15" customHeight="1">
      <c r="A21" s="120" t="s">
        <v>661</v>
      </c>
      <c r="B21" s="121">
        <v>0</v>
      </c>
      <c r="C21" s="121">
        <v>0</v>
      </c>
      <c r="D21" s="121">
        <v>0</v>
      </c>
      <c r="E21" s="121">
        <v>0</v>
      </c>
      <c r="F21" s="121">
        <v>0</v>
      </c>
      <c r="G21" s="121">
        <v>0</v>
      </c>
      <c r="H21" s="121">
        <v>2556325</v>
      </c>
      <c r="I21" s="121">
        <v>3640952</v>
      </c>
      <c r="J21" s="121">
        <v>27822884</v>
      </c>
      <c r="K21" s="121">
        <v>34020161</v>
      </c>
    </row>
    <row r="22" spans="1:11" s="21" customFormat="1" ht="15" customHeight="1">
      <c r="A22" s="292" t="s">
        <v>662</v>
      </c>
      <c r="B22" s="293">
        <v>90439672</v>
      </c>
      <c r="C22" s="293">
        <v>445602293</v>
      </c>
      <c r="D22" s="293">
        <v>486857594</v>
      </c>
      <c r="E22" s="293">
        <v>13909379</v>
      </c>
      <c r="F22" s="293">
        <v>65998371</v>
      </c>
      <c r="G22" s="293">
        <v>57301158</v>
      </c>
      <c r="H22" s="293">
        <v>4295309</v>
      </c>
      <c r="I22" s="293">
        <v>185400262</v>
      </c>
      <c r="J22" s="293">
        <v>48537541</v>
      </c>
      <c r="K22" s="293">
        <v>1398341579</v>
      </c>
    </row>
    <row r="23" spans="1:11" s="21" customFormat="1" ht="15" customHeight="1">
      <c r="A23" s="120" t="s">
        <v>663</v>
      </c>
      <c r="B23" s="121">
        <v>25817520</v>
      </c>
      <c r="C23" s="121">
        <v>0</v>
      </c>
      <c r="D23" s="121">
        <v>0</v>
      </c>
      <c r="E23" s="121">
        <v>0</v>
      </c>
      <c r="F23" s="121">
        <v>0</v>
      </c>
      <c r="G23" s="121">
        <v>0</v>
      </c>
      <c r="H23" s="121">
        <v>0</v>
      </c>
      <c r="I23" s="121">
        <v>34300000</v>
      </c>
      <c r="J23" s="121">
        <v>0</v>
      </c>
      <c r="K23" s="121">
        <v>60117520</v>
      </c>
    </row>
    <row r="24" spans="1:11" s="21" customFormat="1" ht="15" customHeight="1">
      <c r="A24" s="120" t="s">
        <v>664</v>
      </c>
      <c r="B24" s="121">
        <v>0</v>
      </c>
      <c r="C24" s="121">
        <v>0</v>
      </c>
      <c r="D24" s="121">
        <v>0</v>
      </c>
      <c r="E24" s="121">
        <v>0</v>
      </c>
      <c r="F24" s="121">
        <v>0</v>
      </c>
      <c r="G24" s="121">
        <v>0</v>
      </c>
      <c r="H24" s="121">
        <v>0</v>
      </c>
      <c r="I24" s="121">
        <v>0</v>
      </c>
      <c r="J24" s="121">
        <v>0</v>
      </c>
      <c r="K24" s="121">
        <v>0</v>
      </c>
    </row>
    <row r="25" spans="1:11" s="24" customFormat="1" ht="15" customHeight="1">
      <c r="A25" s="120" t="s">
        <v>665</v>
      </c>
      <c r="B25" s="121">
        <v>0</v>
      </c>
      <c r="C25" s="121">
        <v>0</v>
      </c>
      <c r="D25" s="121">
        <v>0</v>
      </c>
      <c r="E25" s="121">
        <v>0</v>
      </c>
      <c r="F25" s="121">
        <v>0</v>
      </c>
      <c r="G25" s="121">
        <v>0</v>
      </c>
      <c r="H25" s="121">
        <v>0</v>
      </c>
      <c r="I25" s="121">
        <v>0</v>
      </c>
      <c r="J25" s="121">
        <v>0</v>
      </c>
      <c r="K25" s="121">
        <v>0</v>
      </c>
    </row>
    <row r="26" spans="1:11" s="21" customFormat="1" ht="15" customHeight="1">
      <c r="A26" s="120" t="s">
        <v>666</v>
      </c>
      <c r="B26" s="121">
        <v>25817520</v>
      </c>
      <c r="C26" s="121">
        <v>0</v>
      </c>
      <c r="D26" s="121">
        <v>0</v>
      </c>
      <c r="E26" s="121">
        <v>0</v>
      </c>
      <c r="F26" s="121">
        <v>0</v>
      </c>
      <c r="G26" s="121">
        <v>0</v>
      </c>
      <c r="H26" s="121">
        <v>0</v>
      </c>
      <c r="I26" s="121">
        <v>34300000</v>
      </c>
      <c r="J26" s="121">
        <v>0</v>
      </c>
      <c r="K26" s="121">
        <v>60117520</v>
      </c>
    </row>
    <row r="27" spans="1:11" s="25" customFormat="1" ht="15" customHeight="1">
      <c r="A27" s="244" t="s">
        <v>667</v>
      </c>
      <c r="B27" s="121">
        <v>23536748</v>
      </c>
      <c r="C27" s="121">
        <v>15639005</v>
      </c>
      <c r="D27" s="121">
        <v>0</v>
      </c>
      <c r="E27" s="121">
        <v>0</v>
      </c>
      <c r="F27" s="121">
        <v>3542040</v>
      </c>
      <c r="G27" s="121">
        <v>5206171</v>
      </c>
      <c r="H27" s="121">
        <v>0</v>
      </c>
      <c r="I27" s="121">
        <v>5705399</v>
      </c>
      <c r="J27" s="121">
        <v>0</v>
      </c>
      <c r="K27" s="121">
        <v>53629363</v>
      </c>
    </row>
    <row r="28" spans="1:11" s="26" customFormat="1" ht="15" customHeight="1">
      <c r="A28" s="244" t="s">
        <v>668</v>
      </c>
      <c r="B28" s="121">
        <v>0</v>
      </c>
      <c r="C28" s="121">
        <v>0</v>
      </c>
      <c r="D28" s="121">
        <v>0</v>
      </c>
      <c r="E28" s="121">
        <v>0</v>
      </c>
      <c r="F28" s="121">
        <v>0</v>
      </c>
      <c r="G28" s="121">
        <v>0</v>
      </c>
      <c r="H28" s="121">
        <v>0</v>
      </c>
      <c r="I28" s="121">
        <v>0</v>
      </c>
      <c r="J28" s="121">
        <v>0</v>
      </c>
      <c r="K28" s="121">
        <v>0</v>
      </c>
    </row>
    <row r="29" spans="1:11" s="21" customFormat="1" ht="15" customHeight="1">
      <c r="A29" s="295" t="s">
        <v>669</v>
      </c>
      <c r="B29" s="293">
        <v>49354268</v>
      </c>
      <c r="C29" s="293">
        <v>15639005</v>
      </c>
      <c r="D29" s="293">
        <v>0</v>
      </c>
      <c r="E29" s="293">
        <v>0</v>
      </c>
      <c r="F29" s="293">
        <v>3542040</v>
      </c>
      <c r="G29" s="293">
        <v>5206171</v>
      </c>
      <c r="H29" s="293">
        <v>0</v>
      </c>
      <c r="I29" s="293">
        <v>40005399</v>
      </c>
      <c r="J29" s="293">
        <v>0</v>
      </c>
      <c r="K29" s="293">
        <v>113746883</v>
      </c>
    </row>
    <row r="30" spans="1:11" s="21" customFormat="1" ht="15" customHeight="1">
      <c r="A30" s="244" t="s">
        <v>670</v>
      </c>
      <c r="B30" s="121">
        <v>0</v>
      </c>
      <c r="C30" s="121">
        <v>0</v>
      </c>
      <c r="D30" s="121">
        <v>0</v>
      </c>
      <c r="E30" s="121">
        <v>0</v>
      </c>
      <c r="F30" s="121">
        <v>0</v>
      </c>
      <c r="G30" s="121">
        <v>0</v>
      </c>
      <c r="H30" s="121">
        <v>0</v>
      </c>
      <c r="I30" s="121">
        <v>0</v>
      </c>
      <c r="J30" s="121">
        <v>0</v>
      </c>
      <c r="K30" s="121">
        <v>0</v>
      </c>
    </row>
    <row r="31" spans="1:11" s="21" customFormat="1" ht="15" customHeight="1">
      <c r="A31" s="244" t="s">
        <v>671</v>
      </c>
      <c r="B31" s="121">
        <v>0</v>
      </c>
      <c r="C31" s="121">
        <v>315400</v>
      </c>
      <c r="D31" s="121">
        <v>495600</v>
      </c>
      <c r="E31" s="121">
        <v>0</v>
      </c>
      <c r="F31" s="121">
        <v>0</v>
      </c>
      <c r="G31" s="121">
        <v>292100</v>
      </c>
      <c r="H31" s="121">
        <v>0</v>
      </c>
      <c r="I31" s="121">
        <v>602300</v>
      </c>
      <c r="J31" s="121">
        <v>12438</v>
      </c>
      <c r="K31" s="121">
        <v>1717838</v>
      </c>
    </row>
    <row r="32" spans="1:11" s="21" customFormat="1" ht="15" customHeight="1">
      <c r="A32" s="292" t="s">
        <v>672</v>
      </c>
      <c r="B32" s="293">
        <v>139793940</v>
      </c>
      <c r="C32" s="293">
        <v>460925898</v>
      </c>
      <c r="D32" s="293">
        <v>486361994</v>
      </c>
      <c r="E32" s="293">
        <v>13909379</v>
      </c>
      <c r="F32" s="293">
        <v>69540411</v>
      </c>
      <c r="G32" s="293">
        <v>62215229</v>
      </c>
      <c r="H32" s="293">
        <v>4295309</v>
      </c>
      <c r="I32" s="293">
        <v>224803361</v>
      </c>
      <c r="J32" s="293">
        <v>48525103</v>
      </c>
      <c r="K32" s="293">
        <v>1510370624</v>
      </c>
    </row>
    <row r="33" spans="1:11" s="78" customFormat="1" ht="15" customHeight="1">
      <c r="A33" s="120" t="s">
        <v>673</v>
      </c>
      <c r="B33" s="121">
        <v>45439474.505099997</v>
      </c>
      <c r="C33" s="121">
        <v>162561819.0704</v>
      </c>
      <c r="D33" s="121">
        <v>308641737.47439998</v>
      </c>
      <c r="E33" s="121">
        <v>7556690.5108000003</v>
      </c>
      <c r="F33" s="121">
        <v>23210530.5381</v>
      </c>
      <c r="G33" s="121">
        <v>12115567.728800001</v>
      </c>
      <c r="H33" s="121">
        <v>998977.33239999996</v>
      </c>
      <c r="I33" s="121">
        <v>113898055.1957</v>
      </c>
      <c r="J33" s="121">
        <v>6916321.4249999998</v>
      </c>
      <c r="K33" s="121">
        <v>681339173.78050005</v>
      </c>
    </row>
    <row r="34" spans="1:11" s="27" customFormat="1" ht="15" customHeight="1">
      <c r="A34" s="120" t="s">
        <v>674</v>
      </c>
      <c r="B34" s="246">
        <v>0.13639999999999999</v>
      </c>
      <c r="C34" s="246">
        <v>0.13370000000000001</v>
      </c>
      <c r="D34" s="246">
        <v>0.1658</v>
      </c>
      <c r="E34" s="246">
        <v>0.28470000000000001</v>
      </c>
      <c r="F34" s="246">
        <v>8.7400000000000005E-2</v>
      </c>
      <c r="G34" s="246">
        <v>0.10630000000000001</v>
      </c>
      <c r="H34" s="246">
        <v>0.81020000000000003</v>
      </c>
      <c r="I34" s="246">
        <v>7.2400000000000006E-2</v>
      </c>
      <c r="J34" s="246">
        <v>0.22670000000000001</v>
      </c>
      <c r="K34" s="246">
        <v>0.13819999999999999</v>
      </c>
    </row>
    <row r="35" spans="1:11" ht="3.75" customHeight="1" thickBot="1">
      <c r="A35" s="118"/>
      <c r="B35" s="118"/>
      <c r="C35" s="118"/>
      <c r="D35" s="118"/>
      <c r="E35" s="118"/>
      <c r="F35" s="118"/>
      <c r="G35" s="118"/>
      <c r="H35" s="118"/>
      <c r="I35" s="118"/>
      <c r="J35" s="118"/>
      <c r="K35" s="118"/>
    </row>
    <row r="36" spans="1:11" ht="15" customHeight="1" thickTop="1">
      <c r="A36" s="124" t="s">
        <v>675</v>
      </c>
      <c r="B36" s="47"/>
      <c r="C36" s="47"/>
      <c r="D36" s="47"/>
      <c r="E36" s="47"/>
      <c r="F36" s="47"/>
      <c r="G36" s="47"/>
      <c r="H36" s="47"/>
      <c r="I36" s="47"/>
      <c r="J36" s="47"/>
      <c r="K36" s="47"/>
    </row>
    <row r="37" spans="1:11" ht="15" customHeight="1">
      <c r="A37" s="120"/>
      <c r="B37" s="47"/>
      <c r="C37" s="47"/>
      <c r="D37" s="47"/>
      <c r="E37" s="47"/>
      <c r="F37" s="47"/>
      <c r="G37" s="47"/>
      <c r="H37" s="47"/>
      <c r="I37" s="47"/>
      <c r="J37" s="47"/>
      <c r="K37" s="47"/>
    </row>
    <row r="38" spans="1:11" ht="15" customHeight="1">
      <c r="A38" s="120"/>
      <c r="B38" s="47"/>
      <c r="C38" s="47"/>
      <c r="D38" s="47"/>
      <c r="E38" s="47"/>
      <c r="F38" s="47"/>
      <c r="G38" s="47"/>
      <c r="H38" s="47"/>
      <c r="I38" s="47"/>
      <c r="J38" s="47"/>
      <c r="K38" s="47"/>
    </row>
  </sheetData>
  <mergeCells count="4">
    <mergeCell ref="A1:K1"/>
    <mergeCell ref="A2:K2"/>
    <mergeCell ref="A3:K3"/>
    <mergeCell ref="A4:K4"/>
  </mergeCells>
  <printOptions horizontalCentered="1" verticalCentered="1"/>
  <pageMargins left="0.56999999999999995" right="0.36" top="0.6" bottom="0.52" header="0.511811023622047" footer="0.41"/>
  <pageSetup scale="60" orientation="landscape" horizont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26"/>
  <sheetViews>
    <sheetView zoomScaleNormal="100" workbookViewId="0">
      <selection sqref="A1:L1"/>
    </sheetView>
  </sheetViews>
  <sheetFormatPr defaultRowHeight="12.75"/>
  <cols>
    <col min="1" max="1" width="38.28515625" style="33" customWidth="1"/>
    <col min="2" max="10" width="9.7109375" style="607" customWidth="1"/>
    <col min="11" max="11" width="11.140625" style="607" customWidth="1"/>
    <col min="12" max="12" width="10.7109375" style="607" customWidth="1"/>
    <col min="13" max="256" width="9.140625" style="607"/>
    <col min="257" max="257" width="38.28515625" style="607" customWidth="1"/>
    <col min="258" max="266" width="13.85546875" style="607" customWidth="1"/>
    <col min="267" max="267" width="14.140625" style="607" customWidth="1"/>
    <col min="268" max="268" width="12.140625" style="607" customWidth="1"/>
    <col min="269" max="512" width="9.140625" style="607"/>
    <col min="513" max="513" width="38.28515625" style="607" customWidth="1"/>
    <col min="514" max="522" width="13.85546875" style="607" customWidth="1"/>
    <col min="523" max="523" width="14.140625" style="607" customWidth="1"/>
    <col min="524" max="524" width="12.140625" style="607" customWidth="1"/>
    <col min="525" max="768" width="9.140625" style="607"/>
    <col min="769" max="769" width="38.28515625" style="607" customWidth="1"/>
    <col min="770" max="778" width="13.85546875" style="607" customWidth="1"/>
    <col min="779" max="779" width="14.140625" style="607" customWidth="1"/>
    <col min="780" max="780" width="12.140625" style="607" customWidth="1"/>
    <col min="781" max="1024" width="9.140625" style="607"/>
    <col min="1025" max="1025" width="38.28515625" style="607" customWidth="1"/>
    <col min="1026" max="1034" width="13.85546875" style="607" customWidth="1"/>
    <col min="1035" max="1035" width="14.140625" style="607" customWidth="1"/>
    <col min="1036" max="1036" width="12.140625" style="607" customWidth="1"/>
    <col min="1037" max="1280" width="9.140625" style="607"/>
    <col min="1281" max="1281" width="38.28515625" style="607" customWidth="1"/>
    <col min="1282" max="1290" width="13.85546875" style="607" customWidth="1"/>
    <col min="1291" max="1291" width="14.140625" style="607" customWidth="1"/>
    <col min="1292" max="1292" width="12.140625" style="607" customWidth="1"/>
    <col min="1293" max="1536" width="9.140625" style="607"/>
    <col min="1537" max="1537" width="38.28515625" style="607" customWidth="1"/>
    <col min="1538" max="1546" width="13.85546875" style="607" customWidth="1"/>
    <col min="1547" max="1547" width="14.140625" style="607" customWidth="1"/>
    <col min="1548" max="1548" width="12.140625" style="607" customWidth="1"/>
    <col min="1549" max="1792" width="9.140625" style="607"/>
    <col min="1793" max="1793" width="38.28515625" style="607" customWidth="1"/>
    <col min="1794" max="1802" width="13.85546875" style="607" customWidth="1"/>
    <col min="1803" max="1803" width="14.140625" style="607" customWidth="1"/>
    <col min="1804" max="1804" width="12.140625" style="607" customWidth="1"/>
    <col min="1805" max="2048" width="9.140625" style="607"/>
    <col min="2049" max="2049" width="38.28515625" style="607" customWidth="1"/>
    <col min="2050" max="2058" width="13.85546875" style="607" customWidth="1"/>
    <col min="2059" max="2059" width="14.140625" style="607" customWidth="1"/>
    <col min="2060" max="2060" width="12.140625" style="607" customWidth="1"/>
    <col min="2061" max="2304" width="9.140625" style="607"/>
    <col min="2305" max="2305" width="38.28515625" style="607" customWidth="1"/>
    <col min="2306" max="2314" width="13.85546875" style="607" customWidth="1"/>
    <col min="2315" max="2315" width="14.140625" style="607" customWidth="1"/>
    <col min="2316" max="2316" width="12.140625" style="607" customWidth="1"/>
    <col min="2317" max="2560" width="9.140625" style="607"/>
    <col min="2561" max="2561" width="38.28515625" style="607" customWidth="1"/>
    <col min="2562" max="2570" width="13.85546875" style="607" customWidth="1"/>
    <col min="2571" max="2571" width="14.140625" style="607" customWidth="1"/>
    <col min="2572" max="2572" width="12.140625" style="607" customWidth="1"/>
    <col min="2573" max="2816" width="9.140625" style="607"/>
    <col min="2817" max="2817" width="38.28515625" style="607" customWidth="1"/>
    <col min="2818" max="2826" width="13.85546875" style="607" customWidth="1"/>
    <col min="2827" max="2827" width="14.140625" style="607" customWidth="1"/>
    <col min="2828" max="2828" width="12.140625" style="607" customWidth="1"/>
    <col min="2829" max="3072" width="9.140625" style="607"/>
    <col min="3073" max="3073" width="38.28515625" style="607" customWidth="1"/>
    <col min="3074" max="3082" width="13.85546875" style="607" customWidth="1"/>
    <col min="3083" max="3083" width="14.140625" style="607" customWidth="1"/>
    <col min="3084" max="3084" width="12.140625" style="607" customWidth="1"/>
    <col min="3085" max="3328" width="9.140625" style="607"/>
    <col min="3329" max="3329" width="38.28515625" style="607" customWidth="1"/>
    <col min="3330" max="3338" width="13.85546875" style="607" customWidth="1"/>
    <col min="3339" max="3339" width="14.140625" style="607" customWidth="1"/>
    <col min="3340" max="3340" width="12.140625" style="607" customWidth="1"/>
    <col min="3341" max="3584" width="9.140625" style="607"/>
    <col min="3585" max="3585" width="38.28515625" style="607" customWidth="1"/>
    <col min="3586" max="3594" width="13.85546875" style="607" customWidth="1"/>
    <col min="3595" max="3595" width="14.140625" style="607" customWidth="1"/>
    <col min="3596" max="3596" width="12.140625" style="607" customWidth="1"/>
    <col min="3597" max="3840" width="9.140625" style="607"/>
    <col min="3841" max="3841" width="38.28515625" style="607" customWidth="1"/>
    <col min="3842" max="3850" width="13.85546875" style="607" customWidth="1"/>
    <col min="3851" max="3851" width="14.140625" style="607" customWidth="1"/>
    <col min="3852" max="3852" width="12.140625" style="607" customWidth="1"/>
    <col min="3853" max="4096" width="9.140625" style="607"/>
    <col min="4097" max="4097" width="38.28515625" style="607" customWidth="1"/>
    <col min="4098" max="4106" width="13.85546875" style="607" customWidth="1"/>
    <col min="4107" max="4107" width="14.140625" style="607" customWidth="1"/>
    <col min="4108" max="4108" width="12.140625" style="607" customWidth="1"/>
    <col min="4109" max="4352" width="9.140625" style="607"/>
    <col min="4353" max="4353" width="38.28515625" style="607" customWidth="1"/>
    <col min="4354" max="4362" width="13.85546875" style="607" customWidth="1"/>
    <col min="4363" max="4363" width="14.140625" style="607" customWidth="1"/>
    <col min="4364" max="4364" width="12.140625" style="607" customWidth="1"/>
    <col min="4365" max="4608" width="9.140625" style="607"/>
    <col min="4609" max="4609" width="38.28515625" style="607" customWidth="1"/>
    <col min="4610" max="4618" width="13.85546875" style="607" customWidth="1"/>
    <col min="4619" max="4619" width="14.140625" style="607" customWidth="1"/>
    <col min="4620" max="4620" width="12.140625" style="607" customWidth="1"/>
    <col min="4621" max="4864" width="9.140625" style="607"/>
    <col min="4865" max="4865" width="38.28515625" style="607" customWidth="1"/>
    <col min="4866" max="4874" width="13.85546875" style="607" customWidth="1"/>
    <col min="4875" max="4875" width="14.140625" style="607" customWidth="1"/>
    <col min="4876" max="4876" width="12.140625" style="607" customWidth="1"/>
    <col min="4877" max="5120" width="9.140625" style="607"/>
    <col min="5121" max="5121" width="38.28515625" style="607" customWidth="1"/>
    <col min="5122" max="5130" width="13.85546875" style="607" customWidth="1"/>
    <col min="5131" max="5131" width="14.140625" style="607" customWidth="1"/>
    <col min="5132" max="5132" width="12.140625" style="607" customWidth="1"/>
    <col min="5133" max="5376" width="9.140625" style="607"/>
    <col min="5377" max="5377" width="38.28515625" style="607" customWidth="1"/>
    <col min="5378" max="5386" width="13.85546875" style="607" customWidth="1"/>
    <col min="5387" max="5387" width="14.140625" style="607" customWidth="1"/>
    <col min="5388" max="5388" width="12.140625" style="607" customWidth="1"/>
    <col min="5389" max="5632" width="9.140625" style="607"/>
    <col min="5633" max="5633" width="38.28515625" style="607" customWidth="1"/>
    <col min="5634" max="5642" width="13.85546875" style="607" customWidth="1"/>
    <col min="5643" max="5643" width="14.140625" style="607" customWidth="1"/>
    <col min="5644" max="5644" width="12.140625" style="607" customWidth="1"/>
    <col min="5645" max="5888" width="9.140625" style="607"/>
    <col min="5889" max="5889" width="38.28515625" style="607" customWidth="1"/>
    <col min="5890" max="5898" width="13.85546875" style="607" customWidth="1"/>
    <col min="5899" max="5899" width="14.140625" style="607" customWidth="1"/>
    <col min="5900" max="5900" width="12.140625" style="607" customWidth="1"/>
    <col min="5901" max="6144" width="9.140625" style="607"/>
    <col min="6145" max="6145" width="38.28515625" style="607" customWidth="1"/>
    <col min="6146" max="6154" width="13.85546875" style="607" customWidth="1"/>
    <col min="6155" max="6155" width="14.140625" style="607" customWidth="1"/>
    <col min="6156" max="6156" width="12.140625" style="607" customWidth="1"/>
    <col min="6157" max="6400" width="9.140625" style="607"/>
    <col min="6401" max="6401" width="38.28515625" style="607" customWidth="1"/>
    <col min="6402" max="6410" width="13.85546875" style="607" customWidth="1"/>
    <col min="6411" max="6411" width="14.140625" style="607" customWidth="1"/>
    <col min="6412" max="6412" width="12.140625" style="607" customWidth="1"/>
    <col min="6413" max="6656" width="9.140625" style="607"/>
    <col min="6657" max="6657" width="38.28515625" style="607" customWidth="1"/>
    <col min="6658" max="6666" width="13.85546875" style="607" customWidth="1"/>
    <col min="6667" max="6667" width="14.140625" style="607" customWidth="1"/>
    <col min="6668" max="6668" width="12.140625" style="607" customWidth="1"/>
    <col min="6669" max="6912" width="9.140625" style="607"/>
    <col min="6913" max="6913" width="38.28515625" style="607" customWidth="1"/>
    <col min="6914" max="6922" width="13.85546875" style="607" customWidth="1"/>
    <col min="6923" max="6923" width="14.140625" style="607" customWidth="1"/>
    <col min="6924" max="6924" width="12.140625" style="607" customWidth="1"/>
    <col min="6925" max="7168" width="9.140625" style="607"/>
    <col min="7169" max="7169" width="38.28515625" style="607" customWidth="1"/>
    <col min="7170" max="7178" width="13.85546875" style="607" customWidth="1"/>
    <col min="7179" max="7179" width="14.140625" style="607" customWidth="1"/>
    <col min="7180" max="7180" width="12.140625" style="607" customWidth="1"/>
    <col min="7181" max="7424" width="9.140625" style="607"/>
    <col min="7425" max="7425" width="38.28515625" style="607" customWidth="1"/>
    <col min="7426" max="7434" width="13.85546875" style="607" customWidth="1"/>
    <col min="7435" max="7435" width="14.140625" style="607" customWidth="1"/>
    <col min="7436" max="7436" width="12.140625" style="607" customWidth="1"/>
    <col min="7437" max="7680" width="9.140625" style="607"/>
    <col min="7681" max="7681" width="38.28515625" style="607" customWidth="1"/>
    <col min="7682" max="7690" width="13.85546875" style="607" customWidth="1"/>
    <col min="7691" max="7691" width="14.140625" style="607" customWidth="1"/>
    <col min="7692" max="7692" width="12.140625" style="607" customWidth="1"/>
    <col min="7693" max="7936" width="9.140625" style="607"/>
    <col min="7937" max="7937" width="38.28515625" style="607" customWidth="1"/>
    <col min="7938" max="7946" width="13.85546875" style="607" customWidth="1"/>
    <col min="7947" max="7947" width="14.140625" style="607" customWidth="1"/>
    <col min="7948" max="7948" width="12.140625" style="607" customWidth="1"/>
    <col min="7949" max="8192" width="9.140625" style="607"/>
    <col min="8193" max="8193" width="38.28515625" style="607" customWidth="1"/>
    <col min="8194" max="8202" width="13.85546875" style="607" customWidth="1"/>
    <col min="8203" max="8203" width="14.140625" style="607" customWidth="1"/>
    <col min="8204" max="8204" width="12.140625" style="607" customWidth="1"/>
    <col min="8205" max="8448" width="9.140625" style="607"/>
    <col min="8449" max="8449" width="38.28515625" style="607" customWidth="1"/>
    <col min="8450" max="8458" width="13.85546875" style="607" customWidth="1"/>
    <col min="8459" max="8459" width="14.140625" style="607" customWidth="1"/>
    <col min="8460" max="8460" width="12.140625" style="607" customWidth="1"/>
    <col min="8461" max="8704" width="9.140625" style="607"/>
    <col min="8705" max="8705" width="38.28515625" style="607" customWidth="1"/>
    <col min="8706" max="8714" width="13.85546875" style="607" customWidth="1"/>
    <col min="8715" max="8715" width="14.140625" style="607" customWidth="1"/>
    <col min="8716" max="8716" width="12.140625" style="607" customWidth="1"/>
    <col min="8717" max="8960" width="9.140625" style="607"/>
    <col min="8961" max="8961" width="38.28515625" style="607" customWidth="1"/>
    <col min="8962" max="8970" width="13.85546875" style="607" customWidth="1"/>
    <col min="8971" max="8971" width="14.140625" style="607" customWidth="1"/>
    <col min="8972" max="8972" width="12.140625" style="607" customWidth="1"/>
    <col min="8973" max="9216" width="9.140625" style="607"/>
    <col min="9217" max="9217" width="38.28515625" style="607" customWidth="1"/>
    <col min="9218" max="9226" width="13.85546875" style="607" customWidth="1"/>
    <col min="9227" max="9227" width="14.140625" style="607" customWidth="1"/>
    <col min="9228" max="9228" width="12.140625" style="607" customWidth="1"/>
    <col min="9229" max="9472" width="9.140625" style="607"/>
    <col min="9473" max="9473" width="38.28515625" style="607" customWidth="1"/>
    <col min="9474" max="9482" width="13.85546875" style="607" customWidth="1"/>
    <col min="9483" max="9483" width="14.140625" style="607" customWidth="1"/>
    <col min="9484" max="9484" width="12.140625" style="607" customWidth="1"/>
    <col min="9485" max="9728" width="9.140625" style="607"/>
    <col min="9729" max="9729" width="38.28515625" style="607" customWidth="1"/>
    <col min="9730" max="9738" width="13.85546875" style="607" customWidth="1"/>
    <col min="9739" max="9739" width="14.140625" style="607" customWidth="1"/>
    <col min="9740" max="9740" width="12.140625" style="607" customWidth="1"/>
    <col min="9741" max="9984" width="9.140625" style="607"/>
    <col min="9985" max="9985" width="38.28515625" style="607" customWidth="1"/>
    <col min="9986" max="9994" width="13.85546875" style="607" customWidth="1"/>
    <col min="9995" max="9995" width="14.140625" style="607" customWidth="1"/>
    <col min="9996" max="9996" width="12.140625" style="607" customWidth="1"/>
    <col min="9997" max="10240" width="9.140625" style="607"/>
    <col min="10241" max="10241" width="38.28515625" style="607" customWidth="1"/>
    <col min="10242" max="10250" width="13.85546875" style="607" customWidth="1"/>
    <col min="10251" max="10251" width="14.140625" style="607" customWidth="1"/>
    <col min="10252" max="10252" width="12.140625" style="607" customWidth="1"/>
    <col min="10253" max="10496" width="9.140625" style="607"/>
    <col min="10497" max="10497" width="38.28515625" style="607" customWidth="1"/>
    <col min="10498" max="10506" width="13.85546875" style="607" customWidth="1"/>
    <col min="10507" max="10507" width="14.140625" style="607" customWidth="1"/>
    <col min="10508" max="10508" width="12.140625" style="607" customWidth="1"/>
    <col min="10509" max="10752" width="9.140625" style="607"/>
    <col min="10753" max="10753" width="38.28515625" style="607" customWidth="1"/>
    <col min="10754" max="10762" width="13.85546875" style="607" customWidth="1"/>
    <col min="10763" max="10763" width="14.140625" style="607" customWidth="1"/>
    <col min="10764" max="10764" width="12.140625" style="607" customWidth="1"/>
    <col min="10765" max="11008" width="9.140625" style="607"/>
    <col min="11009" max="11009" width="38.28515625" style="607" customWidth="1"/>
    <col min="11010" max="11018" width="13.85546875" style="607" customWidth="1"/>
    <col min="11019" max="11019" width="14.140625" style="607" customWidth="1"/>
    <col min="11020" max="11020" width="12.140625" style="607" customWidth="1"/>
    <col min="11021" max="11264" width="9.140625" style="607"/>
    <col min="11265" max="11265" width="38.28515625" style="607" customWidth="1"/>
    <col min="11266" max="11274" width="13.85546875" style="607" customWidth="1"/>
    <col min="11275" max="11275" width="14.140625" style="607" customWidth="1"/>
    <col min="11276" max="11276" width="12.140625" style="607" customWidth="1"/>
    <col min="11277" max="11520" width="9.140625" style="607"/>
    <col min="11521" max="11521" width="38.28515625" style="607" customWidth="1"/>
    <col min="11522" max="11530" width="13.85546875" style="607" customWidth="1"/>
    <col min="11531" max="11531" width="14.140625" style="607" customWidth="1"/>
    <col min="11532" max="11532" width="12.140625" style="607" customWidth="1"/>
    <col min="11533" max="11776" width="9.140625" style="607"/>
    <col min="11777" max="11777" width="38.28515625" style="607" customWidth="1"/>
    <col min="11778" max="11786" width="13.85546875" style="607" customWidth="1"/>
    <col min="11787" max="11787" width="14.140625" style="607" customWidth="1"/>
    <col min="11788" max="11788" width="12.140625" style="607" customWidth="1"/>
    <col min="11789" max="12032" width="9.140625" style="607"/>
    <col min="12033" max="12033" width="38.28515625" style="607" customWidth="1"/>
    <col min="12034" max="12042" width="13.85546875" style="607" customWidth="1"/>
    <col min="12043" max="12043" width="14.140625" style="607" customWidth="1"/>
    <col min="12044" max="12044" width="12.140625" style="607" customWidth="1"/>
    <col min="12045" max="12288" width="9.140625" style="607"/>
    <col min="12289" max="12289" width="38.28515625" style="607" customWidth="1"/>
    <col min="12290" max="12298" width="13.85546875" style="607" customWidth="1"/>
    <col min="12299" max="12299" width="14.140625" style="607" customWidth="1"/>
    <col min="12300" max="12300" width="12.140625" style="607" customWidth="1"/>
    <col min="12301" max="12544" width="9.140625" style="607"/>
    <col min="12545" max="12545" width="38.28515625" style="607" customWidth="1"/>
    <col min="12546" max="12554" width="13.85546875" style="607" customWidth="1"/>
    <col min="12555" max="12555" width="14.140625" style="607" customWidth="1"/>
    <col min="12556" max="12556" width="12.140625" style="607" customWidth="1"/>
    <col min="12557" max="12800" width="9.140625" style="607"/>
    <col min="12801" max="12801" width="38.28515625" style="607" customWidth="1"/>
    <col min="12802" max="12810" width="13.85546875" style="607" customWidth="1"/>
    <col min="12811" max="12811" width="14.140625" style="607" customWidth="1"/>
    <col min="12812" max="12812" width="12.140625" style="607" customWidth="1"/>
    <col min="12813" max="13056" width="9.140625" style="607"/>
    <col min="13057" max="13057" width="38.28515625" style="607" customWidth="1"/>
    <col min="13058" max="13066" width="13.85546875" style="607" customWidth="1"/>
    <col min="13067" max="13067" width="14.140625" style="607" customWidth="1"/>
    <col min="13068" max="13068" width="12.140625" style="607" customWidth="1"/>
    <col min="13069" max="13312" width="9.140625" style="607"/>
    <col min="13313" max="13313" width="38.28515625" style="607" customWidth="1"/>
    <col min="13314" max="13322" width="13.85546875" style="607" customWidth="1"/>
    <col min="13323" max="13323" width="14.140625" style="607" customWidth="1"/>
    <col min="13324" max="13324" width="12.140625" style="607" customWidth="1"/>
    <col min="13325" max="13568" width="9.140625" style="607"/>
    <col min="13569" max="13569" width="38.28515625" style="607" customWidth="1"/>
    <col min="13570" max="13578" width="13.85546875" style="607" customWidth="1"/>
    <col min="13579" max="13579" width="14.140625" style="607" customWidth="1"/>
    <col min="13580" max="13580" width="12.140625" style="607" customWidth="1"/>
    <col min="13581" max="13824" width="9.140625" style="607"/>
    <col min="13825" max="13825" width="38.28515625" style="607" customWidth="1"/>
    <col min="13826" max="13834" width="13.85546875" style="607" customWidth="1"/>
    <col min="13835" max="13835" width="14.140625" style="607" customWidth="1"/>
    <col min="13836" max="13836" width="12.140625" style="607" customWidth="1"/>
    <col min="13837" max="14080" width="9.140625" style="607"/>
    <col min="14081" max="14081" width="38.28515625" style="607" customWidth="1"/>
    <col min="14082" max="14090" width="13.85546875" style="607" customWidth="1"/>
    <col min="14091" max="14091" width="14.140625" style="607" customWidth="1"/>
    <col min="14092" max="14092" width="12.140625" style="607" customWidth="1"/>
    <col min="14093" max="14336" width="9.140625" style="607"/>
    <col min="14337" max="14337" width="38.28515625" style="607" customWidth="1"/>
    <col min="14338" max="14346" width="13.85546875" style="607" customWidth="1"/>
    <col min="14347" max="14347" width="14.140625" style="607" customWidth="1"/>
    <col min="14348" max="14348" width="12.140625" style="607" customWidth="1"/>
    <col min="14349" max="14592" width="9.140625" style="607"/>
    <col min="14593" max="14593" width="38.28515625" style="607" customWidth="1"/>
    <col min="14594" max="14602" width="13.85546875" style="607" customWidth="1"/>
    <col min="14603" max="14603" width="14.140625" style="607" customWidth="1"/>
    <col min="14604" max="14604" width="12.140625" style="607" customWidth="1"/>
    <col min="14605" max="14848" width="9.140625" style="607"/>
    <col min="14849" max="14849" width="38.28515625" style="607" customWidth="1"/>
    <col min="14850" max="14858" width="13.85546875" style="607" customWidth="1"/>
    <col min="14859" max="14859" width="14.140625" style="607" customWidth="1"/>
    <col min="14860" max="14860" width="12.140625" style="607" customWidth="1"/>
    <col min="14861" max="15104" width="9.140625" style="607"/>
    <col min="15105" max="15105" width="38.28515625" style="607" customWidth="1"/>
    <col min="15106" max="15114" width="13.85546875" style="607" customWidth="1"/>
    <col min="15115" max="15115" width="14.140625" style="607" customWidth="1"/>
    <col min="15116" max="15116" width="12.140625" style="607" customWidth="1"/>
    <col min="15117" max="15360" width="9.140625" style="607"/>
    <col min="15361" max="15361" width="38.28515625" style="607" customWidth="1"/>
    <col min="15362" max="15370" width="13.85546875" style="607" customWidth="1"/>
    <col min="15371" max="15371" width="14.140625" style="607" customWidth="1"/>
    <col min="15372" max="15372" width="12.140625" style="607" customWidth="1"/>
    <col min="15373" max="15616" width="9.140625" style="607"/>
    <col min="15617" max="15617" width="38.28515625" style="607" customWidth="1"/>
    <col min="15618" max="15626" width="13.85546875" style="607" customWidth="1"/>
    <col min="15627" max="15627" width="14.140625" style="607" customWidth="1"/>
    <col min="15628" max="15628" width="12.140625" style="607" customWidth="1"/>
    <col min="15629" max="15872" width="9.140625" style="607"/>
    <col min="15873" max="15873" width="38.28515625" style="607" customWidth="1"/>
    <col min="15874" max="15882" width="13.85546875" style="607" customWidth="1"/>
    <col min="15883" max="15883" width="14.140625" style="607" customWidth="1"/>
    <col min="15884" max="15884" width="12.140625" style="607" customWidth="1"/>
    <col min="15885" max="16128" width="9.140625" style="607"/>
    <col min="16129" max="16129" width="38.28515625" style="607" customWidth="1"/>
    <col min="16130" max="16138" width="13.85546875" style="607" customWidth="1"/>
    <col min="16139" max="16139" width="14.140625" style="607" customWidth="1"/>
    <col min="16140" max="16140" width="12.140625" style="607" customWidth="1"/>
    <col min="16141" max="16384" width="9.140625" style="607"/>
  </cols>
  <sheetData>
    <row r="1" spans="1:12" s="28" customFormat="1" ht="30" customHeight="1">
      <c r="A1" s="733" t="s">
        <v>443</v>
      </c>
      <c r="B1" s="733"/>
      <c r="C1" s="733"/>
      <c r="D1" s="733"/>
      <c r="E1" s="733"/>
      <c r="F1" s="733"/>
      <c r="G1" s="733"/>
      <c r="H1" s="733"/>
      <c r="I1" s="733"/>
      <c r="J1" s="733"/>
      <c r="K1" s="733"/>
      <c r="L1" s="733"/>
    </row>
    <row r="2" spans="1:12" s="28" customFormat="1" ht="15" customHeight="1">
      <c r="A2" s="734" t="s">
        <v>676</v>
      </c>
      <c r="B2" s="734"/>
      <c r="C2" s="734"/>
      <c r="D2" s="734"/>
      <c r="E2" s="734"/>
      <c r="F2" s="734"/>
      <c r="G2" s="734"/>
      <c r="H2" s="734"/>
      <c r="I2" s="734"/>
      <c r="J2" s="734"/>
      <c r="K2" s="734"/>
      <c r="L2" s="734"/>
    </row>
    <row r="3" spans="1:12" s="28" customFormat="1" ht="15" customHeight="1">
      <c r="A3" s="746" t="s">
        <v>1512</v>
      </c>
      <c r="B3" s="746"/>
      <c r="C3" s="746"/>
      <c r="D3" s="746"/>
      <c r="E3" s="746"/>
      <c r="F3" s="746"/>
      <c r="G3" s="746"/>
      <c r="H3" s="746"/>
      <c r="I3" s="746"/>
      <c r="J3" s="746"/>
      <c r="K3" s="746"/>
      <c r="L3" s="746"/>
    </row>
    <row r="4" spans="1:12" s="29" customFormat="1" ht="30" customHeight="1">
      <c r="A4" s="735" t="s">
        <v>508</v>
      </c>
      <c r="B4" s="735"/>
      <c r="C4" s="735"/>
      <c r="D4" s="735"/>
      <c r="E4" s="735"/>
      <c r="F4" s="735"/>
      <c r="G4" s="735"/>
      <c r="H4" s="735"/>
      <c r="I4" s="735"/>
      <c r="J4" s="735"/>
      <c r="K4" s="735"/>
      <c r="L4" s="735"/>
    </row>
    <row r="5" spans="1:12" ht="15" customHeight="1">
      <c r="A5" s="125"/>
      <c r="B5" s="126"/>
      <c r="C5" s="126"/>
      <c r="D5" s="126"/>
      <c r="E5" s="126"/>
      <c r="F5" s="47"/>
      <c r="G5" s="282"/>
      <c r="H5" s="47"/>
      <c r="I5" s="47"/>
      <c r="J5" s="47"/>
      <c r="K5" s="47"/>
      <c r="L5" s="47"/>
    </row>
    <row r="6" spans="1:12" s="338" customFormat="1" ht="30" customHeight="1">
      <c r="A6" s="127"/>
      <c r="B6" s="127" t="s">
        <v>97</v>
      </c>
      <c r="C6" s="127" t="s">
        <v>99</v>
      </c>
      <c r="D6" s="127" t="s">
        <v>100</v>
      </c>
      <c r="E6" s="127" t="s">
        <v>102</v>
      </c>
      <c r="F6" s="127" t="s">
        <v>104</v>
      </c>
      <c r="G6" s="127" t="s">
        <v>106</v>
      </c>
      <c r="H6" s="127" t="s">
        <v>108</v>
      </c>
      <c r="I6" s="127" t="s">
        <v>110</v>
      </c>
      <c r="J6" s="127" t="s">
        <v>507</v>
      </c>
      <c r="K6" s="128" t="s">
        <v>515</v>
      </c>
      <c r="L6" s="129" t="s">
        <v>677</v>
      </c>
    </row>
    <row r="7" spans="1:12" ht="15" customHeight="1">
      <c r="A7" s="179" t="s">
        <v>678</v>
      </c>
      <c r="B7" s="339">
        <v>796326.21259000001</v>
      </c>
      <c r="C7" s="339">
        <v>2743864.4158299998</v>
      </c>
      <c r="D7" s="339">
        <v>1708964.95273</v>
      </c>
      <c r="E7" s="339">
        <v>57442.663659999998</v>
      </c>
      <c r="F7" s="339">
        <v>426319.56161000003</v>
      </c>
      <c r="G7" s="339">
        <v>431346.77100999997</v>
      </c>
      <c r="H7" s="339">
        <v>28097.008399999999</v>
      </c>
      <c r="I7" s="339">
        <v>971641.52560000005</v>
      </c>
      <c r="J7" s="339">
        <v>385999.01509</v>
      </c>
      <c r="K7" s="339">
        <v>7550002.1265200004</v>
      </c>
      <c r="L7" s="130">
        <v>0.95468292869253202</v>
      </c>
    </row>
    <row r="8" spans="1:12" ht="15" customHeight="1">
      <c r="A8" s="179" t="s">
        <v>679</v>
      </c>
      <c r="B8" s="339">
        <v>3226.7634399999997</v>
      </c>
      <c r="C8" s="339">
        <v>11524.82689</v>
      </c>
      <c r="D8" s="339">
        <v>20125.20624</v>
      </c>
      <c r="E8" s="339">
        <v>184.09872000000001</v>
      </c>
      <c r="F8" s="339">
        <v>1191.44749</v>
      </c>
      <c r="G8" s="339">
        <v>993.75056999999993</v>
      </c>
      <c r="H8" s="339">
        <v>243.54813000000001</v>
      </c>
      <c r="I8" s="339">
        <v>2677.1207999999997</v>
      </c>
      <c r="J8" s="339">
        <v>435.94065999999998</v>
      </c>
      <c r="K8" s="339">
        <v>40602.702939999996</v>
      </c>
      <c r="L8" s="130">
        <v>5.134131978510959E-3</v>
      </c>
    </row>
    <row r="9" spans="1:12" ht="15" customHeight="1">
      <c r="A9" s="179" t="s">
        <v>680</v>
      </c>
      <c r="B9" s="339">
        <v>23084.104920000002</v>
      </c>
      <c r="C9" s="339">
        <v>19950.690710000003</v>
      </c>
      <c r="D9" s="339">
        <v>11114.97147</v>
      </c>
      <c r="E9" s="339">
        <v>164.47672</v>
      </c>
      <c r="F9" s="339">
        <v>3626.58536</v>
      </c>
      <c r="G9" s="339">
        <v>17105.390149999999</v>
      </c>
      <c r="H9" s="339">
        <v>732.74545000000001</v>
      </c>
      <c r="I9" s="339">
        <v>75990.649980000002</v>
      </c>
      <c r="J9" s="339">
        <v>5792.3102399999998</v>
      </c>
      <c r="K9" s="339">
        <v>157561.92500000002</v>
      </c>
      <c r="L9" s="130">
        <v>1.9923395714163395E-2</v>
      </c>
    </row>
    <row r="10" spans="1:12" ht="15" customHeight="1">
      <c r="A10" s="179" t="s">
        <v>681</v>
      </c>
      <c r="B10" s="339">
        <v>713.53224</v>
      </c>
      <c r="C10" s="339">
        <v>799.31689000000006</v>
      </c>
      <c r="D10" s="339">
        <v>501.2833</v>
      </c>
      <c r="E10" s="339">
        <v>3.8083800000000001</v>
      </c>
      <c r="F10" s="339">
        <v>153.71835000000002</v>
      </c>
      <c r="G10" s="339">
        <v>787.63465000000008</v>
      </c>
      <c r="H10" s="339">
        <v>33.458910000000003</v>
      </c>
      <c r="I10" s="339">
        <v>3496.8144400000001</v>
      </c>
      <c r="J10" s="339">
        <v>225.96787</v>
      </c>
      <c r="K10" s="339">
        <v>6715.5350300000009</v>
      </c>
      <c r="L10" s="130">
        <v>8.491662045574536E-4</v>
      </c>
    </row>
    <row r="11" spans="1:12" ht="15" customHeight="1">
      <c r="A11" s="179" t="s">
        <v>682</v>
      </c>
      <c r="B11" s="339">
        <v>2057.0381499999999</v>
      </c>
      <c r="C11" s="339">
        <v>10443.401390000001</v>
      </c>
      <c r="D11" s="339">
        <v>4899.0732600000001</v>
      </c>
      <c r="E11" s="339">
        <v>76.634179999999986</v>
      </c>
      <c r="F11" s="339">
        <v>2082.3757599999999</v>
      </c>
      <c r="G11" s="339">
        <v>3685.57323</v>
      </c>
      <c r="H11" s="339">
        <v>125.58892999999999</v>
      </c>
      <c r="I11" s="339">
        <v>2617.6614100000002</v>
      </c>
      <c r="J11" s="339">
        <v>1795.4937299999999</v>
      </c>
      <c r="K11" s="339">
        <v>27782.840040000003</v>
      </c>
      <c r="L11" s="130">
        <v>3.5130855133955947E-3</v>
      </c>
    </row>
    <row r="12" spans="1:12" ht="15" customHeight="1">
      <c r="A12" s="179" t="s">
        <v>683</v>
      </c>
      <c r="B12" s="339">
        <v>391.92077</v>
      </c>
      <c r="C12" s="339">
        <v>1974.7836599999998</v>
      </c>
      <c r="D12" s="339">
        <v>889.54866000000004</v>
      </c>
      <c r="E12" s="339">
        <v>13.492889999999999</v>
      </c>
      <c r="F12" s="339">
        <v>416.47516999999999</v>
      </c>
      <c r="G12" s="339">
        <v>726.17760999999996</v>
      </c>
      <c r="H12" s="339">
        <v>25.0366</v>
      </c>
      <c r="I12" s="339">
        <v>523.53228999999999</v>
      </c>
      <c r="J12" s="339">
        <v>337.45363000000003</v>
      </c>
      <c r="K12" s="339">
        <v>5298.4212800000005</v>
      </c>
      <c r="L12" s="130">
        <v>6.6997495633405171E-4</v>
      </c>
    </row>
    <row r="13" spans="1:12" ht="15" customHeight="1">
      <c r="A13" s="179" t="s">
        <v>684</v>
      </c>
      <c r="B13" s="339">
        <v>276.43876</v>
      </c>
      <c r="C13" s="339">
        <v>4332.3491799999993</v>
      </c>
      <c r="D13" s="339">
        <v>2214.1214399999999</v>
      </c>
      <c r="E13" s="339">
        <v>47.986170000000001</v>
      </c>
      <c r="F13" s="339">
        <v>560.86016000000006</v>
      </c>
      <c r="G13" s="339">
        <v>582.45599000000004</v>
      </c>
      <c r="H13" s="339">
        <v>124.21746</v>
      </c>
      <c r="I13" s="339">
        <v>2996.2076299999999</v>
      </c>
      <c r="J13" s="339">
        <v>319.20690999999999</v>
      </c>
      <c r="K13" s="339">
        <v>11453.843700000001</v>
      </c>
      <c r="L13" s="130">
        <v>1.4483160223085457E-3</v>
      </c>
    </row>
    <row r="14" spans="1:12" ht="15" customHeight="1">
      <c r="A14" s="179" t="s">
        <v>685</v>
      </c>
      <c r="B14" s="339">
        <v>138.21941000000001</v>
      </c>
      <c r="C14" s="339">
        <v>2019.2817299999999</v>
      </c>
      <c r="D14" s="339">
        <v>993.06322</v>
      </c>
      <c r="E14" s="339">
        <v>23.846919999999997</v>
      </c>
      <c r="F14" s="339">
        <v>280.43011999999999</v>
      </c>
      <c r="G14" s="339">
        <v>291.22807</v>
      </c>
      <c r="H14" s="339">
        <v>60.398429999999998</v>
      </c>
      <c r="I14" s="339">
        <v>1498.10392</v>
      </c>
      <c r="J14" s="339">
        <v>152.85348999999999</v>
      </c>
      <c r="K14" s="339">
        <v>5457.4253100000005</v>
      </c>
      <c r="L14" s="130">
        <v>6.9008070339087845E-4</v>
      </c>
    </row>
    <row r="15" spans="1:12" ht="15" customHeight="1">
      <c r="A15" s="179" t="s">
        <v>686</v>
      </c>
      <c r="B15" s="339">
        <v>1466.50605</v>
      </c>
      <c r="C15" s="339">
        <v>6205.7456500000008</v>
      </c>
      <c r="D15" s="339">
        <v>3864.7263499999999</v>
      </c>
      <c r="E15" s="339">
        <v>13.19422</v>
      </c>
      <c r="F15" s="339">
        <v>1031.1635699999999</v>
      </c>
      <c r="G15" s="339">
        <v>1433.01261</v>
      </c>
      <c r="H15" s="339">
        <v>6.5856499999999993</v>
      </c>
      <c r="I15" s="339">
        <v>6243.2422900000001</v>
      </c>
      <c r="J15" s="339">
        <v>525.13171</v>
      </c>
      <c r="K15" s="339">
        <v>20789.308100000002</v>
      </c>
      <c r="L15" s="130">
        <v>2.6287671459964859E-3</v>
      </c>
    </row>
    <row r="16" spans="1:12" ht="15" customHeight="1">
      <c r="A16" s="179" t="s">
        <v>687</v>
      </c>
      <c r="B16" s="339">
        <v>807.46546000000001</v>
      </c>
      <c r="C16" s="339">
        <v>4834.1526599999997</v>
      </c>
      <c r="D16" s="339">
        <v>2775.29144</v>
      </c>
      <c r="E16" s="339">
        <v>10.55537</v>
      </c>
      <c r="F16" s="339">
        <v>824.93087000000003</v>
      </c>
      <c r="G16" s="339">
        <v>1106.0670600000001</v>
      </c>
      <c r="H16" s="339">
        <v>5.2685200000000005</v>
      </c>
      <c r="I16" s="339">
        <v>4922.0308099999993</v>
      </c>
      <c r="J16" s="339">
        <v>420.10535999999996</v>
      </c>
      <c r="K16" s="339">
        <v>15705.867549999997</v>
      </c>
      <c r="L16" s="130">
        <v>1.9859760804070391E-3</v>
      </c>
    </row>
    <row r="17" spans="1:12" ht="15" customHeight="1">
      <c r="A17" s="179" t="s">
        <v>688</v>
      </c>
      <c r="B17" s="339">
        <v>19404.557519999998</v>
      </c>
      <c r="C17" s="339">
        <v>32588.872760000002</v>
      </c>
      <c r="D17" s="339">
        <v>26307.023229999999</v>
      </c>
      <c r="E17" s="339">
        <v>1080.89851</v>
      </c>
      <c r="F17" s="339">
        <v>7898.1818600000006</v>
      </c>
      <c r="G17" s="339">
        <v>6079.0718099999995</v>
      </c>
      <c r="H17" s="339">
        <v>394.47813000000002</v>
      </c>
      <c r="I17" s="339">
        <v>39473.851459999998</v>
      </c>
      <c r="J17" s="339">
        <v>7570.08853</v>
      </c>
      <c r="K17" s="339">
        <v>140797.02380999998</v>
      </c>
      <c r="L17" s="130">
        <v>1.7803506911603897E-2</v>
      </c>
    </row>
    <row r="18" spans="1:12" ht="15" customHeight="1">
      <c r="A18" s="179" t="s">
        <v>689</v>
      </c>
      <c r="B18" s="339">
        <v>10692.624609999999</v>
      </c>
      <c r="C18" s="339">
        <v>28287.927789999998</v>
      </c>
      <c r="D18" s="339">
        <v>24985.81465</v>
      </c>
      <c r="E18" s="339">
        <v>598.06091000000004</v>
      </c>
      <c r="F18" s="339">
        <v>7898.1818600000006</v>
      </c>
      <c r="G18" s="339">
        <v>5615.0029000000004</v>
      </c>
      <c r="H18" s="339">
        <v>384.59253000000001</v>
      </c>
      <c r="I18" s="339">
        <v>38594.442130000003</v>
      </c>
      <c r="J18" s="339">
        <v>6464.6158399999995</v>
      </c>
      <c r="K18" s="339">
        <v>123521.26322000001</v>
      </c>
      <c r="L18" s="130">
        <v>1.5619020942054349E-2</v>
      </c>
    </row>
    <row r="19" spans="1:12" ht="15" customHeight="1">
      <c r="A19" s="180" t="s">
        <v>690</v>
      </c>
      <c r="B19" s="340">
        <v>842614.85799000005</v>
      </c>
      <c r="C19" s="340">
        <v>2817385.4755199999</v>
      </c>
      <c r="D19" s="340">
        <v>1757364.8684799997</v>
      </c>
      <c r="E19" s="340">
        <v>58825.853459999991</v>
      </c>
      <c r="F19" s="340">
        <v>441518.72832000005</v>
      </c>
      <c r="G19" s="340">
        <v>460232.2747999999</v>
      </c>
      <c r="H19" s="340">
        <v>29480.624019999999</v>
      </c>
      <c r="I19" s="340">
        <v>1098963.1383700001</v>
      </c>
      <c r="J19" s="340">
        <v>402001.24621000001</v>
      </c>
      <c r="K19" s="340">
        <v>7908387.0671700006</v>
      </c>
      <c r="L19" s="131">
        <v>1</v>
      </c>
    </row>
    <row r="20" spans="1:12" ht="15" customHeight="1">
      <c r="A20" s="179" t="s">
        <v>691</v>
      </c>
      <c r="B20" s="339">
        <v>15970.52593</v>
      </c>
      <c r="C20" s="339">
        <v>49440.289619999996</v>
      </c>
      <c r="D20" s="339">
        <v>50270.20751</v>
      </c>
      <c r="E20" s="339">
        <v>833.86319000000003</v>
      </c>
      <c r="F20" s="339">
        <v>10765.183860000001</v>
      </c>
      <c r="G20" s="339">
        <v>9519.8608600000007</v>
      </c>
      <c r="H20" s="339">
        <v>752.30312000000004</v>
      </c>
      <c r="I20" s="339">
        <v>51712.044390000003</v>
      </c>
      <c r="J20" s="339">
        <v>8036.9368499999991</v>
      </c>
      <c r="K20" s="339">
        <v>197301.21533000001</v>
      </c>
      <c r="L20" s="130"/>
    </row>
    <row r="21" spans="1:12" s="30" customFormat="1" ht="15" customHeight="1" thickBot="1">
      <c r="A21" s="222" t="s">
        <v>692</v>
      </c>
      <c r="B21" s="130">
        <v>0.10654699255780457</v>
      </c>
      <c r="C21" s="130">
        <v>0.35625285555581632</v>
      </c>
      <c r="D21" s="130">
        <v>0.22221533336112606</v>
      </c>
      <c r="E21" s="130">
        <v>7.4384135425291844E-3</v>
      </c>
      <c r="F21" s="130">
        <v>5.582917535142809E-2</v>
      </c>
      <c r="G21" s="130">
        <v>5.8195466520671077E-2</v>
      </c>
      <c r="H21" s="130">
        <v>3.7277669605200012E-3</v>
      </c>
      <c r="I21" s="130">
        <v>0.13896172873633278</v>
      </c>
      <c r="J21" s="130">
        <v>5.0832267413771809E-2</v>
      </c>
      <c r="K21" s="130">
        <v>1</v>
      </c>
      <c r="L21" s="130"/>
    </row>
    <row r="22" spans="1:12" ht="15" customHeight="1" thickTop="1">
      <c r="A22" s="538" t="s">
        <v>693</v>
      </c>
      <c r="B22" s="539"/>
      <c r="C22" s="539"/>
      <c r="D22" s="539"/>
      <c r="E22" s="539"/>
      <c r="F22" s="540"/>
      <c r="G22" s="540"/>
      <c r="H22" s="540"/>
      <c r="I22" s="540"/>
      <c r="J22" s="540"/>
      <c r="K22" s="540"/>
      <c r="L22" s="540"/>
    </row>
    <row r="23" spans="1:12" ht="71.25" customHeight="1">
      <c r="A23" s="781" t="s">
        <v>554</v>
      </c>
      <c r="B23" s="783"/>
      <c r="C23" s="783"/>
      <c r="D23" s="783"/>
      <c r="E23" s="783"/>
      <c r="F23" s="783"/>
      <c r="G23" s="783"/>
      <c r="H23" s="783"/>
      <c r="I23" s="783"/>
      <c r="J23" s="783"/>
      <c r="K23" s="783"/>
      <c r="L23" s="783"/>
    </row>
    <row r="24" spans="1:12" ht="70.5" customHeight="1">
      <c r="A24" s="781" t="s">
        <v>555</v>
      </c>
      <c r="B24" s="782"/>
      <c r="C24" s="782"/>
      <c r="D24" s="782"/>
      <c r="E24" s="782"/>
      <c r="F24" s="782"/>
      <c r="G24" s="782"/>
      <c r="H24" s="782"/>
      <c r="I24" s="782"/>
      <c r="J24" s="782"/>
      <c r="K24" s="782"/>
      <c r="L24" s="782"/>
    </row>
    <row r="25" spans="1:12" ht="15" customHeight="1">
      <c r="A25" s="541" t="s">
        <v>694</v>
      </c>
      <c r="B25" s="542"/>
      <c r="C25" s="542"/>
      <c r="D25" s="542"/>
      <c r="E25" s="542"/>
      <c r="F25" s="541"/>
      <c r="G25" s="541"/>
      <c r="H25" s="541"/>
      <c r="I25" s="541"/>
      <c r="J25" s="541"/>
      <c r="K25" s="541"/>
      <c r="L25" s="541"/>
    </row>
    <row r="26" spans="1:12" ht="15" customHeight="1">
      <c r="A26" s="137"/>
      <c r="B26" s="126"/>
      <c r="C26" s="126"/>
      <c r="D26" s="126"/>
      <c r="E26" s="126"/>
      <c r="F26" s="47"/>
      <c r="G26" s="47"/>
      <c r="H26" s="47"/>
      <c r="I26" s="47"/>
      <c r="J26" s="47"/>
      <c r="K26" s="47"/>
      <c r="L26" s="47"/>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84"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10"/>
  <sheetViews>
    <sheetView workbookViewId="0">
      <selection sqref="A1:L1"/>
    </sheetView>
  </sheetViews>
  <sheetFormatPr defaultRowHeight="15"/>
  <cols>
    <col min="1" max="1" width="56.85546875" style="5" customWidth="1"/>
    <col min="2" max="2" width="7.28515625" style="5" bestFit="1" customWidth="1"/>
    <col min="3" max="4" width="7.5703125" style="5" bestFit="1" customWidth="1"/>
    <col min="5" max="6" width="6.28515625" style="5" bestFit="1" customWidth="1"/>
    <col min="7" max="7" width="7.28515625" style="5" bestFit="1" customWidth="1"/>
    <col min="8" max="8" width="6.28515625" style="5" bestFit="1" customWidth="1"/>
    <col min="9" max="9" width="7.5703125" style="5" bestFit="1" customWidth="1"/>
    <col min="10" max="10" width="6.28515625" style="5" bestFit="1" customWidth="1"/>
    <col min="11" max="11" width="9.28515625" style="5" bestFit="1" customWidth="1"/>
    <col min="12" max="12" width="10.7109375" style="5" customWidth="1"/>
    <col min="13" max="16384" width="9.140625" style="5"/>
  </cols>
  <sheetData>
    <row r="1" spans="1:12" ht="30" customHeight="1">
      <c r="A1" s="718" t="s">
        <v>443</v>
      </c>
      <c r="B1" s="718"/>
      <c r="C1" s="718"/>
      <c r="D1" s="718"/>
      <c r="E1" s="718"/>
      <c r="F1" s="718"/>
      <c r="G1" s="718"/>
      <c r="H1" s="718"/>
      <c r="I1" s="718"/>
      <c r="J1" s="718"/>
      <c r="K1" s="718"/>
      <c r="L1" s="718"/>
    </row>
    <row r="2" spans="1:12" ht="18">
      <c r="A2" s="719" t="s">
        <v>717</v>
      </c>
      <c r="B2" s="719"/>
      <c r="C2" s="719"/>
      <c r="D2" s="719"/>
      <c r="E2" s="719"/>
      <c r="F2" s="719"/>
      <c r="G2" s="719"/>
      <c r="H2" s="719"/>
      <c r="I2" s="719"/>
      <c r="J2" s="719"/>
      <c r="K2" s="719"/>
      <c r="L2" s="719"/>
    </row>
    <row r="3" spans="1:12" ht="18">
      <c r="A3" s="719" t="s">
        <v>1512</v>
      </c>
      <c r="B3" s="719"/>
      <c r="C3" s="719"/>
      <c r="D3" s="719"/>
      <c r="E3" s="719"/>
      <c r="F3" s="719"/>
      <c r="G3" s="719"/>
      <c r="H3" s="719"/>
      <c r="I3" s="719"/>
      <c r="J3" s="719"/>
      <c r="K3" s="719"/>
      <c r="L3" s="719"/>
    </row>
    <row r="4" spans="1:12" ht="30" customHeight="1">
      <c r="A4" s="723" t="s">
        <v>508</v>
      </c>
      <c r="B4" s="723"/>
      <c r="C4" s="723"/>
      <c r="D4" s="723"/>
      <c r="E4" s="723"/>
      <c r="F4" s="723"/>
      <c r="G4" s="723"/>
      <c r="H4" s="723"/>
      <c r="I4" s="723"/>
      <c r="J4" s="723"/>
      <c r="K4" s="723"/>
      <c r="L4" s="723"/>
    </row>
    <row r="5" spans="1:12">
      <c r="A5" s="99"/>
      <c r="B5" s="205"/>
      <c r="C5" s="101"/>
      <c r="D5" s="205"/>
      <c r="E5" s="101"/>
      <c r="F5" s="184"/>
      <c r="G5" s="205"/>
      <c r="H5" s="205"/>
      <c r="I5" s="205"/>
      <c r="J5" s="205"/>
      <c r="K5" s="205"/>
      <c r="L5" s="98"/>
    </row>
    <row r="6" spans="1:12" ht="30" customHeight="1">
      <c r="A6" s="72" t="s">
        <v>718</v>
      </c>
      <c r="B6" s="73" t="s">
        <v>97</v>
      </c>
      <c r="C6" s="73" t="s">
        <v>99</v>
      </c>
      <c r="D6" s="73" t="s">
        <v>100</v>
      </c>
      <c r="E6" s="73" t="s">
        <v>102</v>
      </c>
      <c r="F6" s="73" t="s">
        <v>104</v>
      </c>
      <c r="G6" s="73" t="s">
        <v>106</v>
      </c>
      <c r="H6" s="73" t="s">
        <v>108</v>
      </c>
      <c r="I6" s="73" t="s">
        <v>110</v>
      </c>
      <c r="J6" s="73" t="s">
        <v>507</v>
      </c>
      <c r="K6" s="176" t="s">
        <v>515</v>
      </c>
      <c r="L6" s="73" t="s">
        <v>719</v>
      </c>
    </row>
    <row r="7" spans="1:12">
      <c r="A7" s="100" t="s">
        <v>720</v>
      </c>
      <c r="B7" s="97">
        <v>0</v>
      </c>
      <c r="C7" s="97">
        <v>50000</v>
      </c>
      <c r="D7" s="97">
        <v>30000</v>
      </c>
      <c r="E7" s="97">
        <v>0</v>
      </c>
      <c r="F7" s="97">
        <v>0</v>
      </c>
      <c r="G7" s="97">
        <v>0</v>
      </c>
      <c r="H7" s="97">
        <v>0</v>
      </c>
      <c r="I7" s="97">
        <v>0</v>
      </c>
      <c r="J7" s="97">
        <v>0</v>
      </c>
      <c r="K7" s="97">
        <v>80000</v>
      </c>
      <c r="L7" s="160">
        <v>5.6407039693416261E-2</v>
      </c>
    </row>
    <row r="8" spans="1:12">
      <c r="A8" s="100" t="s">
        <v>721</v>
      </c>
      <c r="B8" s="97">
        <v>7271.6</v>
      </c>
      <c r="C8" s="97">
        <v>186775.42392</v>
      </c>
      <c r="D8" s="97">
        <v>77000</v>
      </c>
      <c r="E8" s="97">
        <v>0</v>
      </c>
      <c r="F8" s="97">
        <v>0</v>
      </c>
      <c r="G8" s="97">
        <v>0</v>
      </c>
      <c r="H8" s="97">
        <v>0</v>
      </c>
      <c r="I8" s="97">
        <v>120000</v>
      </c>
      <c r="J8" s="97">
        <v>0</v>
      </c>
      <c r="K8" s="97">
        <v>391047.02392000001</v>
      </c>
      <c r="L8" s="160">
        <v>0.27572256250309674</v>
      </c>
    </row>
    <row r="9" spans="1:12">
      <c r="A9" s="100" t="s">
        <v>722</v>
      </c>
      <c r="B9" s="97">
        <v>13720</v>
      </c>
      <c r="C9" s="97">
        <v>201736.01237000001</v>
      </c>
      <c r="D9" s="97">
        <v>11881.258760000001</v>
      </c>
      <c r="E9" s="97">
        <v>0</v>
      </c>
      <c r="F9" s="97">
        <v>0</v>
      </c>
      <c r="G9" s="97">
        <v>0</v>
      </c>
      <c r="H9" s="97">
        <v>0</v>
      </c>
      <c r="I9" s="97">
        <v>0</v>
      </c>
      <c r="J9" s="97">
        <v>0</v>
      </c>
      <c r="K9" s="97">
        <v>227337.27113000001</v>
      </c>
      <c r="L9" s="160">
        <v>0.16029278095528557</v>
      </c>
    </row>
    <row r="10" spans="1:12">
      <c r="A10" s="100" t="s">
        <v>723</v>
      </c>
      <c r="B10" s="97">
        <v>4073.5873300000003</v>
      </c>
      <c r="C10" s="97">
        <v>48611.630369999999</v>
      </c>
      <c r="D10" s="97">
        <v>2500</v>
      </c>
      <c r="E10" s="97">
        <v>0</v>
      </c>
      <c r="F10" s="97">
        <v>0</v>
      </c>
      <c r="G10" s="97">
        <v>2058</v>
      </c>
      <c r="H10" s="97">
        <v>0</v>
      </c>
      <c r="I10" s="97">
        <v>0</v>
      </c>
      <c r="J10" s="97">
        <v>0</v>
      </c>
      <c r="K10" s="97">
        <v>57243.217700000001</v>
      </c>
      <c r="L10" s="160">
        <v>4.0361505662284608E-2</v>
      </c>
    </row>
    <row r="11" spans="1:12">
      <c r="A11" s="100" t="s">
        <v>724</v>
      </c>
      <c r="B11" s="97">
        <v>1889.78604</v>
      </c>
      <c r="C11" s="97">
        <v>46534.699110000001</v>
      </c>
      <c r="D11" s="97">
        <v>32406.843250000002</v>
      </c>
      <c r="E11" s="97">
        <v>0</v>
      </c>
      <c r="F11" s="97">
        <v>819.90296999999998</v>
      </c>
      <c r="G11" s="97">
        <v>800</v>
      </c>
      <c r="H11" s="97">
        <v>0</v>
      </c>
      <c r="I11" s="97">
        <v>0</v>
      </c>
      <c r="J11" s="97">
        <v>0</v>
      </c>
      <c r="K11" s="97">
        <v>82451.231369999994</v>
      </c>
      <c r="L11" s="160">
        <v>5.8135373508232974E-2</v>
      </c>
    </row>
    <row r="12" spans="1:12">
      <c r="A12" s="100" t="s">
        <v>725</v>
      </c>
      <c r="B12" s="97">
        <v>4042.8761199999999</v>
      </c>
      <c r="C12" s="97">
        <v>30867.273249999998</v>
      </c>
      <c r="D12" s="97">
        <v>7690.3450999999995</v>
      </c>
      <c r="E12" s="97">
        <v>0</v>
      </c>
      <c r="F12" s="97">
        <v>0</v>
      </c>
      <c r="G12" s="97">
        <v>0</v>
      </c>
      <c r="H12" s="97">
        <v>0</v>
      </c>
      <c r="I12" s="97">
        <v>0</v>
      </c>
      <c r="J12" s="97">
        <v>0</v>
      </c>
      <c r="K12" s="97">
        <v>42600.494469999998</v>
      </c>
      <c r="L12" s="160">
        <v>3.0037097281605623E-2</v>
      </c>
    </row>
    <row r="13" spans="1:12">
      <c r="A13" s="100" t="s">
        <v>726</v>
      </c>
      <c r="B13" s="97">
        <v>4854.82233</v>
      </c>
      <c r="C13" s="97">
        <v>13872.4501</v>
      </c>
      <c r="D13" s="97">
        <v>3943.7541299999998</v>
      </c>
      <c r="E13" s="97">
        <v>0</v>
      </c>
      <c r="F13" s="97">
        <v>0</v>
      </c>
      <c r="G13" s="97">
        <v>0</v>
      </c>
      <c r="H13" s="97">
        <v>0</v>
      </c>
      <c r="I13" s="97">
        <v>0</v>
      </c>
      <c r="J13" s="97">
        <v>0</v>
      </c>
      <c r="K13" s="97">
        <v>22671.026560000002</v>
      </c>
      <c r="L13" s="160">
        <v>1.598506868825518E-2</v>
      </c>
    </row>
    <row r="14" spans="1:12">
      <c r="A14" s="100" t="s">
        <v>727</v>
      </c>
      <c r="B14" s="97">
        <v>6914.60268</v>
      </c>
      <c r="C14" s="97">
        <v>7540.2023099999997</v>
      </c>
      <c r="D14" s="97">
        <v>3939.7411400000001</v>
      </c>
      <c r="E14" s="97">
        <v>0</v>
      </c>
      <c r="F14" s="97">
        <v>0</v>
      </c>
      <c r="G14" s="97">
        <v>0</v>
      </c>
      <c r="H14" s="97">
        <v>0</v>
      </c>
      <c r="I14" s="97">
        <v>200.00124</v>
      </c>
      <c r="J14" s="97">
        <v>0</v>
      </c>
      <c r="K14" s="97">
        <v>18594.547370000004</v>
      </c>
      <c r="L14" s="160">
        <v>1.3110792144758741E-2</v>
      </c>
    </row>
    <row r="15" spans="1:12">
      <c r="A15" s="100" t="s">
        <v>728</v>
      </c>
      <c r="B15" s="97">
        <v>3328.0377400000002</v>
      </c>
      <c r="C15" s="97">
        <v>3984.5639900000001</v>
      </c>
      <c r="D15" s="97">
        <v>2037.7217700000001</v>
      </c>
      <c r="E15" s="97">
        <v>0</v>
      </c>
      <c r="F15" s="97">
        <v>0</v>
      </c>
      <c r="G15" s="97">
        <v>130</v>
      </c>
      <c r="H15" s="97">
        <v>0</v>
      </c>
      <c r="I15" s="97">
        <v>119.00667999999999</v>
      </c>
      <c r="J15" s="97">
        <v>0</v>
      </c>
      <c r="K15" s="97">
        <v>9599.3301800000008</v>
      </c>
      <c r="L15" s="160">
        <v>6.7683724811683594E-3</v>
      </c>
    </row>
    <row r="16" spans="1:12">
      <c r="A16" s="100" t="s">
        <v>729</v>
      </c>
      <c r="B16" s="97">
        <v>5791.9625900000001</v>
      </c>
      <c r="C16" s="97">
        <v>8533.2710700000007</v>
      </c>
      <c r="D16" s="97">
        <v>5264.3580599999996</v>
      </c>
      <c r="E16" s="97">
        <v>0</v>
      </c>
      <c r="F16" s="97">
        <v>0</v>
      </c>
      <c r="G16" s="97">
        <v>458.83057000000002</v>
      </c>
      <c r="H16" s="97">
        <v>0</v>
      </c>
      <c r="I16" s="97">
        <v>256.28992</v>
      </c>
      <c r="J16" s="97">
        <v>0</v>
      </c>
      <c r="K16" s="97">
        <v>20304.712209999998</v>
      </c>
      <c r="L16" s="160">
        <v>1.4316608844910797E-2</v>
      </c>
    </row>
    <row r="17" spans="1:12">
      <c r="A17" s="100" t="s">
        <v>730</v>
      </c>
      <c r="B17" s="97">
        <v>6047.55404</v>
      </c>
      <c r="C17" s="97">
        <v>25812.079530000003</v>
      </c>
      <c r="D17" s="97">
        <v>8354.62183</v>
      </c>
      <c r="E17" s="97">
        <v>0</v>
      </c>
      <c r="F17" s="97">
        <v>2765.9494399999999</v>
      </c>
      <c r="G17" s="97">
        <v>221.30096</v>
      </c>
      <c r="H17" s="97">
        <v>0</v>
      </c>
      <c r="I17" s="97">
        <v>4370.6554800000004</v>
      </c>
      <c r="J17" s="97">
        <v>0</v>
      </c>
      <c r="K17" s="97">
        <v>47572.16128</v>
      </c>
      <c r="L17" s="160">
        <v>3.3542559870282006E-2</v>
      </c>
    </row>
    <row r="18" spans="1:12">
      <c r="A18" s="100" t="s">
        <v>731</v>
      </c>
      <c r="B18" s="97">
        <v>6878.6244999999999</v>
      </c>
      <c r="C18" s="97">
        <v>199126.30059999999</v>
      </c>
      <c r="D18" s="97">
        <v>21955.478170000002</v>
      </c>
      <c r="E18" s="97">
        <v>0</v>
      </c>
      <c r="F18" s="97">
        <v>35932.154820000003</v>
      </c>
      <c r="G18" s="97">
        <v>548.28589999999997</v>
      </c>
      <c r="H18" s="97">
        <v>0</v>
      </c>
      <c r="I18" s="97">
        <v>86794.487870000012</v>
      </c>
      <c r="J18" s="97">
        <v>0</v>
      </c>
      <c r="K18" s="97">
        <v>351235.33186000003</v>
      </c>
      <c r="L18" s="160">
        <v>0.2476518163244657</v>
      </c>
    </row>
    <row r="19" spans="1:12">
      <c r="A19" s="100" t="s">
        <v>732</v>
      </c>
      <c r="B19" s="97">
        <v>1007.5473499999999</v>
      </c>
      <c r="C19" s="97">
        <v>28285.773370000003</v>
      </c>
      <c r="D19" s="97">
        <v>5226.89012</v>
      </c>
      <c r="E19" s="97">
        <v>0</v>
      </c>
      <c r="F19" s="97">
        <v>5239.1769800000002</v>
      </c>
      <c r="G19" s="97">
        <v>88.684110000000004</v>
      </c>
      <c r="H19" s="97">
        <v>0</v>
      </c>
      <c r="I19" s="97">
        <v>9987.78305</v>
      </c>
      <c r="J19" s="97">
        <v>0</v>
      </c>
      <c r="K19" s="97">
        <v>49835.854980000004</v>
      </c>
      <c r="L19" s="160">
        <v>3.5138663125152458E-2</v>
      </c>
    </row>
    <row r="20" spans="1:12">
      <c r="A20" s="100" t="s">
        <v>733</v>
      </c>
      <c r="B20" s="97">
        <v>1399.5101200000001</v>
      </c>
      <c r="C20" s="97">
        <v>9772.4634700000006</v>
      </c>
      <c r="D20" s="97">
        <v>2762.2589199999998</v>
      </c>
      <c r="E20" s="97">
        <v>0</v>
      </c>
      <c r="F20" s="97">
        <v>759.05538999999999</v>
      </c>
      <c r="G20" s="97">
        <v>334.47742</v>
      </c>
      <c r="H20" s="97">
        <v>0</v>
      </c>
      <c r="I20" s="97">
        <v>2742.7242999999999</v>
      </c>
      <c r="J20" s="97">
        <v>0</v>
      </c>
      <c r="K20" s="97">
        <v>17770.48962</v>
      </c>
      <c r="L20" s="160">
        <v>1.2529758917084771E-2</v>
      </c>
    </row>
    <row r="21" spans="1:12">
      <c r="A21" s="72" t="s">
        <v>156</v>
      </c>
      <c r="B21" s="158">
        <v>67220.510840000003</v>
      </c>
      <c r="C21" s="158">
        <v>861452.14345999993</v>
      </c>
      <c r="D21" s="158">
        <v>214963.27124999999</v>
      </c>
      <c r="E21" s="158">
        <v>0</v>
      </c>
      <c r="F21" s="158">
        <v>45516.239600000008</v>
      </c>
      <c r="G21" s="158">
        <v>4639.5789600000007</v>
      </c>
      <c r="H21" s="158">
        <v>0</v>
      </c>
      <c r="I21" s="158">
        <v>224470.94854000001</v>
      </c>
      <c r="J21" s="158">
        <v>0</v>
      </c>
      <c r="K21" s="158">
        <v>1418262.6926500003</v>
      </c>
      <c r="L21" s="161">
        <v>1</v>
      </c>
    </row>
    <row r="22" spans="1:12">
      <c r="A22" s="54" t="s">
        <v>734</v>
      </c>
      <c r="B22" s="160">
        <v>4.7396375289544983E-2</v>
      </c>
      <c r="C22" s="160">
        <v>0.60739956562658426</v>
      </c>
      <c r="D22" s="160">
        <v>0.15156802217531695</v>
      </c>
      <c r="E22" s="160">
        <v>0</v>
      </c>
      <c r="F22" s="160">
        <v>3.2092954172653072E-2</v>
      </c>
      <c r="G22" s="160">
        <v>3.2713114319682375E-3</v>
      </c>
      <c r="H22" s="160">
        <v>0</v>
      </c>
      <c r="I22" s="160">
        <v>0.15827177130393225</v>
      </c>
      <c r="J22" s="160">
        <v>0</v>
      </c>
      <c r="K22" s="160">
        <v>1</v>
      </c>
      <c r="L22" s="234"/>
    </row>
    <row r="23" spans="1:12" ht="30" customHeight="1">
      <c r="A23" s="433" t="s">
        <v>735</v>
      </c>
      <c r="B23" s="73" t="s">
        <v>97</v>
      </c>
      <c r="C23" s="73" t="s">
        <v>99</v>
      </c>
      <c r="D23" s="73" t="s">
        <v>100</v>
      </c>
      <c r="E23" s="73" t="s">
        <v>102</v>
      </c>
      <c r="F23" s="73" t="s">
        <v>104</v>
      </c>
      <c r="G23" s="73" t="s">
        <v>106</v>
      </c>
      <c r="H23" s="73" t="s">
        <v>108</v>
      </c>
      <c r="I23" s="73" t="s">
        <v>110</v>
      </c>
      <c r="J23" s="73" t="s">
        <v>507</v>
      </c>
      <c r="K23" s="176" t="s">
        <v>515</v>
      </c>
      <c r="L23" s="73" t="s">
        <v>677</v>
      </c>
    </row>
    <row r="24" spans="1:12">
      <c r="A24" s="100" t="s">
        <v>720</v>
      </c>
      <c r="B24" s="97">
        <v>0</v>
      </c>
      <c r="C24" s="97">
        <v>3</v>
      </c>
      <c r="D24" s="97">
        <v>2</v>
      </c>
      <c r="E24" s="97">
        <v>0</v>
      </c>
      <c r="F24" s="97">
        <v>0</v>
      </c>
      <c r="G24" s="97">
        <v>0</v>
      </c>
      <c r="H24" s="97">
        <v>0</v>
      </c>
      <c r="I24" s="97">
        <v>0</v>
      </c>
      <c r="J24" s="97">
        <v>0</v>
      </c>
      <c r="K24" s="97">
        <v>5</v>
      </c>
      <c r="L24" s="160">
        <v>5.6661718209943E-5</v>
      </c>
    </row>
    <row r="25" spans="1:12">
      <c r="A25" s="100" t="s">
        <v>721</v>
      </c>
      <c r="B25" s="97">
        <v>1</v>
      </c>
      <c r="C25" s="97">
        <v>24</v>
      </c>
      <c r="D25" s="97">
        <v>8</v>
      </c>
      <c r="E25" s="97">
        <v>0</v>
      </c>
      <c r="F25" s="97">
        <v>0</v>
      </c>
      <c r="G25" s="97">
        <v>0</v>
      </c>
      <c r="H25" s="97">
        <v>0</v>
      </c>
      <c r="I25" s="97">
        <v>12</v>
      </c>
      <c r="J25" s="97">
        <v>0</v>
      </c>
      <c r="K25" s="97">
        <v>45</v>
      </c>
      <c r="L25" s="160">
        <v>5.0995546388948702E-4</v>
      </c>
    </row>
    <row r="26" spans="1:12">
      <c r="A26" s="100" t="s">
        <v>722</v>
      </c>
      <c r="B26" s="97">
        <v>2</v>
      </c>
      <c r="C26" s="97">
        <v>38</v>
      </c>
      <c r="D26" s="97">
        <v>3</v>
      </c>
      <c r="E26" s="97">
        <v>0</v>
      </c>
      <c r="F26" s="97">
        <v>0</v>
      </c>
      <c r="G26" s="97">
        <v>0</v>
      </c>
      <c r="H26" s="97">
        <v>0</v>
      </c>
      <c r="I26" s="97">
        <v>0</v>
      </c>
      <c r="J26" s="97">
        <v>0</v>
      </c>
      <c r="K26" s="97">
        <v>43</v>
      </c>
      <c r="L26" s="160">
        <v>4.872907766055098E-4</v>
      </c>
    </row>
    <row r="27" spans="1:12">
      <c r="A27" s="100" t="s">
        <v>723</v>
      </c>
      <c r="B27" s="97">
        <v>2</v>
      </c>
      <c r="C27" s="97">
        <v>24</v>
      </c>
      <c r="D27" s="97">
        <v>1</v>
      </c>
      <c r="E27" s="97">
        <v>0</v>
      </c>
      <c r="F27" s="97">
        <v>0</v>
      </c>
      <c r="G27" s="97">
        <v>1</v>
      </c>
      <c r="H27" s="97">
        <v>0</v>
      </c>
      <c r="I27" s="97">
        <v>0</v>
      </c>
      <c r="J27" s="97">
        <v>0</v>
      </c>
      <c r="K27" s="97">
        <v>28</v>
      </c>
      <c r="L27" s="160">
        <v>3.173056219756808E-4</v>
      </c>
    </row>
    <row r="28" spans="1:12">
      <c r="A28" s="100" t="s">
        <v>724</v>
      </c>
      <c r="B28" s="97">
        <v>2</v>
      </c>
      <c r="C28" s="97">
        <v>49</v>
      </c>
      <c r="D28" s="97">
        <v>32</v>
      </c>
      <c r="E28" s="97">
        <v>0</v>
      </c>
      <c r="F28" s="97">
        <v>1</v>
      </c>
      <c r="G28" s="97">
        <v>1</v>
      </c>
      <c r="H28" s="97">
        <v>0</v>
      </c>
      <c r="I28" s="97">
        <v>0</v>
      </c>
      <c r="J28" s="97">
        <v>0</v>
      </c>
      <c r="K28" s="97">
        <v>85</v>
      </c>
      <c r="L28" s="160">
        <v>9.6324920956903097E-4</v>
      </c>
    </row>
    <row r="29" spans="1:12">
      <c r="A29" s="100" t="s">
        <v>725</v>
      </c>
      <c r="B29" s="97">
        <v>8</v>
      </c>
      <c r="C29" s="97">
        <v>56</v>
      </c>
      <c r="D29" s="97">
        <v>16</v>
      </c>
      <c r="E29" s="97">
        <v>0</v>
      </c>
      <c r="F29" s="97">
        <v>0</v>
      </c>
      <c r="G29" s="97">
        <v>0</v>
      </c>
      <c r="H29" s="97">
        <v>0</v>
      </c>
      <c r="I29" s="97">
        <v>0</v>
      </c>
      <c r="J29" s="97">
        <v>0</v>
      </c>
      <c r="K29" s="97">
        <v>80</v>
      </c>
      <c r="L29" s="160">
        <v>9.0658749135908801E-4</v>
      </c>
    </row>
    <row r="30" spans="1:12">
      <c r="A30" s="100" t="s">
        <v>726</v>
      </c>
      <c r="B30" s="97">
        <v>18</v>
      </c>
      <c r="C30" s="97">
        <v>49</v>
      </c>
      <c r="D30" s="97">
        <v>14</v>
      </c>
      <c r="E30" s="97">
        <v>0</v>
      </c>
      <c r="F30" s="97">
        <v>0</v>
      </c>
      <c r="G30" s="97">
        <v>0</v>
      </c>
      <c r="H30" s="97">
        <v>0</v>
      </c>
      <c r="I30" s="97">
        <v>0</v>
      </c>
      <c r="J30" s="97">
        <v>0</v>
      </c>
      <c r="K30" s="97">
        <v>81</v>
      </c>
      <c r="L30" s="160">
        <v>9.1791983500107653E-4</v>
      </c>
    </row>
    <row r="31" spans="1:12">
      <c r="A31" s="100" t="s">
        <v>727</v>
      </c>
      <c r="B31" s="97">
        <v>39</v>
      </c>
      <c r="C31" s="97">
        <v>44</v>
      </c>
      <c r="D31" s="97">
        <v>23</v>
      </c>
      <c r="E31" s="97">
        <v>0</v>
      </c>
      <c r="F31" s="97">
        <v>0</v>
      </c>
      <c r="G31" s="97">
        <v>0</v>
      </c>
      <c r="H31" s="97">
        <v>0</v>
      </c>
      <c r="I31" s="97">
        <v>1</v>
      </c>
      <c r="J31" s="97">
        <v>0</v>
      </c>
      <c r="K31" s="97">
        <v>107</v>
      </c>
      <c r="L31" s="160">
        <v>1.2125607696927801E-3</v>
      </c>
    </row>
    <row r="32" spans="1:12">
      <c r="A32" s="100" t="s">
        <v>728</v>
      </c>
      <c r="B32" s="97">
        <v>27</v>
      </c>
      <c r="C32" s="97">
        <v>33</v>
      </c>
      <c r="D32" s="97">
        <v>17</v>
      </c>
      <c r="E32" s="97">
        <v>0</v>
      </c>
      <c r="F32" s="97">
        <v>0</v>
      </c>
      <c r="G32" s="97">
        <v>1</v>
      </c>
      <c r="H32" s="97">
        <v>0</v>
      </c>
      <c r="I32" s="97">
        <v>1</v>
      </c>
      <c r="J32" s="97">
        <v>0</v>
      </c>
      <c r="K32" s="97">
        <v>79</v>
      </c>
      <c r="L32" s="160">
        <v>8.9525514771709937E-4</v>
      </c>
    </row>
    <row r="33" spans="1:12">
      <c r="A33" s="100" t="s">
        <v>729</v>
      </c>
      <c r="B33" s="97">
        <v>69</v>
      </c>
      <c r="C33" s="97">
        <v>105</v>
      </c>
      <c r="D33" s="97">
        <v>63</v>
      </c>
      <c r="E33" s="97">
        <v>0</v>
      </c>
      <c r="F33" s="97">
        <v>0</v>
      </c>
      <c r="G33" s="97">
        <v>6</v>
      </c>
      <c r="H33" s="97">
        <v>0</v>
      </c>
      <c r="I33" s="97">
        <v>3</v>
      </c>
      <c r="J33" s="97">
        <v>0</v>
      </c>
      <c r="K33" s="97">
        <v>246</v>
      </c>
      <c r="L33" s="160">
        <v>2.7877565359291957E-3</v>
      </c>
    </row>
    <row r="34" spans="1:12">
      <c r="A34" s="100" t="s">
        <v>730</v>
      </c>
      <c r="B34" s="97">
        <v>120</v>
      </c>
      <c r="C34" s="97">
        <v>580</v>
      </c>
      <c r="D34" s="97">
        <v>179</v>
      </c>
      <c r="E34" s="97">
        <v>0</v>
      </c>
      <c r="F34" s="97">
        <v>69</v>
      </c>
      <c r="G34" s="97">
        <v>5</v>
      </c>
      <c r="H34" s="97">
        <v>0</v>
      </c>
      <c r="I34" s="97">
        <v>107</v>
      </c>
      <c r="J34" s="97">
        <v>0</v>
      </c>
      <c r="K34" s="97">
        <v>1060</v>
      </c>
      <c r="L34" s="160">
        <v>1.2012284260507915E-2</v>
      </c>
    </row>
    <row r="35" spans="1:12">
      <c r="A35" s="100" t="s">
        <v>731</v>
      </c>
      <c r="B35" s="97">
        <v>411</v>
      </c>
      <c r="C35" s="97">
        <v>14235</v>
      </c>
      <c r="D35" s="97">
        <v>1606</v>
      </c>
      <c r="E35" s="97">
        <v>0</v>
      </c>
      <c r="F35" s="97">
        <v>2604</v>
      </c>
      <c r="G35" s="97">
        <v>39</v>
      </c>
      <c r="H35" s="97">
        <v>0</v>
      </c>
      <c r="I35" s="97">
        <v>6260</v>
      </c>
      <c r="J35" s="97">
        <v>0</v>
      </c>
      <c r="K35" s="97">
        <v>25155</v>
      </c>
      <c r="L35" s="160">
        <v>0.28506510431422322</v>
      </c>
    </row>
    <row r="36" spans="1:12">
      <c r="A36" s="100" t="s">
        <v>732</v>
      </c>
      <c r="B36" s="97">
        <v>210</v>
      </c>
      <c r="C36" s="97">
        <v>5476</v>
      </c>
      <c r="D36" s="97">
        <v>1055</v>
      </c>
      <c r="E36" s="97">
        <v>0</v>
      </c>
      <c r="F36" s="97">
        <v>1009</v>
      </c>
      <c r="G36" s="97">
        <v>18</v>
      </c>
      <c r="H36" s="97">
        <v>0</v>
      </c>
      <c r="I36" s="97">
        <v>1928</v>
      </c>
      <c r="J36" s="97">
        <v>0</v>
      </c>
      <c r="K36" s="97">
        <v>9696</v>
      </c>
      <c r="L36" s="160">
        <v>0.10987840395272146</v>
      </c>
    </row>
    <row r="37" spans="1:12">
      <c r="A37" s="100" t="s">
        <v>733</v>
      </c>
      <c r="B37" s="97">
        <v>4110</v>
      </c>
      <c r="C37" s="97">
        <v>37340</v>
      </c>
      <c r="D37" s="97">
        <v>4215</v>
      </c>
      <c r="E37" s="97">
        <v>0</v>
      </c>
      <c r="F37" s="97">
        <v>586</v>
      </c>
      <c r="G37" s="97">
        <v>816</v>
      </c>
      <c r="H37" s="97">
        <v>0</v>
      </c>
      <c r="I37" s="97">
        <v>4466</v>
      </c>
      <c r="J37" s="97">
        <v>0</v>
      </c>
      <c r="K37" s="97">
        <v>51533</v>
      </c>
      <c r="L37" s="160">
        <v>0.58398966490259852</v>
      </c>
    </row>
    <row r="38" spans="1:12">
      <c r="A38" s="72" t="s">
        <v>156</v>
      </c>
      <c r="B38" s="158">
        <v>5019</v>
      </c>
      <c r="C38" s="158">
        <v>58056</v>
      </c>
      <c r="D38" s="158">
        <v>7234</v>
      </c>
      <c r="E38" s="158">
        <v>0</v>
      </c>
      <c r="F38" s="158">
        <v>4269</v>
      </c>
      <c r="G38" s="158">
        <v>887</v>
      </c>
      <c r="H38" s="158">
        <v>0</v>
      </c>
      <c r="I38" s="158">
        <v>12778</v>
      </c>
      <c r="J38" s="158">
        <v>0</v>
      </c>
      <c r="K38" s="158">
        <v>88243</v>
      </c>
      <c r="L38" s="161">
        <v>1</v>
      </c>
    </row>
    <row r="39" spans="1:12">
      <c r="A39" s="54" t="s">
        <v>734</v>
      </c>
      <c r="B39" s="160">
        <v>5.6877032739140784E-2</v>
      </c>
      <c r="C39" s="160">
        <v>0.65791054247929015</v>
      </c>
      <c r="D39" s="160">
        <v>8.1978173906145535E-2</v>
      </c>
      <c r="E39" s="160">
        <v>0</v>
      </c>
      <c r="F39" s="160">
        <v>4.837777500764933E-2</v>
      </c>
      <c r="G39" s="160">
        <v>1.0051788810443888E-2</v>
      </c>
      <c r="H39" s="160">
        <v>0</v>
      </c>
      <c r="I39" s="160">
        <v>0.14480468705733032</v>
      </c>
      <c r="J39" s="160">
        <v>0</v>
      </c>
      <c r="K39" s="160">
        <v>1</v>
      </c>
      <c r="L39" s="235"/>
    </row>
    <row r="40" spans="1:12" ht="15.75" thickBot="1">
      <c r="A40" s="206"/>
      <c r="B40" s="207"/>
      <c r="C40" s="208"/>
      <c r="D40" s="207"/>
      <c r="E40" s="207"/>
      <c r="F40" s="207"/>
      <c r="G40" s="207"/>
      <c r="H40" s="207"/>
      <c r="I40" s="207"/>
      <c r="J40" s="207"/>
      <c r="K40" s="545"/>
      <c r="L40" s="545"/>
    </row>
    <row r="41" spans="1:12" ht="39" customHeight="1" thickTop="1">
      <c r="A41" s="754" t="s">
        <v>1357</v>
      </c>
      <c r="B41" s="755"/>
      <c r="C41" s="755"/>
      <c r="D41" s="755"/>
      <c r="E41" s="755"/>
      <c r="F41" s="755"/>
      <c r="G41" s="755"/>
      <c r="H41" s="755"/>
      <c r="I41" s="755"/>
      <c r="J41" s="755"/>
      <c r="K41" s="755"/>
      <c r="L41" s="755"/>
    </row>
    <row r="42" spans="1:12">
      <c r="A42" s="209"/>
      <c r="B42" s="210"/>
      <c r="C42" s="210"/>
      <c r="D42" s="210"/>
      <c r="E42" s="210"/>
      <c r="F42" s="210"/>
      <c r="G42" s="210"/>
      <c r="H42" s="210"/>
      <c r="I42" s="210"/>
      <c r="J42" s="210"/>
      <c r="K42" s="210"/>
      <c r="L42" s="210"/>
    </row>
    <row r="43" spans="1:12" ht="30" customHeight="1">
      <c r="A43" s="718" t="s">
        <v>443</v>
      </c>
      <c r="B43" s="718"/>
      <c r="C43" s="718"/>
      <c r="D43" s="718"/>
      <c r="E43" s="718"/>
      <c r="F43" s="718"/>
      <c r="G43" s="718"/>
      <c r="H43" s="718"/>
      <c r="I43" s="718"/>
      <c r="J43" s="718"/>
      <c r="K43" s="718"/>
      <c r="L43" s="718"/>
    </row>
    <row r="44" spans="1:12" ht="18">
      <c r="A44" s="719" t="s">
        <v>736</v>
      </c>
      <c r="B44" s="719"/>
      <c r="C44" s="719"/>
      <c r="D44" s="719"/>
      <c r="E44" s="719"/>
      <c r="F44" s="719"/>
      <c r="G44" s="719"/>
      <c r="H44" s="719"/>
      <c r="I44" s="719"/>
      <c r="J44" s="719"/>
      <c r="K44" s="719"/>
      <c r="L44" s="719"/>
    </row>
    <row r="45" spans="1:12" ht="18">
      <c r="A45" s="719" t="s">
        <v>1512</v>
      </c>
      <c r="B45" s="719"/>
      <c r="C45" s="719"/>
      <c r="D45" s="719"/>
      <c r="E45" s="719"/>
      <c r="F45" s="719"/>
      <c r="G45" s="719"/>
      <c r="H45" s="719"/>
      <c r="I45" s="719"/>
      <c r="J45" s="719"/>
      <c r="K45" s="719"/>
      <c r="L45" s="719"/>
    </row>
    <row r="46" spans="1:12" ht="30" customHeight="1">
      <c r="A46" s="723" t="s">
        <v>508</v>
      </c>
      <c r="B46" s="723"/>
      <c r="C46" s="723"/>
      <c r="D46" s="723"/>
      <c r="E46" s="723"/>
      <c r="F46" s="723"/>
      <c r="G46" s="723"/>
      <c r="H46" s="723"/>
      <c r="I46" s="723"/>
      <c r="J46" s="723"/>
      <c r="K46" s="723"/>
      <c r="L46" s="723"/>
    </row>
    <row r="47" spans="1:12">
      <c r="A47" s="99"/>
      <c r="B47" s="205"/>
      <c r="C47" s="101"/>
      <c r="D47" s="205"/>
      <c r="E47" s="101"/>
      <c r="F47" s="184"/>
      <c r="G47" s="205"/>
      <c r="H47" s="205"/>
      <c r="I47" s="205"/>
      <c r="J47" s="205"/>
      <c r="K47" s="205"/>
      <c r="L47" s="98"/>
    </row>
    <row r="48" spans="1:12" ht="30" customHeight="1">
      <c r="A48" s="72" t="s">
        <v>718</v>
      </c>
      <c r="B48" s="73" t="s">
        <v>97</v>
      </c>
      <c r="C48" s="73" t="s">
        <v>99</v>
      </c>
      <c r="D48" s="73" t="s">
        <v>100</v>
      </c>
      <c r="E48" s="73" t="s">
        <v>102</v>
      </c>
      <c r="F48" s="73" t="s">
        <v>104</v>
      </c>
      <c r="G48" s="73" t="s">
        <v>106</v>
      </c>
      <c r="H48" s="73" t="s">
        <v>108</v>
      </c>
      <c r="I48" s="73" t="s">
        <v>110</v>
      </c>
      <c r="J48" s="73" t="s">
        <v>507</v>
      </c>
      <c r="K48" s="176" t="s">
        <v>515</v>
      </c>
      <c r="L48" s="73" t="s">
        <v>719</v>
      </c>
    </row>
    <row r="49" spans="1:12">
      <c r="A49" s="100" t="s">
        <v>720</v>
      </c>
      <c r="B49" s="97">
        <v>0</v>
      </c>
      <c r="C49" s="97">
        <v>0</v>
      </c>
      <c r="D49" s="97">
        <v>0</v>
      </c>
      <c r="E49" s="97">
        <v>0</v>
      </c>
      <c r="F49" s="97">
        <v>0</v>
      </c>
      <c r="G49" s="97">
        <v>0</v>
      </c>
      <c r="H49" s="97">
        <v>0</v>
      </c>
      <c r="I49" s="97">
        <v>0</v>
      </c>
      <c r="J49" s="97">
        <v>0</v>
      </c>
      <c r="K49" s="97">
        <v>0</v>
      </c>
      <c r="L49" s="160">
        <v>0</v>
      </c>
    </row>
    <row r="50" spans="1:12">
      <c r="A50" s="100" t="s">
        <v>721</v>
      </c>
      <c r="B50" s="97">
        <v>0</v>
      </c>
      <c r="C50" s="97">
        <v>0</v>
      </c>
      <c r="D50" s="97">
        <v>0</v>
      </c>
      <c r="E50" s="97">
        <v>0</v>
      </c>
      <c r="F50" s="97">
        <v>0</v>
      </c>
      <c r="G50" s="97">
        <v>0</v>
      </c>
      <c r="H50" s="97">
        <v>0</v>
      </c>
      <c r="I50" s="97">
        <v>0</v>
      </c>
      <c r="J50" s="97">
        <v>0</v>
      </c>
      <c r="K50" s="97">
        <v>0</v>
      </c>
      <c r="L50" s="160">
        <v>0</v>
      </c>
    </row>
    <row r="51" spans="1:12">
      <c r="A51" s="100" t="s">
        <v>722</v>
      </c>
      <c r="B51" s="97">
        <v>0</v>
      </c>
      <c r="C51" s="97">
        <v>0</v>
      </c>
      <c r="D51" s="97">
        <v>0</v>
      </c>
      <c r="E51" s="97">
        <v>0</v>
      </c>
      <c r="F51" s="97">
        <v>0</v>
      </c>
      <c r="G51" s="97">
        <v>0</v>
      </c>
      <c r="H51" s="97">
        <v>0</v>
      </c>
      <c r="I51" s="97">
        <v>0</v>
      </c>
      <c r="J51" s="97">
        <v>0</v>
      </c>
      <c r="K51" s="97">
        <v>0</v>
      </c>
      <c r="L51" s="160">
        <v>0</v>
      </c>
    </row>
    <row r="52" spans="1:12">
      <c r="A52" s="100" t="s">
        <v>723</v>
      </c>
      <c r="B52" s="97">
        <v>0</v>
      </c>
      <c r="C52" s="97">
        <v>0</v>
      </c>
      <c r="D52" s="97">
        <v>0</v>
      </c>
      <c r="E52" s="97">
        <v>0</v>
      </c>
      <c r="F52" s="97">
        <v>0</v>
      </c>
      <c r="G52" s="97">
        <v>0</v>
      </c>
      <c r="H52" s="97">
        <v>0</v>
      </c>
      <c r="I52" s="97">
        <v>0</v>
      </c>
      <c r="J52" s="97">
        <v>0</v>
      </c>
      <c r="K52" s="97">
        <v>0</v>
      </c>
      <c r="L52" s="160">
        <v>0</v>
      </c>
    </row>
    <row r="53" spans="1:12">
      <c r="A53" s="100" t="s">
        <v>724</v>
      </c>
      <c r="B53" s="97">
        <v>0</v>
      </c>
      <c r="C53" s="97">
        <v>0</v>
      </c>
      <c r="D53" s="97">
        <v>0</v>
      </c>
      <c r="E53" s="97">
        <v>0</v>
      </c>
      <c r="F53" s="97">
        <v>0</v>
      </c>
      <c r="G53" s="97">
        <v>0</v>
      </c>
      <c r="H53" s="97">
        <v>0</v>
      </c>
      <c r="I53" s="97">
        <v>0</v>
      </c>
      <c r="J53" s="97">
        <v>0</v>
      </c>
      <c r="K53" s="97">
        <v>0</v>
      </c>
      <c r="L53" s="160">
        <v>0</v>
      </c>
    </row>
    <row r="54" spans="1:12">
      <c r="A54" s="100" t="s">
        <v>725</v>
      </c>
      <c r="B54" s="97">
        <v>0</v>
      </c>
      <c r="C54" s="97">
        <v>0</v>
      </c>
      <c r="D54" s="97">
        <v>0</v>
      </c>
      <c r="E54" s="97">
        <v>0</v>
      </c>
      <c r="F54" s="97">
        <v>0</v>
      </c>
      <c r="G54" s="97">
        <v>0</v>
      </c>
      <c r="H54" s="97">
        <v>0</v>
      </c>
      <c r="I54" s="97">
        <v>0</v>
      </c>
      <c r="J54" s="97">
        <v>0</v>
      </c>
      <c r="K54" s="97">
        <v>0</v>
      </c>
      <c r="L54" s="160">
        <v>0</v>
      </c>
    </row>
    <row r="55" spans="1:12">
      <c r="A55" s="100" t="s">
        <v>726</v>
      </c>
      <c r="B55" s="97">
        <v>0</v>
      </c>
      <c r="C55" s="97">
        <v>0</v>
      </c>
      <c r="D55" s="97">
        <v>0</v>
      </c>
      <c r="E55" s="97">
        <v>0</v>
      </c>
      <c r="F55" s="97">
        <v>0</v>
      </c>
      <c r="G55" s="97">
        <v>0</v>
      </c>
      <c r="H55" s="97">
        <v>0</v>
      </c>
      <c r="I55" s="97">
        <v>0</v>
      </c>
      <c r="J55" s="97">
        <v>0</v>
      </c>
      <c r="K55" s="97">
        <v>0</v>
      </c>
      <c r="L55" s="160">
        <v>0</v>
      </c>
    </row>
    <row r="56" spans="1:12">
      <c r="A56" s="100" t="s">
        <v>727</v>
      </c>
      <c r="B56" s="97">
        <v>0</v>
      </c>
      <c r="C56" s="97">
        <v>0</v>
      </c>
      <c r="D56" s="97">
        <v>0</v>
      </c>
      <c r="E56" s="97">
        <v>0</v>
      </c>
      <c r="F56" s="97">
        <v>0</v>
      </c>
      <c r="G56" s="97">
        <v>0</v>
      </c>
      <c r="H56" s="97">
        <v>0</v>
      </c>
      <c r="I56" s="97">
        <v>0</v>
      </c>
      <c r="J56" s="97">
        <v>0</v>
      </c>
      <c r="K56" s="97">
        <v>0</v>
      </c>
      <c r="L56" s="160">
        <v>0</v>
      </c>
    </row>
    <row r="57" spans="1:12">
      <c r="A57" s="100" t="s">
        <v>728</v>
      </c>
      <c r="B57" s="97">
        <v>0</v>
      </c>
      <c r="C57" s="97">
        <v>0</v>
      </c>
      <c r="D57" s="97">
        <v>0</v>
      </c>
      <c r="E57" s="97">
        <v>0</v>
      </c>
      <c r="F57" s="97">
        <v>0</v>
      </c>
      <c r="G57" s="97">
        <v>0</v>
      </c>
      <c r="H57" s="97">
        <v>0</v>
      </c>
      <c r="I57" s="97">
        <v>0</v>
      </c>
      <c r="J57" s="97">
        <v>0</v>
      </c>
      <c r="K57" s="97">
        <v>0</v>
      </c>
      <c r="L57" s="160">
        <v>0</v>
      </c>
    </row>
    <row r="58" spans="1:12">
      <c r="A58" s="100" t="s">
        <v>729</v>
      </c>
      <c r="B58" s="97">
        <v>0</v>
      </c>
      <c r="C58" s="97">
        <v>0</v>
      </c>
      <c r="D58" s="97">
        <v>0</v>
      </c>
      <c r="E58" s="97">
        <v>0</v>
      </c>
      <c r="F58" s="97">
        <v>0</v>
      </c>
      <c r="G58" s="97">
        <v>0</v>
      </c>
      <c r="H58" s="97">
        <v>0</v>
      </c>
      <c r="I58" s="97">
        <v>0</v>
      </c>
      <c r="J58" s="97">
        <v>0</v>
      </c>
      <c r="K58" s="97">
        <v>0</v>
      </c>
      <c r="L58" s="160">
        <v>0</v>
      </c>
    </row>
    <row r="59" spans="1:12">
      <c r="A59" s="100" t="s">
        <v>730</v>
      </c>
      <c r="B59" s="97">
        <v>0</v>
      </c>
      <c r="C59" s="97">
        <v>0</v>
      </c>
      <c r="D59" s="97">
        <v>0</v>
      </c>
      <c r="E59" s="97">
        <v>0</v>
      </c>
      <c r="F59" s="97">
        <v>0</v>
      </c>
      <c r="G59" s="97">
        <v>0</v>
      </c>
      <c r="H59" s="97">
        <v>0</v>
      </c>
      <c r="I59" s="97">
        <v>0</v>
      </c>
      <c r="J59" s="97">
        <v>0</v>
      </c>
      <c r="K59" s="97">
        <v>0</v>
      </c>
      <c r="L59" s="160">
        <v>0</v>
      </c>
    </row>
    <row r="60" spans="1:12">
      <c r="A60" s="100" t="s">
        <v>731</v>
      </c>
      <c r="B60" s="97">
        <v>0</v>
      </c>
      <c r="C60" s="97">
        <v>0</v>
      </c>
      <c r="D60" s="97">
        <v>0</v>
      </c>
      <c r="E60" s="97">
        <v>0</v>
      </c>
      <c r="F60" s="97">
        <v>0</v>
      </c>
      <c r="G60" s="97">
        <v>0</v>
      </c>
      <c r="H60" s="97">
        <v>0</v>
      </c>
      <c r="I60" s="97">
        <v>0</v>
      </c>
      <c r="J60" s="97">
        <v>0</v>
      </c>
      <c r="K60" s="97">
        <v>0</v>
      </c>
      <c r="L60" s="160">
        <v>0</v>
      </c>
    </row>
    <row r="61" spans="1:12">
      <c r="A61" s="100" t="s">
        <v>732</v>
      </c>
      <c r="B61" s="97">
        <v>0</v>
      </c>
      <c r="C61" s="97">
        <v>0</v>
      </c>
      <c r="D61" s="97">
        <v>0</v>
      </c>
      <c r="E61" s="97">
        <v>0</v>
      </c>
      <c r="F61" s="97">
        <v>0</v>
      </c>
      <c r="G61" s="97">
        <v>0</v>
      </c>
      <c r="H61" s="97">
        <v>0</v>
      </c>
      <c r="I61" s="97">
        <v>0</v>
      </c>
      <c r="J61" s="97">
        <v>0</v>
      </c>
      <c r="K61" s="97">
        <v>0</v>
      </c>
      <c r="L61" s="160">
        <v>0</v>
      </c>
    </row>
    <row r="62" spans="1:12">
      <c r="A62" s="100" t="s">
        <v>733</v>
      </c>
      <c r="B62" s="97">
        <v>0</v>
      </c>
      <c r="C62" s="97">
        <v>0</v>
      </c>
      <c r="D62" s="97">
        <v>0</v>
      </c>
      <c r="E62" s="97">
        <v>0</v>
      </c>
      <c r="F62" s="97">
        <v>0</v>
      </c>
      <c r="G62" s="97">
        <v>0</v>
      </c>
      <c r="H62" s="97">
        <v>0</v>
      </c>
      <c r="I62" s="97">
        <v>0</v>
      </c>
      <c r="J62" s="97">
        <v>0</v>
      </c>
      <c r="K62" s="97">
        <v>0</v>
      </c>
      <c r="L62" s="160">
        <v>0</v>
      </c>
    </row>
    <row r="63" spans="1:12">
      <c r="A63" s="72" t="s">
        <v>156</v>
      </c>
      <c r="B63" s="158">
        <v>0</v>
      </c>
      <c r="C63" s="158">
        <v>0</v>
      </c>
      <c r="D63" s="158">
        <v>0</v>
      </c>
      <c r="E63" s="158">
        <v>0</v>
      </c>
      <c r="F63" s="158">
        <v>0</v>
      </c>
      <c r="G63" s="158">
        <v>0</v>
      </c>
      <c r="H63" s="158">
        <v>0</v>
      </c>
      <c r="I63" s="158">
        <v>0</v>
      </c>
      <c r="J63" s="158">
        <v>0</v>
      </c>
      <c r="K63" s="158">
        <v>0</v>
      </c>
      <c r="L63" s="161">
        <v>0</v>
      </c>
    </row>
    <row r="64" spans="1:12">
      <c r="A64" s="54" t="s">
        <v>734</v>
      </c>
      <c r="B64" s="160">
        <v>0</v>
      </c>
      <c r="C64" s="160">
        <v>0</v>
      </c>
      <c r="D64" s="160">
        <v>0</v>
      </c>
      <c r="E64" s="160">
        <v>0</v>
      </c>
      <c r="F64" s="160">
        <v>0</v>
      </c>
      <c r="G64" s="160">
        <v>0</v>
      </c>
      <c r="H64" s="160">
        <v>0</v>
      </c>
      <c r="I64" s="160">
        <v>0</v>
      </c>
      <c r="J64" s="160">
        <v>0</v>
      </c>
      <c r="K64" s="160">
        <v>0</v>
      </c>
      <c r="L64" s="234"/>
    </row>
    <row r="65" spans="1:12" ht="30" customHeight="1">
      <c r="A65" s="433" t="s">
        <v>735</v>
      </c>
      <c r="B65" s="73" t="s">
        <v>97</v>
      </c>
      <c r="C65" s="73" t="s">
        <v>99</v>
      </c>
      <c r="D65" s="73" t="s">
        <v>100</v>
      </c>
      <c r="E65" s="73" t="s">
        <v>102</v>
      </c>
      <c r="F65" s="73" t="s">
        <v>104</v>
      </c>
      <c r="G65" s="73" t="s">
        <v>106</v>
      </c>
      <c r="H65" s="73" t="s">
        <v>108</v>
      </c>
      <c r="I65" s="73" t="s">
        <v>110</v>
      </c>
      <c r="J65" s="73" t="s">
        <v>507</v>
      </c>
      <c r="K65" s="176" t="s">
        <v>515</v>
      </c>
      <c r="L65" s="73" t="s">
        <v>677</v>
      </c>
    </row>
    <row r="66" spans="1:12">
      <c r="A66" s="100" t="s">
        <v>720</v>
      </c>
      <c r="B66" s="97">
        <v>0</v>
      </c>
      <c r="C66" s="97">
        <v>0</v>
      </c>
      <c r="D66" s="97">
        <v>0</v>
      </c>
      <c r="E66" s="97">
        <v>0</v>
      </c>
      <c r="F66" s="97">
        <v>0</v>
      </c>
      <c r="G66" s="97">
        <v>0</v>
      </c>
      <c r="H66" s="97">
        <v>0</v>
      </c>
      <c r="I66" s="97">
        <v>0</v>
      </c>
      <c r="J66" s="97">
        <v>0</v>
      </c>
      <c r="K66" s="97">
        <v>0</v>
      </c>
      <c r="L66" s="160">
        <v>0</v>
      </c>
    </row>
    <row r="67" spans="1:12">
      <c r="A67" s="100" t="s">
        <v>721</v>
      </c>
      <c r="B67" s="97">
        <v>0</v>
      </c>
      <c r="C67" s="97">
        <v>0</v>
      </c>
      <c r="D67" s="97">
        <v>0</v>
      </c>
      <c r="E67" s="97">
        <v>0</v>
      </c>
      <c r="F67" s="97">
        <v>0</v>
      </c>
      <c r="G67" s="97">
        <v>0</v>
      </c>
      <c r="H67" s="97">
        <v>0</v>
      </c>
      <c r="I67" s="97">
        <v>0</v>
      </c>
      <c r="J67" s="97">
        <v>0</v>
      </c>
      <c r="K67" s="97">
        <v>0</v>
      </c>
      <c r="L67" s="160">
        <v>0</v>
      </c>
    </row>
    <row r="68" spans="1:12">
      <c r="A68" s="100" t="s">
        <v>722</v>
      </c>
      <c r="B68" s="97">
        <v>0</v>
      </c>
      <c r="C68" s="97">
        <v>0</v>
      </c>
      <c r="D68" s="97">
        <v>0</v>
      </c>
      <c r="E68" s="97">
        <v>0</v>
      </c>
      <c r="F68" s="97">
        <v>0</v>
      </c>
      <c r="G68" s="97">
        <v>0</v>
      </c>
      <c r="H68" s="97">
        <v>0</v>
      </c>
      <c r="I68" s="97">
        <v>0</v>
      </c>
      <c r="J68" s="97">
        <v>0</v>
      </c>
      <c r="K68" s="97">
        <v>0</v>
      </c>
      <c r="L68" s="160">
        <v>0</v>
      </c>
    </row>
    <row r="69" spans="1:12">
      <c r="A69" s="100" t="s">
        <v>723</v>
      </c>
      <c r="B69" s="97">
        <v>0</v>
      </c>
      <c r="C69" s="97">
        <v>0</v>
      </c>
      <c r="D69" s="97">
        <v>0</v>
      </c>
      <c r="E69" s="97">
        <v>0</v>
      </c>
      <c r="F69" s="97">
        <v>0</v>
      </c>
      <c r="G69" s="97">
        <v>0</v>
      </c>
      <c r="H69" s="97">
        <v>0</v>
      </c>
      <c r="I69" s="97">
        <v>0</v>
      </c>
      <c r="J69" s="97">
        <v>0</v>
      </c>
      <c r="K69" s="97">
        <v>0</v>
      </c>
      <c r="L69" s="160">
        <v>0</v>
      </c>
    </row>
    <row r="70" spans="1:12">
      <c r="A70" s="100" t="s">
        <v>724</v>
      </c>
      <c r="B70" s="97">
        <v>0</v>
      </c>
      <c r="C70" s="97">
        <v>0</v>
      </c>
      <c r="D70" s="97">
        <v>0</v>
      </c>
      <c r="E70" s="97">
        <v>0</v>
      </c>
      <c r="F70" s="97">
        <v>0</v>
      </c>
      <c r="G70" s="97">
        <v>0</v>
      </c>
      <c r="H70" s="97">
        <v>0</v>
      </c>
      <c r="I70" s="97">
        <v>0</v>
      </c>
      <c r="J70" s="97">
        <v>0</v>
      </c>
      <c r="K70" s="97">
        <v>0</v>
      </c>
      <c r="L70" s="160">
        <v>0</v>
      </c>
    </row>
    <row r="71" spans="1:12">
      <c r="A71" s="100" t="s">
        <v>725</v>
      </c>
      <c r="B71" s="97">
        <v>0</v>
      </c>
      <c r="C71" s="97">
        <v>0</v>
      </c>
      <c r="D71" s="97">
        <v>0</v>
      </c>
      <c r="E71" s="97">
        <v>0</v>
      </c>
      <c r="F71" s="97">
        <v>0</v>
      </c>
      <c r="G71" s="97">
        <v>0</v>
      </c>
      <c r="H71" s="97">
        <v>0</v>
      </c>
      <c r="I71" s="97">
        <v>0</v>
      </c>
      <c r="J71" s="97">
        <v>0</v>
      </c>
      <c r="K71" s="97">
        <v>0</v>
      </c>
      <c r="L71" s="160">
        <v>0</v>
      </c>
    </row>
    <row r="72" spans="1:12">
      <c r="A72" s="100" t="s">
        <v>726</v>
      </c>
      <c r="B72" s="97">
        <v>0</v>
      </c>
      <c r="C72" s="97">
        <v>0</v>
      </c>
      <c r="D72" s="97">
        <v>0</v>
      </c>
      <c r="E72" s="97">
        <v>0</v>
      </c>
      <c r="F72" s="97">
        <v>0</v>
      </c>
      <c r="G72" s="97">
        <v>0</v>
      </c>
      <c r="H72" s="97">
        <v>0</v>
      </c>
      <c r="I72" s="97">
        <v>0</v>
      </c>
      <c r="J72" s="97">
        <v>0</v>
      </c>
      <c r="K72" s="97">
        <v>0</v>
      </c>
      <c r="L72" s="160">
        <v>0</v>
      </c>
    </row>
    <row r="73" spans="1:12">
      <c r="A73" s="100" t="s">
        <v>727</v>
      </c>
      <c r="B73" s="97">
        <v>0</v>
      </c>
      <c r="C73" s="97">
        <v>0</v>
      </c>
      <c r="D73" s="97">
        <v>0</v>
      </c>
      <c r="E73" s="97">
        <v>0</v>
      </c>
      <c r="F73" s="97">
        <v>0</v>
      </c>
      <c r="G73" s="97">
        <v>0</v>
      </c>
      <c r="H73" s="97">
        <v>0</v>
      </c>
      <c r="I73" s="97">
        <v>0</v>
      </c>
      <c r="J73" s="97">
        <v>0</v>
      </c>
      <c r="K73" s="97">
        <v>0</v>
      </c>
      <c r="L73" s="160">
        <v>0</v>
      </c>
    </row>
    <row r="74" spans="1:12">
      <c r="A74" s="100" t="s">
        <v>728</v>
      </c>
      <c r="B74" s="97">
        <v>0</v>
      </c>
      <c r="C74" s="97">
        <v>0</v>
      </c>
      <c r="D74" s="97">
        <v>0</v>
      </c>
      <c r="E74" s="97">
        <v>0</v>
      </c>
      <c r="F74" s="97">
        <v>0</v>
      </c>
      <c r="G74" s="97">
        <v>0</v>
      </c>
      <c r="H74" s="97">
        <v>0</v>
      </c>
      <c r="I74" s="97">
        <v>0</v>
      </c>
      <c r="J74" s="97">
        <v>0</v>
      </c>
      <c r="K74" s="97">
        <v>0</v>
      </c>
      <c r="L74" s="160">
        <v>0</v>
      </c>
    </row>
    <row r="75" spans="1:12">
      <c r="A75" s="100" t="s">
        <v>729</v>
      </c>
      <c r="B75" s="97">
        <v>0</v>
      </c>
      <c r="C75" s="97">
        <v>0</v>
      </c>
      <c r="D75" s="97">
        <v>0</v>
      </c>
      <c r="E75" s="97">
        <v>0</v>
      </c>
      <c r="F75" s="97">
        <v>0</v>
      </c>
      <c r="G75" s="97">
        <v>0</v>
      </c>
      <c r="H75" s="97">
        <v>0</v>
      </c>
      <c r="I75" s="97">
        <v>0</v>
      </c>
      <c r="J75" s="97">
        <v>0</v>
      </c>
      <c r="K75" s="97">
        <v>0</v>
      </c>
      <c r="L75" s="160">
        <v>0</v>
      </c>
    </row>
    <row r="76" spans="1:12">
      <c r="A76" s="100" t="s">
        <v>730</v>
      </c>
      <c r="B76" s="97">
        <v>0</v>
      </c>
      <c r="C76" s="97">
        <v>0</v>
      </c>
      <c r="D76" s="97">
        <v>0</v>
      </c>
      <c r="E76" s="97">
        <v>0</v>
      </c>
      <c r="F76" s="97">
        <v>0</v>
      </c>
      <c r="G76" s="97">
        <v>0</v>
      </c>
      <c r="H76" s="97">
        <v>0</v>
      </c>
      <c r="I76" s="97">
        <v>0</v>
      </c>
      <c r="J76" s="97">
        <v>0</v>
      </c>
      <c r="K76" s="97">
        <v>0</v>
      </c>
      <c r="L76" s="160">
        <v>0</v>
      </c>
    </row>
    <row r="77" spans="1:12">
      <c r="A77" s="100" t="s">
        <v>731</v>
      </c>
      <c r="B77" s="97">
        <v>0</v>
      </c>
      <c r="C77" s="97">
        <v>0</v>
      </c>
      <c r="D77" s="97">
        <v>0</v>
      </c>
      <c r="E77" s="97">
        <v>0</v>
      </c>
      <c r="F77" s="97">
        <v>0</v>
      </c>
      <c r="G77" s="97">
        <v>0</v>
      </c>
      <c r="H77" s="97">
        <v>0</v>
      </c>
      <c r="I77" s="97">
        <v>0</v>
      </c>
      <c r="J77" s="97">
        <v>0</v>
      </c>
      <c r="K77" s="97">
        <v>0</v>
      </c>
      <c r="L77" s="160">
        <v>0</v>
      </c>
    </row>
    <row r="78" spans="1:12">
      <c r="A78" s="100" t="s">
        <v>732</v>
      </c>
      <c r="B78" s="97">
        <v>0</v>
      </c>
      <c r="C78" s="97">
        <v>0</v>
      </c>
      <c r="D78" s="97">
        <v>0</v>
      </c>
      <c r="E78" s="97">
        <v>0</v>
      </c>
      <c r="F78" s="97">
        <v>0</v>
      </c>
      <c r="G78" s="97">
        <v>0</v>
      </c>
      <c r="H78" s="97">
        <v>0</v>
      </c>
      <c r="I78" s="97">
        <v>0</v>
      </c>
      <c r="J78" s="97">
        <v>0</v>
      </c>
      <c r="K78" s="97">
        <v>0</v>
      </c>
      <c r="L78" s="160">
        <v>0</v>
      </c>
    </row>
    <row r="79" spans="1:12">
      <c r="A79" s="100" t="s">
        <v>733</v>
      </c>
      <c r="B79" s="97">
        <v>0</v>
      </c>
      <c r="C79" s="97">
        <v>0</v>
      </c>
      <c r="D79" s="97">
        <v>0</v>
      </c>
      <c r="E79" s="97">
        <v>0</v>
      </c>
      <c r="F79" s="97">
        <v>0</v>
      </c>
      <c r="G79" s="97">
        <v>0</v>
      </c>
      <c r="H79" s="97">
        <v>0</v>
      </c>
      <c r="I79" s="97">
        <v>0</v>
      </c>
      <c r="J79" s="97">
        <v>0</v>
      </c>
      <c r="K79" s="97">
        <v>0</v>
      </c>
      <c r="L79" s="160">
        <v>0</v>
      </c>
    </row>
    <row r="80" spans="1:12">
      <c r="A80" s="72" t="s">
        <v>156</v>
      </c>
      <c r="B80" s="158">
        <v>0</v>
      </c>
      <c r="C80" s="158">
        <v>0</v>
      </c>
      <c r="D80" s="158">
        <v>0</v>
      </c>
      <c r="E80" s="158">
        <v>0</v>
      </c>
      <c r="F80" s="158">
        <v>0</v>
      </c>
      <c r="G80" s="158">
        <v>0</v>
      </c>
      <c r="H80" s="158">
        <v>0</v>
      </c>
      <c r="I80" s="158">
        <v>0</v>
      </c>
      <c r="J80" s="158">
        <v>0</v>
      </c>
      <c r="K80" s="158">
        <v>0</v>
      </c>
      <c r="L80" s="161">
        <v>0</v>
      </c>
    </row>
    <row r="81" spans="1:12">
      <c r="A81" s="54" t="s">
        <v>734</v>
      </c>
      <c r="B81" s="160">
        <v>0</v>
      </c>
      <c r="C81" s="160">
        <v>0</v>
      </c>
      <c r="D81" s="160">
        <v>0</v>
      </c>
      <c r="E81" s="160">
        <v>0</v>
      </c>
      <c r="F81" s="160">
        <v>0</v>
      </c>
      <c r="G81" s="160">
        <v>0</v>
      </c>
      <c r="H81" s="160">
        <v>0</v>
      </c>
      <c r="I81" s="160">
        <v>0</v>
      </c>
      <c r="J81" s="160">
        <v>0</v>
      </c>
      <c r="K81" s="160">
        <v>0</v>
      </c>
      <c r="L81" s="235"/>
    </row>
    <row r="82" spans="1:12" ht="15.75" thickBot="1">
      <c r="A82" s="206"/>
      <c r="B82" s="207"/>
      <c r="C82" s="208"/>
      <c r="D82" s="207"/>
      <c r="E82" s="207"/>
      <c r="F82" s="207"/>
      <c r="G82" s="207"/>
      <c r="H82" s="207"/>
      <c r="I82" s="207"/>
      <c r="J82" s="207"/>
      <c r="K82" s="545"/>
      <c r="L82" s="545"/>
    </row>
    <row r="83" spans="1:12" ht="15.75" customHeight="1" thickTop="1">
      <c r="A83" s="754" t="s">
        <v>1358</v>
      </c>
      <c r="B83" s="755"/>
      <c r="C83" s="755"/>
      <c r="D83" s="755"/>
      <c r="E83" s="755"/>
      <c r="F83" s="755"/>
      <c r="G83" s="755"/>
      <c r="H83" s="755"/>
      <c r="I83" s="755"/>
      <c r="J83" s="755"/>
      <c r="K83" s="755"/>
      <c r="L83" s="755"/>
    </row>
    <row r="84" spans="1:12">
      <c r="A84" s="212"/>
      <c r="B84" s="212"/>
      <c r="C84" s="212"/>
      <c r="D84" s="212"/>
      <c r="E84" s="212"/>
      <c r="F84" s="212"/>
      <c r="G84" s="212"/>
      <c r="H84" s="212"/>
      <c r="I84" s="11"/>
      <c r="J84" s="11"/>
      <c r="K84" s="11"/>
      <c r="L84" s="11"/>
    </row>
    <row r="85" spans="1:12" ht="30" customHeight="1">
      <c r="A85" s="718" t="s">
        <v>443</v>
      </c>
      <c r="B85" s="718"/>
      <c r="C85" s="718"/>
      <c r="D85" s="718"/>
      <c r="E85" s="718"/>
      <c r="F85" s="718"/>
      <c r="G85" s="718"/>
      <c r="H85" s="718"/>
      <c r="I85" s="718"/>
      <c r="J85" s="718"/>
      <c r="K85" s="718"/>
      <c r="L85" s="718"/>
    </row>
    <row r="86" spans="1:12" ht="18">
      <c r="A86" s="719" t="s">
        <v>740</v>
      </c>
      <c r="B86" s="719"/>
      <c r="C86" s="719"/>
      <c r="D86" s="719"/>
      <c r="E86" s="719"/>
      <c r="F86" s="719"/>
      <c r="G86" s="719"/>
      <c r="H86" s="719"/>
      <c r="I86" s="719"/>
      <c r="J86" s="719"/>
      <c r="K86" s="719"/>
      <c r="L86" s="719"/>
    </row>
    <row r="87" spans="1:12" ht="18">
      <c r="A87" s="719" t="s">
        <v>1512</v>
      </c>
      <c r="B87" s="719"/>
      <c r="C87" s="719"/>
      <c r="D87" s="719"/>
      <c r="E87" s="719"/>
      <c r="F87" s="719"/>
      <c r="G87" s="719"/>
      <c r="H87" s="719"/>
      <c r="I87" s="719"/>
      <c r="J87" s="719"/>
      <c r="K87" s="719"/>
      <c r="L87" s="719"/>
    </row>
    <row r="88" spans="1:12" ht="30" customHeight="1">
      <c r="A88" s="723" t="s">
        <v>508</v>
      </c>
      <c r="B88" s="723"/>
      <c r="C88" s="723"/>
      <c r="D88" s="723"/>
      <c r="E88" s="723"/>
      <c r="F88" s="723"/>
      <c r="G88" s="723"/>
      <c r="H88" s="723"/>
      <c r="I88" s="723"/>
      <c r="J88" s="723"/>
      <c r="K88" s="723"/>
      <c r="L88" s="723"/>
    </row>
    <row r="89" spans="1:12">
      <c r="A89" s="99"/>
      <c r="B89" s="205"/>
      <c r="C89" s="101"/>
      <c r="D89" s="205"/>
      <c r="E89" s="101"/>
      <c r="F89" s="184"/>
      <c r="G89" s="205"/>
      <c r="H89" s="205"/>
      <c r="I89" s="205"/>
      <c r="J89" s="205"/>
      <c r="K89" s="205"/>
      <c r="L89" s="98"/>
    </row>
    <row r="90" spans="1:12" ht="30" customHeight="1">
      <c r="A90" s="72" t="s">
        <v>718</v>
      </c>
      <c r="B90" s="73" t="s">
        <v>97</v>
      </c>
      <c r="C90" s="73" t="s">
        <v>99</v>
      </c>
      <c r="D90" s="73" t="s">
        <v>100</v>
      </c>
      <c r="E90" s="73" t="s">
        <v>102</v>
      </c>
      <c r="F90" s="73" t="s">
        <v>104</v>
      </c>
      <c r="G90" s="73" t="s">
        <v>106</v>
      </c>
      <c r="H90" s="73" t="s">
        <v>108</v>
      </c>
      <c r="I90" s="73" t="s">
        <v>110</v>
      </c>
      <c r="J90" s="73" t="s">
        <v>507</v>
      </c>
      <c r="K90" s="176" t="s">
        <v>515</v>
      </c>
      <c r="L90" s="73" t="s">
        <v>719</v>
      </c>
    </row>
    <row r="91" spans="1:12">
      <c r="A91" s="100" t="s">
        <v>720</v>
      </c>
      <c r="B91" s="97">
        <v>0</v>
      </c>
      <c r="C91" s="97">
        <v>0</v>
      </c>
      <c r="D91" s="97">
        <v>0</v>
      </c>
      <c r="E91" s="97">
        <v>0</v>
      </c>
      <c r="F91" s="97">
        <v>0</v>
      </c>
      <c r="G91" s="97">
        <v>0</v>
      </c>
      <c r="H91" s="97">
        <v>0</v>
      </c>
      <c r="I91" s="97">
        <v>0</v>
      </c>
      <c r="J91" s="97">
        <v>0</v>
      </c>
      <c r="K91" s="97">
        <v>0</v>
      </c>
      <c r="L91" s="160">
        <v>0</v>
      </c>
    </row>
    <row r="92" spans="1:12">
      <c r="A92" s="100" t="s">
        <v>721</v>
      </c>
      <c r="B92" s="97">
        <v>0</v>
      </c>
      <c r="C92" s="97">
        <v>10085.146140000001</v>
      </c>
      <c r="D92" s="97">
        <v>0</v>
      </c>
      <c r="E92" s="97">
        <v>0</v>
      </c>
      <c r="F92" s="97">
        <v>0</v>
      </c>
      <c r="G92" s="97">
        <v>0</v>
      </c>
      <c r="H92" s="97">
        <v>0</v>
      </c>
      <c r="I92" s="97">
        <v>0</v>
      </c>
      <c r="J92" s="97">
        <v>0</v>
      </c>
      <c r="K92" s="97">
        <v>10085.146140000001</v>
      </c>
      <c r="L92" s="160">
        <v>2.0222897410196679E-2</v>
      </c>
    </row>
    <row r="93" spans="1:12">
      <c r="A93" s="100" t="s">
        <v>722</v>
      </c>
      <c r="B93" s="97">
        <v>0</v>
      </c>
      <c r="C93" s="97">
        <v>4039.4984800000002</v>
      </c>
      <c r="D93" s="97">
        <v>4881.2587599999997</v>
      </c>
      <c r="E93" s="97">
        <v>0</v>
      </c>
      <c r="F93" s="97">
        <v>0</v>
      </c>
      <c r="G93" s="97">
        <v>0</v>
      </c>
      <c r="H93" s="97">
        <v>0</v>
      </c>
      <c r="I93" s="97">
        <v>0</v>
      </c>
      <c r="J93" s="97">
        <v>0</v>
      </c>
      <c r="K93" s="97">
        <v>8920.757239999999</v>
      </c>
      <c r="L93" s="160">
        <v>1.7888046041322832E-2</v>
      </c>
    </row>
    <row r="94" spans="1:12">
      <c r="A94" s="100" t="s">
        <v>723</v>
      </c>
      <c r="B94" s="97">
        <v>2073.5873300000003</v>
      </c>
      <c r="C94" s="97">
        <v>1635.6303700000001</v>
      </c>
      <c r="D94" s="97">
        <v>0</v>
      </c>
      <c r="E94" s="97">
        <v>0</v>
      </c>
      <c r="F94" s="97">
        <v>0</v>
      </c>
      <c r="G94" s="97">
        <v>0</v>
      </c>
      <c r="H94" s="97">
        <v>0</v>
      </c>
      <c r="I94" s="97">
        <v>0</v>
      </c>
      <c r="J94" s="97">
        <v>0</v>
      </c>
      <c r="K94" s="97">
        <v>3709.2177000000001</v>
      </c>
      <c r="L94" s="160">
        <v>7.437783050230116E-3</v>
      </c>
    </row>
    <row r="95" spans="1:12">
      <c r="A95" s="100" t="s">
        <v>724</v>
      </c>
      <c r="B95" s="97">
        <v>908.80604000000005</v>
      </c>
      <c r="C95" s="97">
        <v>2145.69911</v>
      </c>
      <c r="D95" s="97">
        <v>2059.8432499999999</v>
      </c>
      <c r="E95" s="97">
        <v>0</v>
      </c>
      <c r="F95" s="97">
        <v>819.90296999999998</v>
      </c>
      <c r="G95" s="97">
        <v>0</v>
      </c>
      <c r="H95" s="97">
        <v>0</v>
      </c>
      <c r="I95" s="97">
        <v>0</v>
      </c>
      <c r="J95" s="97">
        <v>0</v>
      </c>
      <c r="K95" s="97">
        <v>5934.25137</v>
      </c>
      <c r="L95" s="160">
        <v>1.1899456388227319E-2</v>
      </c>
    </row>
    <row r="96" spans="1:12">
      <c r="A96" s="100" t="s">
        <v>725</v>
      </c>
      <c r="B96" s="97">
        <v>0</v>
      </c>
      <c r="C96" s="97">
        <v>1632.27325</v>
      </c>
      <c r="D96" s="97">
        <v>1365.3451</v>
      </c>
      <c r="E96" s="97">
        <v>0</v>
      </c>
      <c r="F96" s="97">
        <v>0</v>
      </c>
      <c r="G96" s="97">
        <v>0</v>
      </c>
      <c r="H96" s="97">
        <v>0</v>
      </c>
      <c r="I96" s="97">
        <v>0</v>
      </c>
      <c r="J96" s="97">
        <v>0</v>
      </c>
      <c r="K96" s="97">
        <v>2997.6183499999997</v>
      </c>
      <c r="L96" s="160">
        <v>6.0108725769017993E-3</v>
      </c>
    </row>
    <row r="97" spans="1:12">
      <c r="A97" s="100" t="s">
        <v>726</v>
      </c>
      <c r="B97" s="97">
        <v>1113.9968700000002</v>
      </c>
      <c r="C97" s="97">
        <v>3918.3578399999997</v>
      </c>
      <c r="D97" s="97">
        <v>809.45018999999991</v>
      </c>
      <c r="E97" s="97">
        <v>0</v>
      </c>
      <c r="F97" s="97">
        <v>0</v>
      </c>
      <c r="G97" s="97">
        <v>0</v>
      </c>
      <c r="H97" s="97">
        <v>0</v>
      </c>
      <c r="I97" s="97">
        <v>0</v>
      </c>
      <c r="J97" s="97">
        <v>0</v>
      </c>
      <c r="K97" s="97">
        <v>5841.8048999999992</v>
      </c>
      <c r="L97" s="160">
        <v>1.1714081238200506E-2</v>
      </c>
    </row>
    <row r="98" spans="1:12">
      <c r="A98" s="100" t="s">
        <v>727</v>
      </c>
      <c r="B98" s="97">
        <v>425.14085999999998</v>
      </c>
      <c r="C98" s="97">
        <v>4397.1517599999997</v>
      </c>
      <c r="D98" s="97">
        <v>1040.7411400000001</v>
      </c>
      <c r="E98" s="97">
        <v>0</v>
      </c>
      <c r="F98" s="97">
        <v>0</v>
      </c>
      <c r="G98" s="97">
        <v>0</v>
      </c>
      <c r="H98" s="97">
        <v>0</v>
      </c>
      <c r="I98" s="97">
        <v>200.00124</v>
      </c>
      <c r="J98" s="97">
        <v>0</v>
      </c>
      <c r="K98" s="97">
        <v>6063.0349999999999</v>
      </c>
      <c r="L98" s="160">
        <v>1.2157695396512302E-2</v>
      </c>
    </row>
    <row r="99" spans="1:12">
      <c r="A99" s="100" t="s">
        <v>728</v>
      </c>
      <c r="B99" s="97">
        <v>220.6952</v>
      </c>
      <c r="C99" s="97">
        <v>2660.9596499999998</v>
      </c>
      <c r="D99" s="97">
        <v>1058.8415299999999</v>
      </c>
      <c r="E99" s="97">
        <v>0</v>
      </c>
      <c r="F99" s="97">
        <v>0</v>
      </c>
      <c r="G99" s="97">
        <v>0</v>
      </c>
      <c r="H99" s="97">
        <v>0</v>
      </c>
      <c r="I99" s="97">
        <v>119.00667999999999</v>
      </c>
      <c r="J99" s="97">
        <v>0</v>
      </c>
      <c r="K99" s="97">
        <v>4059.5030599999996</v>
      </c>
      <c r="L99" s="160">
        <v>8.1401808936761213E-3</v>
      </c>
    </row>
    <row r="100" spans="1:12">
      <c r="A100" s="100" t="s">
        <v>729</v>
      </c>
      <c r="B100" s="97">
        <v>889.02293000000009</v>
      </c>
      <c r="C100" s="97">
        <v>6015.5403099999994</v>
      </c>
      <c r="D100" s="97">
        <v>1794.5580600000001</v>
      </c>
      <c r="E100" s="97">
        <v>0</v>
      </c>
      <c r="F100" s="97">
        <v>0</v>
      </c>
      <c r="G100" s="97">
        <v>84.329570000000004</v>
      </c>
      <c r="H100" s="97">
        <v>0</v>
      </c>
      <c r="I100" s="97">
        <v>256.28992</v>
      </c>
      <c r="J100" s="97">
        <v>0</v>
      </c>
      <c r="K100" s="97">
        <v>9039.740789999998</v>
      </c>
      <c r="L100" s="160">
        <v>1.8126633771411094E-2</v>
      </c>
    </row>
    <row r="101" spans="1:12">
      <c r="A101" s="100" t="s">
        <v>730</v>
      </c>
      <c r="B101" s="97">
        <v>1100.1294800000001</v>
      </c>
      <c r="C101" s="97">
        <v>22153.334569999999</v>
      </c>
      <c r="D101" s="97">
        <v>4717.52315</v>
      </c>
      <c r="E101" s="97">
        <v>0</v>
      </c>
      <c r="F101" s="97">
        <v>2765.9494399999999</v>
      </c>
      <c r="G101" s="97">
        <v>82.300960000000003</v>
      </c>
      <c r="H101" s="97">
        <v>0</v>
      </c>
      <c r="I101" s="97">
        <v>4370.6554800000004</v>
      </c>
      <c r="J101" s="97">
        <v>0</v>
      </c>
      <c r="K101" s="97">
        <v>35189.893080000002</v>
      </c>
      <c r="L101" s="160">
        <v>7.0563340159256235E-2</v>
      </c>
    </row>
    <row r="102" spans="1:12">
      <c r="A102" s="100" t="s">
        <v>731</v>
      </c>
      <c r="B102" s="97">
        <v>3292.6813199999997</v>
      </c>
      <c r="C102" s="97">
        <v>196819.21641999998</v>
      </c>
      <c r="D102" s="97">
        <v>17565.732920000002</v>
      </c>
      <c r="E102" s="97">
        <v>0</v>
      </c>
      <c r="F102" s="97">
        <v>35932.154820000003</v>
      </c>
      <c r="G102" s="97">
        <v>234.10293999999999</v>
      </c>
      <c r="H102" s="97">
        <v>0</v>
      </c>
      <c r="I102" s="97">
        <v>86794.487870000012</v>
      </c>
      <c r="J102" s="97">
        <v>0</v>
      </c>
      <c r="K102" s="97">
        <v>340638.37629000004</v>
      </c>
      <c r="L102" s="160">
        <v>0.68305355639483512</v>
      </c>
    </row>
    <row r="103" spans="1:12">
      <c r="A103" s="100" t="s">
        <v>732</v>
      </c>
      <c r="B103" s="97">
        <v>866.68127000000004</v>
      </c>
      <c r="C103" s="97">
        <v>28149.37873</v>
      </c>
      <c r="D103" s="97">
        <v>4781.7251900000001</v>
      </c>
      <c r="E103" s="97">
        <v>0</v>
      </c>
      <c r="F103" s="97">
        <v>5239.1769800000002</v>
      </c>
      <c r="G103" s="97">
        <v>26.68411</v>
      </c>
      <c r="H103" s="97">
        <v>0</v>
      </c>
      <c r="I103" s="97">
        <v>9983.28305</v>
      </c>
      <c r="J103" s="97">
        <v>0</v>
      </c>
      <c r="K103" s="97">
        <v>49046.929329999999</v>
      </c>
      <c r="L103" s="160">
        <v>9.8349692345237202E-2</v>
      </c>
    </row>
    <row r="104" spans="1:12">
      <c r="A104" s="100" t="s">
        <v>733</v>
      </c>
      <c r="B104" s="97">
        <v>1208.5180399999999</v>
      </c>
      <c r="C104" s="97">
        <v>9684.6729900000009</v>
      </c>
      <c r="D104" s="97">
        <v>2641.5961400000001</v>
      </c>
      <c r="E104" s="97">
        <v>0</v>
      </c>
      <c r="F104" s="97">
        <v>752.85433</v>
      </c>
      <c r="G104" s="97">
        <v>142.72807999999998</v>
      </c>
      <c r="H104" s="97">
        <v>0</v>
      </c>
      <c r="I104" s="97">
        <v>2742.7242999999999</v>
      </c>
      <c r="J104" s="97">
        <v>0</v>
      </c>
      <c r="K104" s="97">
        <v>17173.09388</v>
      </c>
      <c r="L104" s="160">
        <v>3.443576433399273E-2</v>
      </c>
    </row>
    <row r="105" spans="1:12">
      <c r="A105" s="72" t="s">
        <v>156</v>
      </c>
      <c r="B105" s="158">
        <v>12099.259340000001</v>
      </c>
      <c r="C105" s="158">
        <v>293336.85962</v>
      </c>
      <c r="D105" s="158">
        <v>42716.615429999998</v>
      </c>
      <c r="E105" s="158">
        <v>0</v>
      </c>
      <c r="F105" s="158">
        <v>45510.038540000009</v>
      </c>
      <c r="G105" s="158">
        <v>570.14565999999991</v>
      </c>
      <c r="H105" s="158">
        <v>0</v>
      </c>
      <c r="I105" s="158">
        <v>104466.44854000001</v>
      </c>
      <c r="J105" s="158">
        <v>0</v>
      </c>
      <c r="K105" s="158">
        <v>498699.36713000003</v>
      </c>
      <c r="L105" s="161">
        <v>1</v>
      </c>
    </row>
    <row r="106" spans="1:12">
      <c r="A106" s="54" t="s">
        <v>734</v>
      </c>
      <c r="B106" s="160">
        <v>2.4261629625942534E-2</v>
      </c>
      <c r="C106" s="160">
        <v>0.58820379361647257</v>
      </c>
      <c r="D106" s="160">
        <v>8.5656044995270089E-2</v>
      </c>
      <c r="E106" s="160">
        <v>0</v>
      </c>
      <c r="F106" s="160">
        <v>9.1257461989392372E-2</v>
      </c>
      <c r="G106" s="160">
        <v>1.1432652567441005E-3</v>
      </c>
      <c r="H106" s="160">
        <v>0</v>
      </c>
      <c r="I106" s="160">
        <v>0.20947780451617837</v>
      </c>
      <c r="J106" s="160">
        <v>0</v>
      </c>
      <c r="K106" s="160">
        <v>1</v>
      </c>
      <c r="L106" s="234"/>
    </row>
    <row r="107" spans="1:12" ht="30" customHeight="1">
      <c r="A107" s="433" t="s">
        <v>735</v>
      </c>
      <c r="B107" s="73" t="s">
        <v>97</v>
      </c>
      <c r="C107" s="73" t="s">
        <v>99</v>
      </c>
      <c r="D107" s="73" t="s">
        <v>100</v>
      </c>
      <c r="E107" s="73" t="s">
        <v>102</v>
      </c>
      <c r="F107" s="73" t="s">
        <v>104</v>
      </c>
      <c r="G107" s="73" t="s">
        <v>106</v>
      </c>
      <c r="H107" s="73" t="s">
        <v>108</v>
      </c>
      <c r="I107" s="73" t="s">
        <v>110</v>
      </c>
      <c r="J107" s="73" t="s">
        <v>507</v>
      </c>
      <c r="K107" s="176" t="s">
        <v>515</v>
      </c>
      <c r="L107" s="73" t="s">
        <v>677</v>
      </c>
    </row>
    <row r="108" spans="1:12">
      <c r="A108" s="100" t="s">
        <v>720</v>
      </c>
      <c r="B108" s="97">
        <v>0</v>
      </c>
      <c r="C108" s="97">
        <v>0</v>
      </c>
      <c r="D108" s="97">
        <v>0</v>
      </c>
      <c r="E108" s="97">
        <v>0</v>
      </c>
      <c r="F108" s="97">
        <v>0</v>
      </c>
      <c r="G108" s="97">
        <v>0</v>
      </c>
      <c r="H108" s="97">
        <v>0</v>
      </c>
      <c r="I108" s="97">
        <v>0</v>
      </c>
      <c r="J108" s="97">
        <v>0</v>
      </c>
      <c r="K108" s="97">
        <v>0</v>
      </c>
      <c r="L108" s="160">
        <v>0</v>
      </c>
    </row>
    <row r="109" spans="1:12">
      <c r="A109" s="100" t="s">
        <v>721</v>
      </c>
      <c r="B109" s="97">
        <v>0</v>
      </c>
      <c r="C109" s="97">
        <v>1</v>
      </c>
      <c r="D109" s="97">
        <v>0</v>
      </c>
      <c r="E109" s="97">
        <v>0</v>
      </c>
      <c r="F109" s="97">
        <v>0</v>
      </c>
      <c r="G109" s="97">
        <v>0</v>
      </c>
      <c r="H109" s="97">
        <v>0</v>
      </c>
      <c r="I109" s="97">
        <v>0</v>
      </c>
      <c r="J109" s="97">
        <v>0</v>
      </c>
      <c r="K109" s="97">
        <v>1</v>
      </c>
      <c r="L109" s="160">
        <v>1.1612918210217046E-5</v>
      </c>
    </row>
    <row r="110" spans="1:12">
      <c r="A110" s="100" t="s">
        <v>722</v>
      </c>
      <c r="B110" s="97">
        <v>0</v>
      </c>
      <c r="C110" s="97">
        <v>1</v>
      </c>
      <c r="D110" s="97">
        <v>1</v>
      </c>
      <c r="E110" s="97">
        <v>0</v>
      </c>
      <c r="F110" s="97">
        <v>0</v>
      </c>
      <c r="G110" s="97">
        <v>0</v>
      </c>
      <c r="H110" s="97">
        <v>0</v>
      </c>
      <c r="I110" s="97">
        <v>0</v>
      </c>
      <c r="J110" s="97">
        <v>0</v>
      </c>
      <c r="K110" s="97">
        <v>2</v>
      </c>
      <c r="L110" s="160">
        <v>2.3225836420434093E-5</v>
      </c>
    </row>
    <row r="111" spans="1:12">
      <c r="A111" s="100" t="s">
        <v>723</v>
      </c>
      <c r="B111" s="97">
        <v>1</v>
      </c>
      <c r="C111" s="97">
        <v>1</v>
      </c>
      <c r="D111" s="97">
        <v>0</v>
      </c>
      <c r="E111" s="97">
        <v>0</v>
      </c>
      <c r="F111" s="97">
        <v>0</v>
      </c>
      <c r="G111" s="97">
        <v>0</v>
      </c>
      <c r="H111" s="97">
        <v>0</v>
      </c>
      <c r="I111" s="97">
        <v>0</v>
      </c>
      <c r="J111" s="97">
        <v>0</v>
      </c>
      <c r="K111" s="97">
        <v>2</v>
      </c>
      <c r="L111" s="160">
        <v>2.3225836420434093E-5</v>
      </c>
    </row>
    <row r="112" spans="1:12">
      <c r="A112" s="100" t="s">
        <v>724</v>
      </c>
      <c r="B112" s="97">
        <v>1</v>
      </c>
      <c r="C112" s="97">
        <v>2</v>
      </c>
      <c r="D112" s="97">
        <v>2</v>
      </c>
      <c r="E112" s="97">
        <v>0</v>
      </c>
      <c r="F112" s="97">
        <v>1</v>
      </c>
      <c r="G112" s="97">
        <v>0</v>
      </c>
      <c r="H112" s="97">
        <v>0</v>
      </c>
      <c r="I112" s="97">
        <v>0</v>
      </c>
      <c r="J112" s="97">
        <v>0</v>
      </c>
      <c r="K112" s="97">
        <v>6</v>
      </c>
      <c r="L112" s="160">
        <v>6.9677509261302267E-5</v>
      </c>
    </row>
    <row r="113" spans="1:12">
      <c r="A113" s="100" t="s">
        <v>725</v>
      </c>
      <c r="B113" s="97">
        <v>0</v>
      </c>
      <c r="C113" s="97">
        <v>4</v>
      </c>
      <c r="D113" s="97">
        <v>3</v>
      </c>
      <c r="E113" s="97">
        <v>0</v>
      </c>
      <c r="F113" s="97">
        <v>0</v>
      </c>
      <c r="G113" s="97">
        <v>0</v>
      </c>
      <c r="H113" s="97">
        <v>0</v>
      </c>
      <c r="I113" s="97">
        <v>0</v>
      </c>
      <c r="J113" s="97">
        <v>0</v>
      </c>
      <c r="K113" s="97">
        <v>7</v>
      </c>
      <c r="L113" s="160">
        <v>8.1290427471519312E-5</v>
      </c>
    </row>
    <row r="114" spans="1:12">
      <c r="A114" s="100" t="s">
        <v>726</v>
      </c>
      <c r="B114" s="97">
        <v>4</v>
      </c>
      <c r="C114" s="97">
        <v>14</v>
      </c>
      <c r="D114" s="97">
        <v>3</v>
      </c>
      <c r="E114" s="97">
        <v>0</v>
      </c>
      <c r="F114" s="97">
        <v>0</v>
      </c>
      <c r="G114" s="97">
        <v>0</v>
      </c>
      <c r="H114" s="97">
        <v>0</v>
      </c>
      <c r="I114" s="97">
        <v>0</v>
      </c>
      <c r="J114" s="97">
        <v>0</v>
      </c>
      <c r="K114" s="97">
        <v>21</v>
      </c>
      <c r="L114" s="160">
        <v>2.4387128241455796E-4</v>
      </c>
    </row>
    <row r="115" spans="1:12">
      <c r="A115" s="100" t="s">
        <v>727</v>
      </c>
      <c r="B115" s="97">
        <v>3</v>
      </c>
      <c r="C115" s="97">
        <v>26</v>
      </c>
      <c r="D115" s="97">
        <v>6</v>
      </c>
      <c r="E115" s="97">
        <v>0</v>
      </c>
      <c r="F115" s="97">
        <v>0</v>
      </c>
      <c r="G115" s="97">
        <v>0</v>
      </c>
      <c r="H115" s="97">
        <v>0</v>
      </c>
      <c r="I115" s="97">
        <v>1</v>
      </c>
      <c r="J115" s="97">
        <v>0</v>
      </c>
      <c r="K115" s="97">
        <v>36</v>
      </c>
      <c r="L115" s="160">
        <v>4.1806505556781366E-4</v>
      </c>
    </row>
    <row r="116" spans="1:12">
      <c r="A116" s="100" t="s">
        <v>728</v>
      </c>
      <c r="B116" s="97">
        <v>2</v>
      </c>
      <c r="C116" s="97">
        <v>23</v>
      </c>
      <c r="D116" s="97">
        <v>9</v>
      </c>
      <c r="E116" s="97">
        <v>0</v>
      </c>
      <c r="F116" s="97">
        <v>0</v>
      </c>
      <c r="G116" s="97">
        <v>0</v>
      </c>
      <c r="H116" s="97">
        <v>0</v>
      </c>
      <c r="I116" s="97">
        <v>1</v>
      </c>
      <c r="J116" s="97">
        <v>0</v>
      </c>
      <c r="K116" s="97">
        <v>35</v>
      </c>
      <c r="L116" s="160">
        <v>4.0645213735759661E-4</v>
      </c>
    </row>
    <row r="117" spans="1:12">
      <c r="A117" s="100" t="s">
        <v>729</v>
      </c>
      <c r="B117" s="97">
        <v>11</v>
      </c>
      <c r="C117" s="97">
        <v>75</v>
      </c>
      <c r="D117" s="97">
        <v>22</v>
      </c>
      <c r="E117" s="97">
        <v>0</v>
      </c>
      <c r="F117" s="97">
        <v>0</v>
      </c>
      <c r="G117" s="97">
        <v>1</v>
      </c>
      <c r="H117" s="97">
        <v>0</v>
      </c>
      <c r="I117" s="97">
        <v>3</v>
      </c>
      <c r="J117" s="97">
        <v>0</v>
      </c>
      <c r="K117" s="97">
        <v>112</v>
      </c>
      <c r="L117" s="160">
        <v>1.300646839544309E-3</v>
      </c>
    </row>
    <row r="118" spans="1:12">
      <c r="A118" s="100" t="s">
        <v>730</v>
      </c>
      <c r="B118" s="97">
        <v>26</v>
      </c>
      <c r="C118" s="97">
        <v>509</v>
      </c>
      <c r="D118" s="97">
        <v>102</v>
      </c>
      <c r="E118" s="97">
        <v>0</v>
      </c>
      <c r="F118" s="97">
        <v>69</v>
      </c>
      <c r="G118" s="97">
        <v>2</v>
      </c>
      <c r="H118" s="97">
        <v>0</v>
      </c>
      <c r="I118" s="97">
        <v>107</v>
      </c>
      <c r="J118" s="97">
        <v>0</v>
      </c>
      <c r="K118" s="97">
        <v>815</v>
      </c>
      <c r="L118" s="160">
        <v>9.4645283413268919E-3</v>
      </c>
    </row>
    <row r="119" spans="1:12">
      <c r="A119" s="100" t="s">
        <v>731</v>
      </c>
      <c r="B119" s="97">
        <v>216</v>
      </c>
      <c r="C119" s="97">
        <v>14102</v>
      </c>
      <c r="D119" s="97">
        <v>1333</v>
      </c>
      <c r="E119" s="97">
        <v>0</v>
      </c>
      <c r="F119" s="97">
        <v>2604</v>
      </c>
      <c r="G119" s="97">
        <v>16</v>
      </c>
      <c r="H119" s="97">
        <v>0</v>
      </c>
      <c r="I119" s="97">
        <v>6260</v>
      </c>
      <c r="J119" s="97">
        <v>0</v>
      </c>
      <c r="K119" s="97">
        <v>24531</v>
      </c>
      <c r="L119" s="160">
        <v>0.28487649661483433</v>
      </c>
    </row>
    <row r="120" spans="1:12">
      <c r="A120" s="100" t="s">
        <v>732</v>
      </c>
      <c r="B120" s="97">
        <v>181</v>
      </c>
      <c r="C120" s="97">
        <v>5448</v>
      </c>
      <c r="D120" s="97">
        <v>967</v>
      </c>
      <c r="E120" s="97">
        <v>0</v>
      </c>
      <c r="F120" s="97">
        <v>1009</v>
      </c>
      <c r="G120" s="97">
        <v>6</v>
      </c>
      <c r="H120" s="97">
        <v>0</v>
      </c>
      <c r="I120" s="97">
        <v>1927</v>
      </c>
      <c r="J120" s="97">
        <v>0</v>
      </c>
      <c r="K120" s="97">
        <v>9538</v>
      </c>
      <c r="L120" s="160">
        <v>0.11076401388905018</v>
      </c>
    </row>
    <row r="121" spans="1:12">
      <c r="A121" s="100" t="s">
        <v>733</v>
      </c>
      <c r="B121" s="97">
        <v>3954</v>
      </c>
      <c r="C121" s="97">
        <v>37264</v>
      </c>
      <c r="D121" s="97">
        <v>4123</v>
      </c>
      <c r="E121" s="97">
        <v>0</v>
      </c>
      <c r="F121" s="97">
        <v>584</v>
      </c>
      <c r="G121" s="97">
        <v>614</v>
      </c>
      <c r="H121" s="97">
        <v>0</v>
      </c>
      <c r="I121" s="97">
        <v>4466</v>
      </c>
      <c r="J121" s="97">
        <v>0</v>
      </c>
      <c r="K121" s="97">
        <v>51005</v>
      </c>
      <c r="L121" s="160">
        <v>0.59231689331212045</v>
      </c>
    </row>
    <row r="122" spans="1:12">
      <c r="A122" s="72" t="s">
        <v>156</v>
      </c>
      <c r="B122" s="158">
        <v>4399</v>
      </c>
      <c r="C122" s="158">
        <v>57470</v>
      </c>
      <c r="D122" s="158">
        <v>6571</v>
      </c>
      <c r="E122" s="158">
        <v>0</v>
      </c>
      <c r="F122" s="158">
        <v>4267</v>
      </c>
      <c r="G122" s="158">
        <v>639</v>
      </c>
      <c r="H122" s="158">
        <v>0</v>
      </c>
      <c r="I122" s="158">
        <v>12765</v>
      </c>
      <c r="J122" s="158">
        <v>0</v>
      </c>
      <c r="K122" s="158">
        <v>86111</v>
      </c>
      <c r="L122" s="161">
        <v>1</v>
      </c>
    </row>
    <row r="123" spans="1:12">
      <c r="A123" s="54" t="s">
        <v>734</v>
      </c>
      <c r="B123" s="160">
        <v>5.1085227206744785E-2</v>
      </c>
      <c r="C123" s="160">
        <v>0.66739440954117357</v>
      </c>
      <c r="D123" s="160">
        <v>7.6308485559336212E-2</v>
      </c>
      <c r="E123" s="160">
        <v>0</v>
      </c>
      <c r="F123" s="160">
        <v>4.9552322002996134E-2</v>
      </c>
      <c r="G123" s="160">
        <v>7.4206547363286921E-3</v>
      </c>
      <c r="H123" s="160">
        <v>0</v>
      </c>
      <c r="I123" s="160">
        <v>0.14823890095342057</v>
      </c>
      <c r="J123" s="160">
        <v>0</v>
      </c>
      <c r="K123" s="160">
        <v>1</v>
      </c>
      <c r="L123" s="235"/>
    </row>
    <row r="124" spans="1:12" ht="15.75" thickBot="1">
      <c r="A124" s="206"/>
      <c r="B124" s="207"/>
      <c r="C124" s="208"/>
      <c r="D124" s="207"/>
      <c r="E124" s="207"/>
      <c r="F124" s="207"/>
      <c r="G124" s="207"/>
      <c r="H124" s="207"/>
      <c r="I124" s="207"/>
      <c r="J124" s="207"/>
      <c r="K124" s="545"/>
      <c r="L124" s="545"/>
    </row>
    <row r="125" spans="1:12" ht="15.75" thickTop="1">
      <c r="A125" s="754" t="s">
        <v>1366</v>
      </c>
      <c r="B125" s="755"/>
      <c r="C125" s="755"/>
      <c r="D125" s="755"/>
      <c r="E125" s="755"/>
      <c r="F125" s="755"/>
      <c r="G125" s="755"/>
      <c r="H125" s="755"/>
      <c r="I125" s="755"/>
      <c r="J125" s="755"/>
      <c r="K125" s="755"/>
      <c r="L125" s="755"/>
    </row>
    <row r="126" spans="1:12">
      <c r="A126" s="214"/>
      <c r="B126" s="11"/>
      <c r="C126" s="96"/>
      <c r="D126" s="96"/>
      <c r="E126" s="96"/>
      <c r="F126" s="96"/>
      <c r="G126" s="11"/>
      <c r="H126" s="11"/>
      <c r="I126" s="11"/>
      <c r="J126" s="11"/>
      <c r="K126" s="11"/>
      <c r="L126" s="11"/>
    </row>
    <row r="127" spans="1:12" ht="30" customHeight="1">
      <c r="A127" s="718" t="s">
        <v>443</v>
      </c>
      <c r="B127" s="718"/>
      <c r="C127" s="718"/>
      <c r="D127" s="718"/>
      <c r="E127" s="718"/>
      <c r="F127" s="718"/>
      <c r="G127" s="718"/>
      <c r="H127" s="718"/>
      <c r="I127" s="718"/>
      <c r="J127" s="718"/>
      <c r="K127" s="718"/>
      <c r="L127" s="718"/>
    </row>
    <row r="128" spans="1:12" ht="18">
      <c r="A128" s="719" t="s">
        <v>738</v>
      </c>
      <c r="B128" s="719"/>
      <c r="C128" s="719"/>
      <c r="D128" s="719"/>
      <c r="E128" s="719"/>
      <c r="F128" s="719"/>
      <c r="G128" s="719"/>
      <c r="H128" s="719"/>
      <c r="I128" s="719"/>
      <c r="J128" s="719"/>
      <c r="K128" s="719"/>
      <c r="L128" s="719"/>
    </row>
    <row r="129" spans="1:12" ht="18">
      <c r="A129" s="719" t="s">
        <v>1512</v>
      </c>
      <c r="B129" s="719"/>
      <c r="C129" s="719"/>
      <c r="D129" s="719"/>
      <c r="E129" s="719"/>
      <c r="F129" s="719"/>
      <c r="G129" s="719"/>
      <c r="H129" s="719"/>
      <c r="I129" s="719"/>
      <c r="J129" s="719"/>
      <c r="K129" s="719"/>
      <c r="L129" s="719"/>
    </row>
    <row r="130" spans="1:12" ht="30" customHeight="1">
      <c r="A130" s="723" t="s">
        <v>508</v>
      </c>
      <c r="B130" s="723"/>
      <c r="C130" s="723"/>
      <c r="D130" s="723"/>
      <c r="E130" s="723"/>
      <c r="F130" s="723"/>
      <c r="G130" s="723"/>
      <c r="H130" s="723"/>
      <c r="I130" s="723"/>
      <c r="J130" s="723"/>
      <c r="K130" s="723"/>
      <c r="L130" s="723"/>
    </row>
    <row r="131" spans="1:12">
      <c r="A131" s="99"/>
      <c r="B131" s="205"/>
      <c r="C131" s="101"/>
      <c r="D131" s="205"/>
      <c r="E131" s="101"/>
      <c r="F131" s="184"/>
      <c r="G131" s="205"/>
      <c r="H131" s="205"/>
      <c r="I131" s="205"/>
      <c r="J131" s="205"/>
      <c r="K131" s="205"/>
      <c r="L131" s="98"/>
    </row>
    <row r="132" spans="1:12" ht="30" customHeight="1">
      <c r="A132" s="72" t="s">
        <v>718</v>
      </c>
      <c r="B132" s="73" t="s">
        <v>97</v>
      </c>
      <c r="C132" s="73" t="s">
        <v>99</v>
      </c>
      <c r="D132" s="73" t="s">
        <v>100</v>
      </c>
      <c r="E132" s="73" t="s">
        <v>102</v>
      </c>
      <c r="F132" s="73" t="s">
        <v>104</v>
      </c>
      <c r="G132" s="73" t="s">
        <v>106</v>
      </c>
      <c r="H132" s="73" t="s">
        <v>108</v>
      </c>
      <c r="I132" s="73" t="s">
        <v>110</v>
      </c>
      <c r="J132" s="73" t="s">
        <v>507</v>
      </c>
      <c r="K132" s="176" t="s">
        <v>515</v>
      </c>
      <c r="L132" s="73" t="s">
        <v>719</v>
      </c>
    </row>
    <row r="133" spans="1:12">
      <c r="A133" s="100" t="s">
        <v>720</v>
      </c>
      <c r="B133" s="97">
        <v>0</v>
      </c>
      <c r="C133" s="97">
        <v>50000</v>
      </c>
      <c r="D133" s="97">
        <v>30000</v>
      </c>
      <c r="E133" s="97">
        <v>0</v>
      </c>
      <c r="F133" s="97">
        <v>0</v>
      </c>
      <c r="G133" s="97">
        <v>0</v>
      </c>
      <c r="H133" s="97">
        <v>0</v>
      </c>
      <c r="I133" s="97">
        <v>0</v>
      </c>
      <c r="J133" s="97">
        <v>0</v>
      </c>
      <c r="K133" s="97">
        <v>80000</v>
      </c>
      <c r="L133" s="160">
        <v>8.6997814919120592E-2</v>
      </c>
    </row>
    <row r="134" spans="1:12">
      <c r="A134" s="100" t="s">
        <v>721</v>
      </c>
      <c r="B134" s="97">
        <v>7271.6</v>
      </c>
      <c r="C134" s="97">
        <v>176690.27778</v>
      </c>
      <c r="D134" s="97">
        <v>77000</v>
      </c>
      <c r="E134" s="97">
        <v>0</v>
      </c>
      <c r="F134" s="97">
        <v>0</v>
      </c>
      <c r="G134" s="97">
        <v>0</v>
      </c>
      <c r="H134" s="97">
        <v>0</v>
      </c>
      <c r="I134" s="97">
        <v>120000</v>
      </c>
      <c r="J134" s="97">
        <v>0</v>
      </c>
      <c r="K134" s="97">
        <v>380961.87777999998</v>
      </c>
      <c r="L134" s="160">
        <v>0.41428563667931351</v>
      </c>
    </row>
    <row r="135" spans="1:12">
      <c r="A135" s="100" t="s">
        <v>722</v>
      </c>
      <c r="B135" s="97">
        <v>13720</v>
      </c>
      <c r="C135" s="97">
        <v>197696.51388999997</v>
      </c>
      <c r="D135" s="97">
        <v>7000</v>
      </c>
      <c r="E135" s="97">
        <v>0</v>
      </c>
      <c r="F135" s="97">
        <v>0</v>
      </c>
      <c r="G135" s="97">
        <v>0</v>
      </c>
      <c r="H135" s="97">
        <v>0</v>
      </c>
      <c r="I135" s="97">
        <v>0</v>
      </c>
      <c r="J135" s="97">
        <v>0</v>
      </c>
      <c r="K135" s="97">
        <v>218416.51388999997</v>
      </c>
      <c r="L135" s="160">
        <v>0.23752199313352187</v>
      </c>
    </row>
    <row r="136" spans="1:12">
      <c r="A136" s="100" t="s">
        <v>723</v>
      </c>
      <c r="B136" s="97">
        <v>2000</v>
      </c>
      <c r="C136" s="97">
        <v>46976</v>
      </c>
      <c r="D136" s="97">
        <v>2500</v>
      </c>
      <c r="E136" s="97">
        <v>0</v>
      </c>
      <c r="F136" s="97">
        <v>0</v>
      </c>
      <c r="G136" s="97">
        <v>2058</v>
      </c>
      <c r="H136" s="97">
        <v>0</v>
      </c>
      <c r="I136" s="97">
        <v>0</v>
      </c>
      <c r="J136" s="97">
        <v>0</v>
      </c>
      <c r="K136" s="97">
        <v>53534</v>
      </c>
      <c r="L136" s="160">
        <v>5.8216762798502526E-2</v>
      </c>
    </row>
    <row r="137" spans="1:12">
      <c r="A137" s="100" t="s">
        <v>724</v>
      </c>
      <c r="B137" s="97">
        <v>980.98</v>
      </c>
      <c r="C137" s="97">
        <v>44389</v>
      </c>
      <c r="D137" s="97">
        <v>30347</v>
      </c>
      <c r="E137" s="97">
        <v>0</v>
      </c>
      <c r="F137" s="97">
        <v>0</v>
      </c>
      <c r="G137" s="97">
        <v>800</v>
      </c>
      <c r="H137" s="97">
        <v>0</v>
      </c>
      <c r="I137" s="97">
        <v>0</v>
      </c>
      <c r="J137" s="97">
        <v>0</v>
      </c>
      <c r="K137" s="97">
        <v>76516.98000000001</v>
      </c>
      <c r="L137" s="160">
        <v>8.321012580262567E-2</v>
      </c>
    </row>
    <row r="138" spans="1:12">
      <c r="A138" s="100" t="s">
        <v>725</v>
      </c>
      <c r="B138" s="97">
        <v>4042.8761199999999</v>
      </c>
      <c r="C138" s="97">
        <v>29235</v>
      </c>
      <c r="D138" s="97">
        <v>6325</v>
      </c>
      <c r="E138" s="97">
        <v>0</v>
      </c>
      <c r="F138" s="97">
        <v>0</v>
      </c>
      <c r="G138" s="97">
        <v>0</v>
      </c>
      <c r="H138" s="97">
        <v>0</v>
      </c>
      <c r="I138" s="97">
        <v>0</v>
      </c>
      <c r="J138" s="97">
        <v>0</v>
      </c>
      <c r="K138" s="97">
        <v>39602.876120000001</v>
      </c>
      <c r="L138" s="160">
        <v>4.3067046086907763E-2</v>
      </c>
    </row>
    <row r="139" spans="1:12">
      <c r="A139" s="100" t="s">
        <v>726</v>
      </c>
      <c r="B139" s="97">
        <v>3740.82546</v>
      </c>
      <c r="C139" s="97">
        <v>9954.0922599999994</v>
      </c>
      <c r="D139" s="97">
        <v>3134.3039399999998</v>
      </c>
      <c r="E139" s="97">
        <v>0</v>
      </c>
      <c r="F139" s="97">
        <v>0</v>
      </c>
      <c r="G139" s="97">
        <v>0</v>
      </c>
      <c r="H139" s="97">
        <v>0</v>
      </c>
      <c r="I139" s="97">
        <v>0</v>
      </c>
      <c r="J139" s="97">
        <v>0</v>
      </c>
      <c r="K139" s="97">
        <v>16829.221659999999</v>
      </c>
      <c r="L139" s="160">
        <v>1.8301318890119194E-2</v>
      </c>
    </row>
    <row r="140" spans="1:12">
      <c r="A140" s="100" t="s">
        <v>727</v>
      </c>
      <c r="B140" s="97">
        <v>6489.4618200000004</v>
      </c>
      <c r="C140" s="97">
        <v>3143.0505499999999</v>
      </c>
      <c r="D140" s="97">
        <v>2899</v>
      </c>
      <c r="E140" s="97">
        <v>0</v>
      </c>
      <c r="F140" s="97">
        <v>0</v>
      </c>
      <c r="G140" s="97">
        <v>0</v>
      </c>
      <c r="H140" s="97">
        <v>0</v>
      </c>
      <c r="I140" s="97">
        <v>0</v>
      </c>
      <c r="J140" s="97">
        <v>0</v>
      </c>
      <c r="K140" s="97">
        <v>12531.51237</v>
      </c>
      <c r="L140" s="160">
        <v>1.3627677422774129E-2</v>
      </c>
    </row>
    <row r="141" spans="1:12">
      <c r="A141" s="100" t="s">
        <v>728</v>
      </c>
      <c r="B141" s="97">
        <v>3107.3425400000001</v>
      </c>
      <c r="C141" s="97">
        <v>1323.6043400000001</v>
      </c>
      <c r="D141" s="97">
        <v>978.88023999999996</v>
      </c>
      <c r="E141" s="97">
        <v>0</v>
      </c>
      <c r="F141" s="97">
        <v>0</v>
      </c>
      <c r="G141" s="97">
        <v>130</v>
      </c>
      <c r="H141" s="97">
        <v>0</v>
      </c>
      <c r="I141" s="97">
        <v>0</v>
      </c>
      <c r="J141" s="97">
        <v>0</v>
      </c>
      <c r="K141" s="97">
        <v>5539.8271199999999</v>
      </c>
      <c r="L141" s="160">
        <v>6.0244106808710609E-3</v>
      </c>
    </row>
    <row r="142" spans="1:12">
      <c r="A142" s="100" t="s">
        <v>729</v>
      </c>
      <c r="B142" s="97">
        <v>4902.93966</v>
      </c>
      <c r="C142" s="97">
        <v>2517.7307599999999</v>
      </c>
      <c r="D142" s="97">
        <v>3469.8</v>
      </c>
      <c r="E142" s="97">
        <v>0</v>
      </c>
      <c r="F142" s="97">
        <v>0</v>
      </c>
      <c r="G142" s="97">
        <v>374.50099999999998</v>
      </c>
      <c r="H142" s="97">
        <v>0</v>
      </c>
      <c r="I142" s="97">
        <v>0</v>
      </c>
      <c r="J142" s="97">
        <v>0</v>
      </c>
      <c r="K142" s="97">
        <v>11264.971420000002</v>
      </c>
      <c r="L142" s="160">
        <v>1.2250348733329291E-2</v>
      </c>
    </row>
    <row r="143" spans="1:12">
      <c r="A143" s="100" t="s">
        <v>730</v>
      </c>
      <c r="B143" s="97">
        <v>4947.4245599999995</v>
      </c>
      <c r="C143" s="97">
        <v>3658.74496</v>
      </c>
      <c r="D143" s="97">
        <v>3637.0986800000001</v>
      </c>
      <c r="E143" s="97">
        <v>0</v>
      </c>
      <c r="F143" s="97">
        <v>0</v>
      </c>
      <c r="G143" s="97">
        <v>139</v>
      </c>
      <c r="H143" s="97">
        <v>0</v>
      </c>
      <c r="I143" s="97">
        <v>0</v>
      </c>
      <c r="J143" s="97">
        <v>0</v>
      </c>
      <c r="K143" s="97">
        <v>12382.268199999999</v>
      </c>
      <c r="L143" s="160">
        <v>1.3465378464281405E-2</v>
      </c>
    </row>
    <row r="144" spans="1:12">
      <c r="A144" s="100" t="s">
        <v>731</v>
      </c>
      <c r="B144" s="97">
        <v>3585.9431800000002</v>
      </c>
      <c r="C144" s="97">
        <v>2307.0841800000003</v>
      </c>
      <c r="D144" s="97">
        <v>4389.7452499999999</v>
      </c>
      <c r="E144" s="97">
        <v>0</v>
      </c>
      <c r="F144" s="97">
        <v>0</v>
      </c>
      <c r="G144" s="97">
        <v>314.18296000000004</v>
      </c>
      <c r="H144" s="97">
        <v>0</v>
      </c>
      <c r="I144" s="97">
        <v>0</v>
      </c>
      <c r="J144" s="97">
        <v>0</v>
      </c>
      <c r="K144" s="97">
        <v>10596.95557</v>
      </c>
      <c r="L144" s="160">
        <v>1.1523899742312551E-2</v>
      </c>
    </row>
    <row r="145" spans="1:12">
      <c r="A145" s="100" t="s">
        <v>732</v>
      </c>
      <c r="B145" s="97">
        <v>140.86607999999998</v>
      </c>
      <c r="C145" s="97">
        <v>136.39464000000001</v>
      </c>
      <c r="D145" s="97">
        <v>445.16492999999997</v>
      </c>
      <c r="E145" s="97">
        <v>0</v>
      </c>
      <c r="F145" s="97">
        <v>0</v>
      </c>
      <c r="G145" s="97">
        <v>62</v>
      </c>
      <c r="H145" s="97">
        <v>0</v>
      </c>
      <c r="I145" s="97">
        <v>4.5</v>
      </c>
      <c r="J145" s="97">
        <v>0</v>
      </c>
      <c r="K145" s="97">
        <v>788.92564999999991</v>
      </c>
      <c r="L145" s="160">
        <v>8.579350960455863E-4</v>
      </c>
    </row>
    <row r="146" spans="1:12">
      <c r="A146" s="100" t="s">
        <v>733</v>
      </c>
      <c r="B146" s="97">
        <v>190.99207999999999</v>
      </c>
      <c r="C146" s="97">
        <v>87.790480000000002</v>
      </c>
      <c r="D146" s="97">
        <v>120.66278</v>
      </c>
      <c r="E146" s="97">
        <v>0</v>
      </c>
      <c r="F146" s="97">
        <v>6.20106</v>
      </c>
      <c r="G146" s="97">
        <v>191.74933999999999</v>
      </c>
      <c r="H146" s="97">
        <v>0</v>
      </c>
      <c r="I146" s="97">
        <v>0</v>
      </c>
      <c r="J146" s="97">
        <v>0</v>
      </c>
      <c r="K146" s="97">
        <v>597.39573999999993</v>
      </c>
      <c r="L146" s="160">
        <v>6.4965155027488849E-4</v>
      </c>
    </row>
    <row r="147" spans="1:12">
      <c r="A147" s="72" t="s">
        <v>156</v>
      </c>
      <c r="B147" s="158">
        <v>55121.251499999998</v>
      </c>
      <c r="C147" s="158">
        <v>568115.28383999981</v>
      </c>
      <c r="D147" s="158">
        <v>172246.65582000001</v>
      </c>
      <c r="E147" s="158">
        <v>0</v>
      </c>
      <c r="F147" s="158">
        <v>6.20106</v>
      </c>
      <c r="G147" s="158">
        <v>4069.4333000000001</v>
      </c>
      <c r="H147" s="158">
        <v>0</v>
      </c>
      <c r="I147" s="158">
        <v>120004.5</v>
      </c>
      <c r="J147" s="158">
        <v>0</v>
      </c>
      <c r="K147" s="158">
        <v>919563.32551999995</v>
      </c>
      <c r="L147" s="161">
        <v>1</v>
      </c>
    </row>
    <row r="148" spans="1:12">
      <c r="A148" s="54" t="s">
        <v>734</v>
      </c>
      <c r="B148" s="160">
        <v>5.9942855451341231E-2</v>
      </c>
      <c r="C148" s="160">
        <v>0.61780985395294963</v>
      </c>
      <c r="D148" s="160">
        <v>0.18731353354332284</v>
      </c>
      <c r="E148" s="160">
        <v>0</v>
      </c>
      <c r="F148" s="160">
        <v>6.7434833772795243E-6</v>
      </c>
      <c r="G148" s="160">
        <v>4.4253975632388273E-3</v>
      </c>
      <c r="H148" s="160">
        <v>0</v>
      </c>
      <c r="I148" s="160">
        <v>0.13050161600577009</v>
      </c>
      <c r="J148" s="160">
        <v>0</v>
      </c>
      <c r="K148" s="160">
        <v>1</v>
      </c>
      <c r="L148" s="234"/>
    </row>
    <row r="149" spans="1:12" ht="30" customHeight="1">
      <c r="A149" s="433" t="s">
        <v>735</v>
      </c>
      <c r="B149" s="73" t="s">
        <v>97</v>
      </c>
      <c r="C149" s="73" t="s">
        <v>99</v>
      </c>
      <c r="D149" s="73" t="s">
        <v>100</v>
      </c>
      <c r="E149" s="73" t="s">
        <v>102</v>
      </c>
      <c r="F149" s="73" t="s">
        <v>104</v>
      </c>
      <c r="G149" s="73" t="s">
        <v>106</v>
      </c>
      <c r="H149" s="73" t="s">
        <v>108</v>
      </c>
      <c r="I149" s="73" t="s">
        <v>110</v>
      </c>
      <c r="J149" s="73" t="s">
        <v>507</v>
      </c>
      <c r="K149" s="176" t="s">
        <v>515</v>
      </c>
      <c r="L149" s="73" t="s">
        <v>677</v>
      </c>
    </row>
    <row r="150" spans="1:12">
      <c r="A150" s="100" t="s">
        <v>720</v>
      </c>
      <c r="B150" s="97">
        <v>0</v>
      </c>
      <c r="C150" s="97">
        <v>3</v>
      </c>
      <c r="D150" s="97">
        <v>2</v>
      </c>
      <c r="E150" s="97">
        <v>0</v>
      </c>
      <c r="F150" s="97">
        <v>0</v>
      </c>
      <c r="G150" s="97">
        <v>0</v>
      </c>
      <c r="H150" s="97">
        <v>0</v>
      </c>
      <c r="I150" s="97">
        <v>0</v>
      </c>
      <c r="J150" s="97">
        <v>0</v>
      </c>
      <c r="K150" s="97">
        <v>5</v>
      </c>
      <c r="L150" s="160">
        <v>2.3452157598499064E-3</v>
      </c>
    </row>
    <row r="151" spans="1:12">
      <c r="A151" s="100" t="s">
        <v>721</v>
      </c>
      <c r="B151" s="97">
        <v>1</v>
      </c>
      <c r="C151" s="97">
        <v>23</v>
      </c>
      <c r="D151" s="97">
        <v>8</v>
      </c>
      <c r="E151" s="97">
        <v>0</v>
      </c>
      <c r="F151" s="97">
        <v>0</v>
      </c>
      <c r="G151" s="97">
        <v>0</v>
      </c>
      <c r="H151" s="97">
        <v>0</v>
      </c>
      <c r="I151" s="97">
        <v>12</v>
      </c>
      <c r="J151" s="97">
        <v>0</v>
      </c>
      <c r="K151" s="97">
        <v>44</v>
      </c>
      <c r="L151" s="160">
        <v>2.0637898686679174E-2</v>
      </c>
    </row>
    <row r="152" spans="1:12">
      <c r="A152" s="100" t="s">
        <v>722</v>
      </c>
      <c r="B152" s="97">
        <v>2</v>
      </c>
      <c r="C152" s="97">
        <v>37</v>
      </c>
      <c r="D152" s="97">
        <v>2</v>
      </c>
      <c r="E152" s="97">
        <v>0</v>
      </c>
      <c r="F152" s="97">
        <v>0</v>
      </c>
      <c r="G152" s="97">
        <v>0</v>
      </c>
      <c r="H152" s="97">
        <v>0</v>
      </c>
      <c r="I152" s="97">
        <v>0</v>
      </c>
      <c r="J152" s="97">
        <v>0</v>
      </c>
      <c r="K152" s="97">
        <v>41</v>
      </c>
      <c r="L152" s="160">
        <v>1.9230769230769232E-2</v>
      </c>
    </row>
    <row r="153" spans="1:12">
      <c r="A153" s="100" t="s">
        <v>723</v>
      </c>
      <c r="B153" s="97">
        <v>1</v>
      </c>
      <c r="C153" s="97">
        <v>23</v>
      </c>
      <c r="D153" s="97">
        <v>1</v>
      </c>
      <c r="E153" s="97">
        <v>0</v>
      </c>
      <c r="F153" s="97">
        <v>0</v>
      </c>
      <c r="G153" s="97">
        <v>1</v>
      </c>
      <c r="H153" s="97">
        <v>0</v>
      </c>
      <c r="I153" s="97">
        <v>0</v>
      </c>
      <c r="J153" s="97">
        <v>0</v>
      </c>
      <c r="K153" s="97">
        <v>26</v>
      </c>
      <c r="L153" s="160">
        <v>1.2195121951219513E-2</v>
      </c>
    </row>
    <row r="154" spans="1:12">
      <c r="A154" s="100" t="s">
        <v>724</v>
      </c>
      <c r="B154" s="97">
        <v>1</v>
      </c>
      <c r="C154" s="97">
        <v>47</v>
      </c>
      <c r="D154" s="97">
        <v>30</v>
      </c>
      <c r="E154" s="97">
        <v>0</v>
      </c>
      <c r="F154" s="97">
        <v>0</v>
      </c>
      <c r="G154" s="97">
        <v>1</v>
      </c>
      <c r="H154" s="97">
        <v>0</v>
      </c>
      <c r="I154" s="97">
        <v>0</v>
      </c>
      <c r="J154" s="97">
        <v>0</v>
      </c>
      <c r="K154" s="97">
        <v>79</v>
      </c>
      <c r="L154" s="160">
        <v>3.7054409005628515E-2</v>
      </c>
    </row>
    <row r="155" spans="1:12">
      <c r="A155" s="100" t="s">
        <v>725</v>
      </c>
      <c r="B155" s="97">
        <v>8</v>
      </c>
      <c r="C155" s="97">
        <v>52</v>
      </c>
      <c r="D155" s="97">
        <v>13</v>
      </c>
      <c r="E155" s="97">
        <v>0</v>
      </c>
      <c r="F155" s="97">
        <v>0</v>
      </c>
      <c r="G155" s="97">
        <v>0</v>
      </c>
      <c r="H155" s="97">
        <v>0</v>
      </c>
      <c r="I155" s="97">
        <v>0</v>
      </c>
      <c r="J155" s="97">
        <v>0</v>
      </c>
      <c r="K155" s="97">
        <v>73</v>
      </c>
      <c r="L155" s="160">
        <v>3.4240150093808631E-2</v>
      </c>
    </row>
    <row r="156" spans="1:12">
      <c r="A156" s="100" t="s">
        <v>726</v>
      </c>
      <c r="B156" s="97">
        <v>14</v>
      </c>
      <c r="C156" s="97">
        <v>35</v>
      </c>
      <c r="D156" s="97">
        <v>11</v>
      </c>
      <c r="E156" s="97">
        <v>0</v>
      </c>
      <c r="F156" s="97">
        <v>0</v>
      </c>
      <c r="G156" s="97">
        <v>0</v>
      </c>
      <c r="H156" s="97">
        <v>0</v>
      </c>
      <c r="I156" s="97">
        <v>0</v>
      </c>
      <c r="J156" s="97">
        <v>0</v>
      </c>
      <c r="K156" s="97">
        <v>60</v>
      </c>
      <c r="L156" s="160">
        <v>2.8142589118198873E-2</v>
      </c>
    </row>
    <row r="157" spans="1:12">
      <c r="A157" s="100" t="s">
        <v>727</v>
      </c>
      <c r="B157" s="97">
        <v>36</v>
      </c>
      <c r="C157" s="97">
        <v>18</v>
      </c>
      <c r="D157" s="97">
        <v>17</v>
      </c>
      <c r="E157" s="97">
        <v>0</v>
      </c>
      <c r="F157" s="97">
        <v>0</v>
      </c>
      <c r="G157" s="97">
        <v>0</v>
      </c>
      <c r="H157" s="97">
        <v>0</v>
      </c>
      <c r="I157" s="97">
        <v>0</v>
      </c>
      <c r="J157" s="97">
        <v>0</v>
      </c>
      <c r="K157" s="97">
        <v>71</v>
      </c>
      <c r="L157" s="160">
        <v>3.330206378986867E-2</v>
      </c>
    </row>
    <row r="158" spans="1:12">
      <c r="A158" s="100" t="s">
        <v>728</v>
      </c>
      <c r="B158" s="97">
        <v>25</v>
      </c>
      <c r="C158" s="97">
        <v>10</v>
      </c>
      <c r="D158" s="97">
        <v>8</v>
      </c>
      <c r="E158" s="97">
        <v>0</v>
      </c>
      <c r="F158" s="97">
        <v>0</v>
      </c>
      <c r="G158" s="97">
        <v>1</v>
      </c>
      <c r="H158" s="97">
        <v>0</v>
      </c>
      <c r="I158" s="97">
        <v>0</v>
      </c>
      <c r="J158" s="97">
        <v>0</v>
      </c>
      <c r="K158" s="97">
        <v>44</v>
      </c>
      <c r="L158" s="160">
        <v>2.0637898686679174E-2</v>
      </c>
    </row>
    <row r="159" spans="1:12">
      <c r="A159" s="100" t="s">
        <v>729</v>
      </c>
      <c r="B159" s="97">
        <v>58</v>
      </c>
      <c r="C159" s="97">
        <v>30</v>
      </c>
      <c r="D159" s="97">
        <v>41</v>
      </c>
      <c r="E159" s="97">
        <v>0</v>
      </c>
      <c r="F159" s="97">
        <v>0</v>
      </c>
      <c r="G159" s="97">
        <v>5</v>
      </c>
      <c r="H159" s="97">
        <v>0</v>
      </c>
      <c r="I159" s="97">
        <v>0</v>
      </c>
      <c r="J159" s="97">
        <v>0</v>
      </c>
      <c r="K159" s="97">
        <v>134</v>
      </c>
      <c r="L159" s="160">
        <v>6.2851782363977482E-2</v>
      </c>
    </row>
    <row r="160" spans="1:12">
      <c r="A160" s="100" t="s">
        <v>730</v>
      </c>
      <c r="B160" s="97">
        <v>94</v>
      </c>
      <c r="C160" s="97">
        <v>71</v>
      </c>
      <c r="D160" s="97">
        <v>77</v>
      </c>
      <c r="E160" s="97">
        <v>0</v>
      </c>
      <c r="F160" s="97">
        <v>0</v>
      </c>
      <c r="G160" s="97">
        <v>3</v>
      </c>
      <c r="H160" s="97">
        <v>0</v>
      </c>
      <c r="I160" s="97">
        <v>0</v>
      </c>
      <c r="J160" s="97">
        <v>0</v>
      </c>
      <c r="K160" s="97">
        <v>245</v>
      </c>
      <c r="L160" s="160">
        <v>0.1149155722326454</v>
      </c>
    </row>
    <row r="161" spans="1:12">
      <c r="A161" s="100" t="s">
        <v>731</v>
      </c>
      <c r="B161" s="97">
        <v>195</v>
      </c>
      <c r="C161" s="97">
        <v>133</v>
      </c>
      <c r="D161" s="97">
        <v>273</v>
      </c>
      <c r="E161" s="97">
        <v>0</v>
      </c>
      <c r="F161" s="97">
        <v>0</v>
      </c>
      <c r="G161" s="97">
        <v>23</v>
      </c>
      <c r="H161" s="97">
        <v>0</v>
      </c>
      <c r="I161" s="97">
        <v>0</v>
      </c>
      <c r="J161" s="97">
        <v>0</v>
      </c>
      <c r="K161" s="97">
        <v>624</v>
      </c>
      <c r="L161" s="160">
        <v>0.29268292682926828</v>
      </c>
    </row>
    <row r="162" spans="1:12">
      <c r="A162" s="100" t="s">
        <v>732</v>
      </c>
      <c r="B162" s="97">
        <v>29</v>
      </c>
      <c r="C162" s="97">
        <v>28</v>
      </c>
      <c r="D162" s="97">
        <v>88</v>
      </c>
      <c r="E162" s="97">
        <v>0</v>
      </c>
      <c r="F162" s="97">
        <v>0</v>
      </c>
      <c r="G162" s="97">
        <v>12</v>
      </c>
      <c r="H162" s="97">
        <v>0</v>
      </c>
      <c r="I162" s="97">
        <v>1</v>
      </c>
      <c r="J162" s="97">
        <v>0</v>
      </c>
      <c r="K162" s="97">
        <v>158</v>
      </c>
      <c r="L162" s="160">
        <v>7.410881801125703E-2</v>
      </c>
    </row>
    <row r="163" spans="1:12">
      <c r="A163" s="100" t="s">
        <v>733</v>
      </c>
      <c r="B163" s="97">
        <v>156</v>
      </c>
      <c r="C163" s="97">
        <v>76</v>
      </c>
      <c r="D163" s="97">
        <v>92</v>
      </c>
      <c r="E163" s="97">
        <v>0</v>
      </c>
      <c r="F163" s="97">
        <v>2</v>
      </c>
      <c r="G163" s="97">
        <v>202</v>
      </c>
      <c r="H163" s="97">
        <v>0</v>
      </c>
      <c r="I163" s="97">
        <v>0</v>
      </c>
      <c r="J163" s="97">
        <v>0</v>
      </c>
      <c r="K163" s="97">
        <v>528</v>
      </c>
      <c r="L163" s="160">
        <v>0.24765478424015008</v>
      </c>
    </row>
    <row r="164" spans="1:12">
      <c r="A164" s="72" t="s">
        <v>156</v>
      </c>
      <c r="B164" s="158">
        <v>620</v>
      </c>
      <c r="C164" s="158">
        <v>586</v>
      </c>
      <c r="D164" s="158">
        <v>663</v>
      </c>
      <c r="E164" s="158">
        <v>0</v>
      </c>
      <c r="F164" s="158">
        <v>2</v>
      </c>
      <c r="G164" s="158">
        <v>248</v>
      </c>
      <c r="H164" s="158">
        <v>0</v>
      </c>
      <c r="I164" s="158">
        <v>13</v>
      </c>
      <c r="J164" s="158">
        <v>0</v>
      </c>
      <c r="K164" s="158">
        <v>2132</v>
      </c>
      <c r="L164" s="161">
        <v>1</v>
      </c>
    </row>
    <row r="165" spans="1:12">
      <c r="A165" s="54" t="s">
        <v>734</v>
      </c>
      <c r="B165" s="160">
        <v>0.29080675422138835</v>
      </c>
      <c r="C165" s="160">
        <v>0.27485928705440899</v>
      </c>
      <c r="D165" s="160">
        <v>0.31097560975609756</v>
      </c>
      <c r="E165" s="160">
        <v>0</v>
      </c>
      <c r="F165" s="160">
        <v>9.3808630393996248E-4</v>
      </c>
      <c r="G165" s="160">
        <v>0.11632270168855535</v>
      </c>
      <c r="H165" s="160">
        <v>0</v>
      </c>
      <c r="I165" s="160">
        <v>6.0975609756097563E-3</v>
      </c>
      <c r="J165" s="160">
        <v>0</v>
      </c>
      <c r="K165" s="160">
        <v>1</v>
      </c>
      <c r="L165" s="235"/>
    </row>
    <row r="166" spans="1:12" ht="15.75" thickBot="1">
      <c r="A166" s="206"/>
      <c r="B166" s="207"/>
      <c r="C166" s="208"/>
      <c r="D166" s="207"/>
      <c r="E166" s="207"/>
      <c r="F166" s="207"/>
      <c r="G166" s="207"/>
      <c r="H166" s="207"/>
      <c r="I166" s="207"/>
      <c r="J166" s="207"/>
      <c r="K166" s="545"/>
      <c r="L166" s="545"/>
    </row>
    <row r="167" spans="1:12" ht="15.75" thickTop="1">
      <c r="A167" s="754" t="s">
        <v>1367</v>
      </c>
      <c r="B167" s="755"/>
      <c r="C167" s="755"/>
      <c r="D167" s="755"/>
      <c r="E167" s="755"/>
      <c r="F167" s="755"/>
      <c r="G167" s="755"/>
      <c r="H167" s="755"/>
      <c r="I167" s="755"/>
      <c r="J167" s="755"/>
      <c r="K167" s="755"/>
      <c r="L167" s="755"/>
    </row>
    <row r="168" spans="1:12">
      <c r="A168" s="190"/>
      <c r="B168" s="11"/>
      <c r="C168" s="96"/>
      <c r="D168" s="96"/>
      <c r="E168" s="96"/>
      <c r="F168" s="96"/>
      <c r="G168" s="96"/>
      <c r="H168" s="11"/>
      <c r="I168" s="11"/>
      <c r="J168" s="11"/>
      <c r="K168" s="11"/>
      <c r="L168" s="11"/>
    </row>
    <row r="169" spans="1:12" ht="30" customHeight="1">
      <c r="A169" s="718" t="s">
        <v>443</v>
      </c>
      <c r="B169" s="718"/>
      <c r="C169" s="718"/>
      <c r="D169" s="718"/>
      <c r="E169" s="718"/>
      <c r="F169" s="718"/>
      <c r="G169" s="718"/>
      <c r="H169" s="718"/>
      <c r="I169" s="718"/>
      <c r="J169" s="718"/>
      <c r="K169" s="718"/>
      <c r="L169" s="718"/>
    </row>
    <row r="170" spans="1:12" ht="18">
      <c r="A170" s="719" t="s">
        <v>739</v>
      </c>
      <c r="B170" s="719"/>
      <c r="C170" s="719"/>
      <c r="D170" s="719"/>
      <c r="E170" s="719"/>
      <c r="F170" s="719"/>
      <c r="G170" s="719"/>
      <c r="H170" s="719"/>
      <c r="I170" s="719"/>
      <c r="J170" s="719"/>
      <c r="K170" s="719"/>
      <c r="L170" s="719"/>
    </row>
    <row r="171" spans="1:12" ht="18">
      <c r="A171" s="719" t="s">
        <v>1512</v>
      </c>
      <c r="B171" s="719"/>
      <c r="C171" s="719"/>
      <c r="D171" s="719"/>
      <c r="E171" s="719"/>
      <c r="F171" s="719"/>
      <c r="G171" s="719"/>
      <c r="H171" s="719"/>
      <c r="I171" s="719"/>
      <c r="J171" s="719"/>
      <c r="K171" s="719"/>
      <c r="L171" s="719"/>
    </row>
    <row r="172" spans="1:12" ht="30" customHeight="1">
      <c r="A172" s="723" t="s">
        <v>508</v>
      </c>
      <c r="B172" s="723"/>
      <c r="C172" s="723"/>
      <c r="D172" s="723"/>
      <c r="E172" s="723"/>
      <c r="F172" s="723"/>
      <c r="G172" s="723"/>
      <c r="H172" s="723"/>
      <c r="I172" s="723"/>
      <c r="J172" s="723"/>
      <c r="K172" s="723"/>
      <c r="L172" s="723"/>
    </row>
    <row r="173" spans="1:12">
      <c r="A173" s="99"/>
      <c r="B173" s="205"/>
      <c r="C173" s="101"/>
      <c r="D173" s="205"/>
      <c r="E173" s="101"/>
      <c r="F173" s="184"/>
      <c r="G173" s="205"/>
      <c r="H173" s="205"/>
      <c r="I173" s="205"/>
      <c r="J173" s="205"/>
      <c r="K173" s="205"/>
      <c r="L173" s="98"/>
    </row>
    <row r="174" spans="1:12" ht="30" customHeight="1">
      <c r="A174" s="72" t="s">
        <v>718</v>
      </c>
      <c r="B174" s="73" t="s">
        <v>97</v>
      </c>
      <c r="C174" s="73" t="s">
        <v>99</v>
      </c>
      <c r="D174" s="73" t="s">
        <v>100</v>
      </c>
      <c r="E174" s="73" t="s">
        <v>102</v>
      </c>
      <c r="F174" s="73" t="s">
        <v>104</v>
      </c>
      <c r="G174" s="73" t="s">
        <v>106</v>
      </c>
      <c r="H174" s="73" t="s">
        <v>108</v>
      </c>
      <c r="I174" s="73" t="s">
        <v>110</v>
      </c>
      <c r="J174" s="73" t="s">
        <v>507</v>
      </c>
      <c r="K174" s="176" t="s">
        <v>515</v>
      </c>
      <c r="L174" s="73" t="s">
        <v>719</v>
      </c>
    </row>
    <row r="175" spans="1:12">
      <c r="A175" s="100" t="s">
        <v>720</v>
      </c>
      <c r="B175" s="97">
        <v>0</v>
      </c>
      <c r="C175" s="97">
        <v>0</v>
      </c>
      <c r="D175" s="97">
        <v>0</v>
      </c>
      <c r="E175" s="97">
        <v>0</v>
      </c>
      <c r="F175" s="97">
        <v>0</v>
      </c>
      <c r="G175" s="97">
        <v>0</v>
      </c>
      <c r="H175" s="97">
        <v>0</v>
      </c>
      <c r="I175" s="97">
        <v>0</v>
      </c>
      <c r="J175" s="97">
        <v>0</v>
      </c>
      <c r="K175" s="97">
        <v>0</v>
      </c>
      <c r="L175" s="160">
        <v>0</v>
      </c>
    </row>
    <row r="176" spans="1:12">
      <c r="A176" s="100" t="s">
        <v>721</v>
      </c>
      <c r="B176" s="97">
        <v>0</v>
      </c>
      <c r="C176" s="97">
        <v>0</v>
      </c>
      <c r="D176" s="97">
        <v>0</v>
      </c>
      <c r="E176" s="97">
        <v>0</v>
      </c>
      <c r="F176" s="97">
        <v>0</v>
      </c>
      <c r="G176" s="97">
        <v>0</v>
      </c>
      <c r="H176" s="97">
        <v>0</v>
      </c>
      <c r="I176" s="97">
        <v>0</v>
      </c>
      <c r="J176" s="97">
        <v>0</v>
      </c>
      <c r="K176" s="97">
        <v>0</v>
      </c>
      <c r="L176" s="160">
        <v>0</v>
      </c>
    </row>
    <row r="177" spans="1:12">
      <c r="A177" s="100" t="s">
        <v>722</v>
      </c>
      <c r="B177" s="97">
        <v>0</v>
      </c>
      <c r="C177" s="97">
        <v>0</v>
      </c>
      <c r="D177" s="97">
        <v>0</v>
      </c>
      <c r="E177" s="97">
        <v>0</v>
      </c>
      <c r="F177" s="97">
        <v>0</v>
      </c>
      <c r="G177" s="97">
        <v>0</v>
      </c>
      <c r="H177" s="97">
        <v>0</v>
      </c>
      <c r="I177" s="97">
        <v>0</v>
      </c>
      <c r="J177" s="97">
        <v>0</v>
      </c>
      <c r="K177" s="97">
        <v>0</v>
      </c>
      <c r="L177" s="160">
        <v>0</v>
      </c>
    </row>
    <row r="178" spans="1:12">
      <c r="A178" s="100" t="s">
        <v>723</v>
      </c>
      <c r="B178" s="97">
        <v>0</v>
      </c>
      <c r="C178" s="97">
        <v>0</v>
      </c>
      <c r="D178" s="97">
        <v>0</v>
      </c>
      <c r="E178" s="97">
        <v>0</v>
      </c>
      <c r="F178" s="97">
        <v>0</v>
      </c>
      <c r="G178" s="97">
        <v>0</v>
      </c>
      <c r="H178" s="97">
        <v>0</v>
      </c>
      <c r="I178" s="97">
        <v>0</v>
      </c>
      <c r="J178" s="97">
        <v>0</v>
      </c>
      <c r="K178" s="97">
        <v>0</v>
      </c>
      <c r="L178" s="160">
        <v>0</v>
      </c>
    </row>
    <row r="179" spans="1:12">
      <c r="A179" s="100" t="s">
        <v>724</v>
      </c>
      <c r="B179" s="97">
        <v>0</v>
      </c>
      <c r="C179" s="97">
        <v>0</v>
      </c>
      <c r="D179" s="97">
        <v>0</v>
      </c>
      <c r="E179" s="97">
        <v>0</v>
      </c>
      <c r="F179" s="97">
        <v>0</v>
      </c>
      <c r="G179" s="97">
        <v>0</v>
      </c>
      <c r="H179" s="97">
        <v>0</v>
      </c>
      <c r="I179" s="97">
        <v>0</v>
      </c>
      <c r="J179" s="97">
        <v>0</v>
      </c>
      <c r="K179" s="97">
        <v>0</v>
      </c>
      <c r="L179" s="160">
        <v>0</v>
      </c>
    </row>
    <row r="180" spans="1:12">
      <c r="A180" s="100" t="s">
        <v>725</v>
      </c>
      <c r="B180" s="97">
        <v>0</v>
      </c>
      <c r="C180" s="97">
        <v>0</v>
      </c>
      <c r="D180" s="97">
        <v>0</v>
      </c>
      <c r="E180" s="97">
        <v>0</v>
      </c>
      <c r="F180" s="97">
        <v>0</v>
      </c>
      <c r="G180" s="97">
        <v>0</v>
      </c>
      <c r="H180" s="97">
        <v>0</v>
      </c>
      <c r="I180" s="97">
        <v>0</v>
      </c>
      <c r="J180" s="97">
        <v>0</v>
      </c>
      <c r="K180" s="97">
        <v>0</v>
      </c>
      <c r="L180" s="160">
        <v>0</v>
      </c>
    </row>
    <row r="181" spans="1:12">
      <c r="A181" s="100" t="s">
        <v>726</v>
      </c>
      <c r="B181" s="97">
        <v>0</v>
      </c>
      <c r="C181" s="97">
        <v>0</v>
      </c>
      <c r="D181" s="97">
        <v>0</v>
      </c>
      <c r="E181" s="97">
        <v>0</v>
      </c>
      <c r="F181" s="97">
        <v>0</v>
      </c>
      <c r="G181" s="97">
        <v>0</v>
      </c>
      <c r="H181" s="97">
        <v>0</v>
      </c>
      <c r="I181" s="97">
        <v>0</v>
      </c>
      <c r="J181" s="97">
        <v>0</v>
      </c>
      <c r="K181" s="97">
        <v>0</v>
      </c>
      <c r="L181" s="160">
        <v>0</v>
      </c>
    </row>
    <row r="182" spans="1:12">
      <c r="A182" s="100" t="s">
        <v>727</v>
      </c>
      <c r="B182" s="97">
        <v>0</v>
      </c>
      <c r="C182" s="97">
        <v>0</v>
      </c>
      <c r="D182" s="97">
        <v>0</v>
      </c>
      <c r="E182" s="97">
        <v>0</v>
      </c>
      <c r="F182" s="97">
        <v>0</v>
      </c>
      <c r="G182" s="97">
        <v>0</v>
      </c>
      <c r="H182" s="97">
        <v>0</v>
      </c>
      <c r="I182" s="97">
        <v>0</v>
      </c>
      <c r="J182" s="97">
        <v>0</v>
      </c>
      <c r="K182" s="97">
        <v>0</v>
      </c>
      <c r="L182" s="160">
        <v>0</v>
      </c>
    </row>
    <row r="183" spans="1:12">
      <c r="A183" s="100" t="s">
        <v>728</v>
      </c>
      <c r="B183" s="97">
        <v>0</v>
      </c>
      <c r="C183" s="97">
        <v>0</v>
      </c>
      <c r="D183" s="97">
        <v>0</v>
      </c>
      <c r="E183" s="97">
        <v>0</v>
      </c>
      <c r="F183" s="97">
        <v>0</v>
      </c>
      <c r="G183" s="97">
        <v>0</v>
      </c>
      <c r="H183" s="97">
        <v>0</v>
      </c>
      <c r="I183" s="97">
        <v>0</v>
      </c>
      <c r="J183" s="97">
        <v>0</v>
      </c>
      <c r="K183" s="97">
        <v>0</v>
      </c>
      <c r="L183" s="160">
        <v>0</v>
      </c>
    </row>
    <row r="184" spans="1:12">
      <c r="A184" s="100" t="s">
        <v>729</v>
      </c>
      <c r="B184" s="97">
        <v>0</v>
      </c>
      <c r="C184" s="97">
        <v>0</v>
      </c>
      <c r="D184" s="97">
        <v>0</v>
      </c>
      <c r="E184" s="97">
        <v>0</v>
      </c>
      <c r="F184" s="97">
        <v>0</v>
      </c>
      <c r="G184" s="97">
        <v>0</v>
      </c>
      <c r="H184" s="97">
        <v>0</v>
      </c>
      <c r="I184" s="97">
        <v>0</v>
      </c>
      <c r="J184" s="97">
        <v>0</v>
      </c>
      <c r="K184" s="97">
        <v>0</v>
      </c>
      <c r="L184" s="160">
        <v>0</v>
      </c>
    </row>
    <row r="185" spans="1:12">
      <c r="A185" s="100" t="s">
        <v>730</v>
      </c>
      <c r="B185" s="97">
        <v>0</v>
      </c>
      <c r="C185" s="97">
        <v>0</v>
      </c>
      <c r="D185" s="97">
        <v>0</v>
      </c>
      <c r="E185" s="97">
        <v>0</v>
      </c>
      <c r="F185" s="97">
        <v>0</v>
      </c>
      <c r="G185" s="97">
        <v>0</v>
      </c>
      <c r="H185" s="97">
        <v>0</v>
      </c>
      <c r="I185" s="97">
        <v>0</v>
      </c>
      <c r="J185" s="97">
        <v>0</v>
      </c>
      <c r="K185" s="97">
        <v>0</v>
      </c>
      <c r="L185" s="160">
        <v>0</v>
      </c>
    </row>
    <row r="186" spans="1:12">
      <c r="A186" s="100" t="s">
        <v>731</v>
      </c>
      <c r="B186" s="97">
        <v>0</v>
      </c>
      <c r="C186" s="97">
        <v>0</v>
      </c>
      <c r="D186" s="97">
        <v>0</v>
      </c>
      <c r="E186" s="97">
        <v>0</v>
      </c>
      <c r="F186" s="97">
        <v>0</v>
      </c>
      <c r="G186" s="97">
        <v>0</v>
      </c>
      <c r="H186" s="97">
        <v>0</v>
      </c>
      <c r="I186" s="97">
        <v>0</v>
      </c>
      <c r="J186" s="97">
        <v>0</v>
      </c>
      <c r="K186" s="97">
        <v>0</v>
      </c>
      <c r="L186" s="160">
        <v>0</v>
      </c>
    </row>
    <row r="187" spans="1:12">
      <c r="A187" s="100" t="s">
        <v>732</v>
      </c>
      <c r="B187" s="97">
        <v>0</v>
      </c>
      <c r="C187" s="97">
        <v>0</v>
      </c>
      <c r="D187" s="97">
        <v>0</v>
      </c>
      <c r="E187" s="97">
        <v>0</v>
      </c>
      <c r="F187" s="97">
        <v>0</v>
      </c>
      <c r="G187" s="97">
        <v>0</v>
      </c>
      <c r="H187" s="97">
        <v>0</v>
      </c>
      <c r="I187" s="97">
        <v>0</v>
      </c>
      <c r="J187" s="97">
        <v>0</v>
      </c>
      <c r="K187" s="97">
        <v>0</v>
      </c>
      <c r="L187" s="160">
        <v>0</v>
      </c>
    </row>
    <row r="188" spans="1:12">
      <c r="A188" s="100" t="s">
        <v>733</v>
      </c>
      <c r="B188" s="97">
        <v>0</v>
      </c>
      <c r="C188" s="97">
        <v>0</v>
      </c>
      <c r="D188" s="97">
        <v>0</v>
      </c>
      <c r="E188" s="97">
        <v>0</v>
      </c>
      <c r="F188" s="97">
        <v>0</v>
      </c>
      <c r="G188" s="97">
        <v>0</v>
      </c>
      <c r="H188" s="97">
        <v>0</v>
      </c>
      <c r="I188" s="97">
        <v>0</v>
      </c>
      <c r="J188" s="97">
        <v>0</v>
      </c>
      <c r="K188" s="97">
        <v>0</v>
      </c>
      <c r="L188" s="160">
        <v>0</v>
      </c>
    </row>
    <row r="189" spans="1:12">
      <c r="A189" s="72" t="s">
        <v>156</v>
      </c>
      <c r="B189" s="158">
        <v>0</v>
      </c>
      <c r="C189" s="158">
        <v>0</v>
      </c>
      <c r="D189" s="158">
        <v>0</v>
      </c>
      <c r="E189" s="158">
        <v>0</v>
      </c>
      <c r="F189" s="158">
        <v>0</v>
      </c>
      <c r="G189" s="158">
        <v>0</v>
      </c>
      <c r="H189" s="158">
        <v>0</v>
      </c>
      <c r="I189" s="158">
        <v>0</v>
      </c>
      <c r="J189" s="158">
        <v>0</v>
      </c>
      <c r="K189" s="158">
        <v>0</v>
      </c>
      <c r="L189" s="161">
        <v>0</v>
      </c>
    </row>
    <row r="190" spans="1:12">
      <c r="A190" s="54" t="s">
        <v>734</v>
      </c>
      <c r="B190" s="160">
        <v>0</v>
      </c>
      <c r="C190" s="160">
        <v>0</v>
      </c>
      <c r="D190" s="160">
        <v>0</v>
      </c>
      <c r="E190" s="160">
        <v>0</v>
      </c>
      <c r="F190" s="160">
        <v>0</v>
      </c>
      <c r="G190" s="160">
        <v>0</v>
      </c>
      <c r="H190" s="160">
        <v>0</v>
      </c>
      <c r="I190" s="160">
        <v>0</v>
      </c>
      <c r="J190" s="160">
        <v>0</v>
      </c>
      <c r="K190" s="160">
        <v>0</v>
      </c>
      <c r="L190" s="234"/>
    </row>
    <row r="191" spans="1:12" ht="30" customHeight="1">
      <c r="A191" s="433" t="s">
        <v>735</v>
      </c>
      <c r="B191" s="73" t="s">
        <v>97</v>
      </c>
      <c r="C191" s="73" t="s">
        <v>99</v>
      </c>
      <c r="D191" s="73" t="s">
        <v>100</v>
      </c>
      <c r="E191" s="73" t="s">
        <v>102</v>
      </c>
      <c r="F191" s="73" t="s">
        <v>104</v>
      </c>
      <c r="G191" s="73" t="s">
        <v>106</v>
      </c>
      <c r="H191" s="73" t="s">
        <v>108</v>
      </c>
      <c r="I191" s="73" t="s">
        <v>110</v>
      </c>
      <c r="J191" s="73" t="s">
        <v>507</v>
      </c>
      <c r="K191" s="176" t="s">
        <v>515</v>
      </c>
      <c r="L191" s="73" t="s">
        <v>677</v>
      </c>
    </row>
    <row r="192" spans="1:12">
      <c r="A192" s="100" t="s">
        <v>720</v>
      </c>
      <c r="B192" s="97">
        <v>0</v>
      </c>
      <c r="C192" s="97">
        <v>0</v>
      </c>
      <c r="D192" s="97">
        <v>0</v>
      </c>
      <c r="E192" s="97">
        <v>0</v>
      </c>
      <c r="F192" s="97">
        <v>0</v>
      </c>
      <c r="G192" s="97">
        <v>0</v>
      </c>
      <c r="H192" s="97">
        <v>0</v>
      </c>
      <c r="I192" s="97">
        <v>0</v>
      </c>
      <c r="J192" s="97">
        <v>0</v>
      </c>
      <c r="K192" s="97">
        <v>0</v>
      </c>
      <c r="L192" s="160">
        <v>0</v>
      </c>
    </row>
    <row r="193" spans="1:12">
      <c r="A193" s="100" t="s">
        <v>721</v>
      </c>
      <c r="B193" s="97">
        <v>0</v>
      </c>
      <c r="C193" s="97">
        <v>0</v>
      </c>
      <c r="D193" s="97">
        <v>0</v>
      </c>
      <c r="E193" s="97">
        <v>0</v>
      </c>
      <c r="F193" s="97">
        <v>0</v>
      </c>
      <c r="G193" s="97">
        <v>0</v>
      </c>
      <c r="H193" s="97">
        <v>0</v>
      </c>
      <c r="I193" s="97">
        <v>0</v>
      </c>
      <c r="J193" s="97">
        <v>0</v>
      </c>
      <c r="K193" s="97">
        <v>0</v>
      </c>
      <c r="L193" s="160">
        <v>0</v>
      </c>
    </row>
    <row r="194" spans="1:12">
      <c r="A194" s="100" t="s">
        <v>722</v>
      </c>
      <c r="B194" s="97">
        <v>0</v>
      </c>
      <c r="C194" s="97">
        <v>0</v>
      </c>
      <c r="D194" s="97">
        <v>0</v>
      </c>
      <c r="E194" s="97">
        <v>0</v>
      </c>
      <c r="F194" s="97">
        <v>0</v>
      </c>
      <c r="G194" s="97">
        <v>0</v>
      </c>
      <c r="H194" s="97">
        <v>0</v>
      </c>
      <c r="I194" s="97">
        <v>0</v>
      </c>
      <c r="J194" s="97">
        <v>0</v>
      </c>
      <c r="K194" s="97">
        <v>0</v>
      </c>
      <c r="L194" s="160">
        <v>0</v>
      </c>
    </row>
    <row r="195" spans="1:12">
      <c r="A195" s="100" t="s">
        <v>723</v>
      </c>
      <c r="B195" s="97">
        <v>0</v>
      </c>
      <c r="C195" s="97">
        <v>0</v>
      </c>
      <c r="D195" s="97">
        <v>0</v>
      </c>
      <c r="E195" s="97">
        <v>0</v>
      </c>
      <c r="F195" s="97">
        <v>0</v>
      </c>
      <c r="G195" s="97">
        <v>0</v>
      </c>
      <c r="H195" s="97">
        <v>0</v>
      </c>
      <c r="I195" s="97">
        <v>0</v>
      </c>
      <c r="J195" s="97">
        <v>0</v>
      </c>
      <c r="K195" s="97">
        <v>0</v>
      </c>
      <c r="L195" s="160">
        <v>0</v>
      </c>
    </row>
    <row r="196" spans="1:12">
      <c r="A196" s="100" t="s">
        <v>724</v>
      </c>
      <c r="B196" s="97">
        <v>0</v>
      </c>
      <c r="C196" s="97">
        <v>0</v>
      </c>
      <c r="D196" s="97">
        <v>0</v>
      </c>
      <c r="E196" s="97">
        <v>0</v>
      </c>
      <c r="F196" s="97">
        <v>0</v>
      </c>
      <c r="G196" s="97">
        <v>0</v>
      </c>
      <c r="H196" s="97">
        <v>0</v>
      </c>
      <c r="I196" s="97">
        <v>0</v>
      </c>
      <c r="J196" s="97">
        <v>0</v>
      </c>
      <c r="K196" s="97">
        <v>0</v>
      </c>
      <c r="L196" s="160">
        <v>0</v>
      </c>
    </row>
    <row r="197" spans="1:12">
      <c r="A197" s="100" t="s">
        <v>725</v>
      </c>
      <c r="B197" s="97">
        <v>0</v>
      </c>
      <c r="C197" s="97">
        <v>0</v>
      </c>
      <c r="D197" s="97">
        <v>0</v>
      </c>
      <c r="E197" s="97">
        <v>0</v>
      </c>
      <c r="F197" s="97">
        <v>0</v>
      </c>
      <c r="G197" s="97">
        <v>0</v>
      </c>
      <c r="H197" s="97">
        <v>0</v>
      </c>
      <c r="I197" s="97">
        <v>0</v>
      </c>
      <c r="J197" s="97">
        <v>0</v>
      </c>
      <c r="K197" s="97">
        <v>0</v>
      </c>
      <c r="L197" s="160">
        <v>0</v>
      </c>
    </row>
    <row r="198" spans="1:12">
      <c r="A198" s="100" t="s">
        <v>726</v>
      </c>
      <c r="B198" s="97">
        <v>0</v>
      </c>
      <c r="C198" s="97">
        <v>0</v>
      </c>
      <c r="D198" s="97">
        <v>0</v>
      </c>
      <c r="E198" s="97">
        <v>0</v>
      </c>
      <c r="F198" s="97">
        <v>0</v>
      </c>
      <c r="G198" s="97">
        <v>0</v>
      </c>
      <c r="H198" s="97">
        <v>0</v>
      </c>
      <c r="I198" s="97">
        <v>0</v>
      </c>
      <c r="J198" s="97">
        <v>0</v>
      </c>
      <c r="K198" s="97">
        <v>0</v>
      </c>
      <c r="L198" s="160">
        <v>0</v>
      </c>
    </row>
    <row r="199" spans="1:12">
      <c r="A199" s="100" t="s">
        <v>727</v>
      </c>
      <c r="B199" s="97">
        <v>0</v>
      </c>
      <c r="C199" s="97">
        <v>0</v>
      </c>
      <c r="D199" s="97">
        <v>0</v>
      </c>
      <c r="E199" s="97">
        <v>0</v>
      </c>
      <c r="F199" s="97">
        <v>0</v>
      </c>
      <c r="G199" s="97">
        <v>0</v>
      </c>
      <c r="H199" s="97">
        <v>0</v>
      </c>
      <c r="I199" s="97">
        <v>0</v>
      </c>
      <c r="J199" s="97">
        <v>0</v>
      </c>
      <c r="K199" s="97">
        <v>0</v>
      </c>
      <c r="L199" s="160">
        <v>0</v>
      </c>
    </row>
    <row r="200" spans="1:12">
      <c r="A200" s="100" t="s">
        <v>728</v>
      </c>
      <c r="B200" s="97">
        <v>0</v>
      </c>
      <c r="C200" s="97">
        <v>0</v>
      </c>
      <c r="D200" s="97">
        <v>0</v>
      </c>
      <c r="E200" s="97">
        <v>0</v>
      </c>
      <c r="F200" s="97">
        <v>0</v>
      </c>
      <c r="G200" s="97">
        <v>0</v>
      </c>
      <c r="H200" s="97">
        <v>0</v>
      </c>
      <c r="I200" s="97">
        <v>0</v>
      </c>
      <c r="J200" s="97">
        <v>0</v>
      </c>
      <c r="K200" s="97">
        <v>0</v>
      </c>
      <c r="L200" s="160">
        <v>0</v>
      </c>
    </row>
    <row r="201" spans="1:12">
      <c r="A201" s="100" t="s">
        <v>729</v>
      </c>
      <c r="B201" s="97">
        <v>0</v>
      </c>
      <c r="C201" s="97">
        <v>0</v>
      </c>
      <c r="D201" s="97">
        <v>0</v>
      </c>
      <c r="E201" s="97">
        <v>0</v>
      </c>
      <c r="F201" s="97">
        <v>0</v>
      </c>
      <c r="G201" s="97">
        <v>0</v>
      </c>
      <c r="H201" s="97">
        <v>0</v>
      </c>
      <c r="I201" s="97">
        <v>0</v>
      </c>
      <c r="J201" s="97">
        <v>0</v>
      </c>
      <c r="K201" s="97">
        <v>0</v>
      </c>
      <c r="L201" s="160">
        <v>0</v>
      </c>
    </row>
    <row r="202" spans="1:12">
      <c r="A202" s="100" t="s">
        <v>730</v>
      </c>
      <c r="B202" s="97">
        <v>0</v>
      </c>
      <c r="C202" s="97">
        <v>0</v>
      </c>
      <c r="D202" s="97">
        <v>0</v>
      </c>
      <c r="E202" s="97">
        <v>0</v>
      </c>
      <c r="F202" s="97">
        <v>0</v>
      </c>
      <c r="G202" s="97">
        <v>0</v>
      </c>
      <c r="H202" s="97">
        <v>0</v>
      </c>
      <c r="I202" s="97">
        <v>0</v>
      </c>
      <c r="J202" s="97">
        <v>0</v>
      </c>
      <c r="K202" s="97">
        <v>0</v>
      </c>
      <c r="L202" s="160">
        <v>0</v>
      </c>
    </row>
    <row r="203" spans="1:12">
      <c r="A203" s="100" t="s">
        <v>731</v>
      </c>
      <c r="B203" s="97">
        <v>0</v>
      </c>
      <c r="C203" s="97">
        <v>0</v>
      </c>
      <c r="D203" s="97">
        <v>0</v>
      </c>
      <c r="E203" s="97">
        <v>0</v>
      </c>
      <c r="F203" s="97">
        <v>0</v>
      </c>
      <c r="G203" s="97">
        <v>0</v>
      </c>
      <c r="H203" s="97">
        <v>0</v>
      </c>
      <c r="I203" s="97">
        <v>0</v>
      </c>
      <c r="J203" s="97">
        <v>0</v>
      </c>
      <c r="K203" s="97">
        <v>0</v>
      </c>
      <c r="L203" s="160">
        <v>0</v>
      </c>
    </row>
    <row r="204" spans="1:12">
      <c r="A204" s="100" t="s">
        <v>732</v>
      </c>
      <c r="B204" s="97">
        <v>0</v>
      </c>
      <c r="C204" s="97">
        <v>0</v>
      </c>
      <c r="D204" s="97">
        <v>0</v>
      </c>
      <c r="E204" s="97">
        <v>0</v>
      </c>
      <c r="F204" s="97">
        <v>0</v>
      </c>
      <c r="G204" s="97">
        <v>0</v>
      </c>
      <c r="H204" s="97">
        <v>0</v>
      </c>
      <c r="I204" s="97">
        <v>0</v>
      </c>
      <c r="J204" s="97">
        <v>0</v>
      </c>
      <c r="K204" s="97">
        <v>0</v>
      </c>
      <c r="L204" s="160">
        <v>0</v>
      </c>
    </row>
    <row r="205" spans="1:12">
      <c r="A205" s="100" t="s">
        <v>733</v>
      </c>
      <c r="B205" s="97">
        <v>0</v>
      </c>
      <c r="C205" s="97">
        <v>0</v>
      </c>
      <c r="D205" s="97">
        <v>0</v>
      </c>
      <c r="E205" s="97">
        <v>0</v>
      </c>
      <c r="F205" s="97">
        <v>0</v>
      </c>
      <c r="G205" s="97">
        <v>0</v>
      </c>
      <c r="H205" s="97">
        <v>0</v>
      </c>
      <c r="I205" s="97">
        <v>0</v>
      </c>
      <c r="J205" s="97">
        <v>0</v>
      </c>
      <c r="K205" s="97">
        <v>0</v>
      </c>
      <c r="L205" s="160">
        <v>0</v>
      </c>
    </row>
    <row r="206" spans="1:12">
      <c r="A206" s="72" t="s">
        <v>156</v>
      </c>
      <c r="B206" s="158">
        <v>0</v>
      </c>
      <c r="C206" s="158">
        <v>0</v>
      </c>
      <c r="D206" s="158">
        <v>0</v>
      </c>
      <c r="E206" s="158">
        <v>0</v>
      </c>
      <c r="F206" s="158">
        <v>0</v>
      </c>
      <c r="G206" s="158">
        <v>0</v>
      </c>
      <c r="H206" s="158">
        <v>0</v>
      </c>
      <c r="I206" s="158">
        <v>0</v>
      </c>
      <c r="J206" s="158">
        <v>0</v>
      </c>
      <c r="K206" s="158">
        <v>0</v>
      </c>
      <c r="L206" s="161">
        <v>0</v>
      </c>
    </row>
    <row r="207" spans="1:12">
      <c r="A207" s="54" t="s">
        <v>734</v>
      </c>
      <c r="B207" s="160">
        <v>0</v>
      </c>
      <c r="C207" s="160">
        <v>0</v>
      </c>
      <c r="D207" s="160">
        <v>0</v>
      </c>
      <c r="E207" s="160">
        <v>0</v>
      </c>
      <c r="F207" s="160">
        <v>0</v>
      </c>
      <c r="G207" s="160">
        <v>0</v>
      </c>
      <c r="H207" s="160">
        <v>0</v>
      </c>
      <c r="I207" s="160">
        <v>0</v>
      </c>
      <c r="J207" s="160">
        <v>0</v>
      </c>
      <c r="K207" s="160">
        <v>0</v>
      </c>
      <c r="L207" s="235"/>
    </row>
    <row r="208" spans="1:12" ht="15.75" thickBot="1">
      <c r="A208" s="206"/>
      <c r="B208" s="207"/>
      <c r="C208" s="208"/>
      <c r="D208" s="207"/>
      <c r="E208" s="207"/>
      <c r="F208" s="207"/>
      <c r="G208" s="207"/>
      <c r="H208" s="207"/>
      <c r="I208" s="207"/>
      <c r="J208" s="207"/>
      <c r="K208" s="545"/>
      <c r="L208" s="545"/>
    </row>
    <row r="209" spans="1:12" ht="15.75" thickTop="1">
      <c r="A209" s="754" t="s">
        <v>1368</v>
      </c>
      <c r="B209" s="755"/>
      <c r="C209" s="755"/>
      <c r="D209" s="755"/>
      <c r="E209" s="755"/>
      <c r="F209" s="755"/>
      <c r="G209" s="755"/>
      <c r="H209" s="755"/>
      <c r="I209" s="755"/>
      <c r="J209" s="755"/>
      <c r="K209" s="755"/>
      <c r="L209" s="755"/>
    </row>
    <row r="210" spans="1:12">
      <c r="A210" s="214"/>
      <c r="B210" s="11"/>
      <c r="C210" s="96"/>
      <c r="D210" s="96"/>
      <c r="E210" s="96"/>
      <c r="F210" s="96"/>
      <c r="G210" s="11"/>
      <c r="H210" s="11"/>
      <c r="I210" s="11"/>
      <c r="J210" s="11"/>
      <c r="K210" s="11"/>
      <c r="L210" s="11"/>
    </row>
  </sheetData>
  <mergeCells count="25">
    <mergeCell ref="A209:L209"/>
    <mergeCell ref="A130:L130"/>
    <mergeCell ref="A167:L167"/>
    <mergeCell ref="A169:L169"/>
    <mergeCell ref="A170:L170"/>
    <mergeCell ref="A171:L171"/>
    <mergeCell ref="A172:L172"/>
    <mergeCell ref="A129:L129"/>
    <mergeCell ref="A44:L44"/>
    <mergeCell ref="A45:L45"/>
    <mergeCell ref="A46:L46"/>
    <mergeCell ref="A83:L83"/>
    <mergeCell ref="A85:L85"/>
    <mergeCell ref="A86:L86"/>
    <mergeCell ref="A87:L87"/>
    <mergeCell ref="A88:L88"/>
    <mergeCell ref="A125:L125"/>
    <mergeCell ref="A127:L127"/>
    <mergeCell ref="A128:L128"/>
    <mergeCell ref="A43:L43"/>
    <mergeCell ref="A1:L1"/>
    <mergeCell ref="A2:L2"/>
    <mergeCell ref="A3:L3"/>
    <mergeCell ref="A4:L4"/>
    <mergeCell ref="A41:L41"/>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sqref="A1:F1"/>
    </sheetView>
  </sheetViews>
  <sheetFormatPr defaultRowHeight="15"/>
  <cols>
    <col min="1" max="1" width="104.42578125" style="5" bestFit="1" customWidth="1"/>
    <col min="2" max="6" width="10.7109375" style="5" customWidth="1"/>
    <col min="7" max="16384" width="9.140625" style="5"/>
  </cols>
  <sheetData>
    <row r="1" spans="1:6" ht="30" customHeight="1">
      <c r="A1" s="718" t="s">
        <v>1010</v>
      </c>
      <c r="B1" s="718"/>
      <c r="C1" s="718"/>
      <c r="D1" s="718"/>
      <c r="E1" s="718"/>
      <c r="F1" s="718"/>
    </row>
    <row r="2" spans="1:6" ht="18">
      <c r="A2" s="719" t="s">
        <v>484</v>
      </c>
      <c r="B2" s="719"/>
      <c r="C2" s="719"/>
      <c r="D2" s="719"/>
      <c r="E2" s="719"/>
      <c r="F2" s="719"/>
    </row>
    <row r="3" spans="1:6" ht="18">
      <c r="A3" s="719" t="s">
        <v>1512</v>
      </c>
      <c r="B3" s="719"/>
      <c r="C3" s="719"/>
      <c r="D3" s="719"/>
      <c r="E3" s="719"/>
      <c r="F3" s="719"/>
    </row>
    <row r="4" spans="1:6" ht="30" customHeight="1">
      <c r="A4" s="723" t="s">
        <v>508</v>
      </c>
      <c r="B4" s="723"/>
      <c r="C4" s="723"/>
      <c r="D4" s="723"/>
      <c r="E4" s="723"/>
      <c r="F4" s="723"/>
    </row>
    <row r="5" spans="1:6" ht="3.75" customHeight="1">
      <c r="A5" s="188"/>
      <c r="B5" s="189"/>
      <c r="C5" s="189"/>
      <c r="D5" s="189"/>
      <c r="E5" s="189"/>
      <c r="F5" s="189"/>
    </row>
    <row r="6" spans="1:6" ht="30" customHeight="1" thickBot="1">
      <c r="A6" s="381"/>
      <c r="B6" s="382" t="s">
        <v>152</v>
      </c>
      <c r="C6" s="382" t="s">
        <v>153</v>
      </c>
      <c r="D6" s="382" t="s">
        <v>154</v>
      </c>
      <c r="E6" s="382" t="s">
        <v>155</v>
      </c>
      <c r="F6" s="382" t="s">
        <v>156</v>
      </c>
    </row>
    <row r="7" spans="1:6">
      <c r="A7" s="383" t="s">
        <v>157</v>
      </c>
      <c r="B7" s="384">
        <v>8468532.784260001</v>
      </c>
      <c r="C7" s="384">
        <v>278082.36835</v>
      </c>
      <c r="D7" s="384">
        <v>0</v>
      </c>
      <c r="E7" s="384">
        <v>1.1157300000000001</v>
      </c>
      <c r="F7" s="384">
        <v>8746616.2683400009</v>
      </c>
    </row>
    <row r="8" spans="1:6">
      <c r="A8" s="187" t="s">
        <v>158</v>
      </c>
      <c r="B8" s="57">
        <v>166045.10850999999</v>
      </c>
      <c r="C8" s="57">
        <v>120572.10242</v>
      </c>
      <c r="D8" s="57">
        <v>0</v>
      </c>
      <c r="E8" s="57">
        <v>0</v>
      </c>
      <c r="F8" s="57">
        <v>286617.21093</v>
      </c>
    </row>
    <row r="9" spans="1:6">
      <c r="A9" s="58" t="s">
        <v>159</v>
      </c>
      <c r="B9" s="95">
        <v>0</v>
      </c>
      <c r="C9" s="95">
        <v>0</v>
      </c>
      <c r="D9" s="95">
        <v>0</v>
      </c>
      <c r="E9" s="95">
        <v>0</v>
      </c>
      <c r="F9" s="95">
        <v>0</v>
      </c>
    </row>
    <row r="10" spans="1:6">
      <c r="A10" s="58" t="s">
        <v>160</v>
      </c>
      <c r="B10" s="95">
        <v>132342.63006</v>
      </c>
      <c r="C10" s="95">
        <v>120474.53320000001</v>
      </c>
      <c r="D10" s="95">
        <v>0</v>
      </c>
      <c r="E10" s="95">
        <v>0</v>
      </c>
      <c r="F10" s="95">
        <v>252817.16326</v>
      </c>
    </row>
    <row r="11" spans="1:6">
      <c r="A11" s="58" t="s">
        <v>161</v>
      </c>
      <c r="B11" s="95">
        <v>33702.478450000002</v>
      </c>
      <c r="C11" s="95">
        <v>97.569220000000001</v>
      </c>
      <c r="D11" s="95">
        <v>0</v>
      </c>
      <c r="E11" s="95">
        <v>0</v>
      </c>
      <c r="F11" s="95">
        <v>33800.04767</v>
      </c>
    </row>
    <row r="12" spans="1:6">
      <c r="A12" s="58" t="s">
        <v>162</v>
      </c>
      <c r="B12" s="95">
        <v>0</v>
      </c>
      <c r="C12" s="95">
        <v>0</v>
      </c>
      <c r="D12" s="95">
        <v>0</v>
      </c>
      <c r="E12" s="95">
        <v>0</v>
      </c>
      <c r="F12" s="95">
        <v>0</v>
      </c>
    </row>
    <row r="13" spans="1:6">
      <c r="A13" s="58" t="s">
        <v>163</v>
      </c>
      <c r="B13" s="95">
        <v>0</v>
      </c>
      <c r="C13" s="95">
        <v>0</v>
      </c>
      <c r="D13" s="95">
        <v>0</v>
      </c>
      <c r="E13" s="95">
        <v>0</v>
      </c>
      <c r="F13" s="95">
        <v>0</v>
      </c>
    </row>
    <row r="14" spans="1:6">
      <c r="A14" s="58" t="s">
        <v>1378</v>
      </c>
      <c r="B14" s="95">
        <v>0</v>
      </c>
      <c r="C14" s="95">
        <v>0</v>
      </c>
      <c r="D14" s="95">
        <v>0</v>
      </c>
      <c r="E14" s="95">
        <v>0</v>
      </c>
      <c r="F14" s="95">
        <v>0</v>
      </c>
    </row>
    <row r="15" spans="1:6">
      <c r="A15" s="58" t="s">
        <v>165</v>
      </c>
      <c r="B15" s="95">
        <v>0</v>
      </c>
      <c r="C15" s="95">
        <v>0</v>
      </c>
      <c r="D15" s="95">
        <v>0</v>
      </c>
      <c r="E15" s="95">
        <v>0</v>
      </c>
      <c r="F15" s="95">
        <v>0</v>
      </c>
    </row>
    <row r="16" spans="1:6">
      <c r="A16" s="58" t="s">
        <v>166</v>
      </c>
      <c r="B16" s="95">
        <v>0</v>
      </c>
      <c r="C16" s="95">
        <v>0</v>
      </c>
      <c r="D16" s="95">
        <v>0</v>
      </c>
      <c r="E16" s="95">
        <v>0</v>
      </c>
      <c r="F16" s="95">
        <v>0</v>
      </c>
    </row>
    <row r="17" spans="1:6">
      <c r="A17" s="187" t="s">
        <v>167</v>
      </c>
      <c r="B17" s="57">
        <v>749633.53498</v>
      </c>
      <c r="C17" s="57">
        <v>7617.3739299999997</v>
      </c>
      <c r="D17" s="57">
        <v>0</v>
      </c>
      <c r="E17" s="57">
        <v>1.1157300000000001</v>
      </c>
      <c r="F17" s="57">
        <v>757252.02463999996</v>
      </c>
    </row>
    <row r="18" spans="1:6">
      <c r="A18" s="58" t="s">
        <v>168</v>
      </c>
      <c r="B18" s="95">
        <v>0</v>
      </c>
      <c r="C18" s="95">
        <v>0</v>
      </c>
      <c r="D18" s="95">
        <v>0</v>
      </c>
      <c r="E18" s="95">
        <v>0</v>
      </c>
      <c r="F18" s="95">
        <v>0</v>
      </c>
    </row>
    <row r="19" spans="1:6">
      <c r="A19" s="58" t="s">
        <v>169</v>
      </c>
      <c r="B19" s="95">
        <v>666103.1923</v>
      </c>
      <c r="C19" s="95">
        <v>0</v>
      </c>
      <c r="D19" s="95">
        <v>0</v>
      </c>
      <c r="E19" s="95">
        <v>0</v>
      </c>
      <c r="F19" s="95">
        <v>666103.1923</v>
      </c>
    </row>
    <row r="20" spans="1:6">
      <c r="A20" s="58" t="s">
        <v>170</v>
      </c>
      <c r="B20" s="95">
        <v>0</v>
      </c>
      <c r="C20" s="95">
        <v>0</v>
      </c>
      <c r="D20" s="95">
        <v>0</v>
      </c>
      <c r="E20" s="95">
        <v>0</v>
      </c>
      <c r="F20" s="95">
        <v>0</v>
      </c>
    </row>
    <row r="21" spans="1:6">
      <c r="A21" s="58" t="s">
        <v>171</v>
      </c>
      <c r="B21" s="95">
        <v>0</v>
      </c>
      <c r="C21" s="95">
        <v>0</v>
      </c>
      <c r="D21" s="95">
        <v>0</v>
      </c>
      <c r="E21" s="95">
        <v>0</v>
      </c>
      <c r="F21" s="95">
        <v>0</v>
      </c>
    </row>
    <row r="22" spans="1:6">
      <c r="A22" s="58" t="s">
        <v>216</v>
      </c>
      <c r="B22" s="95">
        <v>59639.787759999999</v>
      </c>
      <c r="C22" s="95">
        <v>848.24152000000004</v>
      </c>
      <c r="D22" s="95">
        <v>0</v>
      </c>
      <c r="E22" s="95">
        <v>1.1157300000000001</v>
      </c>
      <c r="F22" s="95">
        <v>60489.14501</v>
      </c>
    </row>
    <row r="23" spans="1:6">
      <c r="A23" s="58" t="s">
        <v>173</v>
      </c>
      <c r="B23" s="95">
        <v>21978.517500000002</v>
      </c>
      <c r="C23" s="95">
        <v>6769.1324100000002</v>
      </c>
      <c r="D23" s="95">
        <v>0</v>
      </c>
      <c r="E23" s="95">
        <v>0</v>
      </c>
      <c r="F23" s="95">
        <v>28747.64991</v>
      </c>
    </row>
    <row r="24" spans="1:6">
      <c r="A24" s="58" t="s">
        <v>174</v>
      </c>
      <c r="B24" s="95">
        <v>1912.0374199999999</v>
      </c>
      <c r="C24" s="95">
        <v>0</v>
      </c>
      <c r="D24" s="95">
        <v>0</v>
      </c>
      <c r="E24" s="95">
        <v>0</v>
      </c>
      <c r="F24" s="95">
        <v>1912.0374199999999</v>
      </c>
    </row>
    <row r="25" spans="1:6">
      <c r="A25" s="58" t="s">
        <v>175</v>
      </c>
      <c r="B25" s="95">
        <v>0</v>
      </c>
      <c r="C25" s="95">
        <v>0</v>
      </c>
      <c r="D25" s="95">
        <v>0</v>
      </c>
      <c r="E25" s="95">
        <v>0</v>
      </c>
      <c r="F25" s="95">
        <v>0</v>
      </c>
    </row>
    <row r="26" spans="1:6">
      <c r="A26" s="187" t="s">
        <v>176</v>
      </c>
      <c r="B26" s="57">
        <v>5839521.4239099994</v>
      </c>
      <c r="C26" s="57">
        <v>1421.4258600000001</v>
      </c>
      <c r="D26" s="57">
        <v>0</v>
      </c>
      <c r="E26" s="57">
        <v>0</v>
      </c>
      <c r="F26" s="57">
        <v>5840942.8497700002</v>
      </c>
    </row>
    <row r="27" spans="1:6">
      <c r="A27" s="60" t="s">
        <v>177</v>
      </c>
      <c r="B27" s="95">
        <v>5646126.7622700008</v>
      </c>
      <c r="C27" s="95">
        <v>1347.49965</v>
      </c>
      <c r="D27" s="95">
        <v>0</v>
      </c>
      <c r="E27" s="95">
        <v>0</v>
      </c>
      <c r="F27" s="95">
        <v>5647474.2619200004</v>
      </c>
    </row>
    <row r="28" spans="1:6">
      <c r="A28" s="58" t="s">
        <v>178</v>
      </c>
      <c r="B28" s="95">
        <v>5049729.3730600001</v>
      </c>
      <c r="C28" s="95">
        <v>1347.49965</v>
      </c>
      <c r="D28" s="95">
        <v>0</v>
      </c>
      <c r="E28" s="95">
        <v>0</v>
      </c>
      <c r="F28" s="95">
        <v>5051076.8727099998</v>
      </c>
    </row>
    <row r="29" spans="1:6">
      <c r="A29" s="58" t="s">
        <v>179</v>
      </c>
      <c r="B29" s="95">
        <v>536223.94573000004</v>
      </c>
      <c r="C29" s="95">
        <v>0</v>
      </c>
      <c r="D29" s="95">
        <v>0</v>
      </c>
      <c r="E29" s="95">
        <v>0</v>
      </c>
      <c r="F29" s="95">
        <v>536223.94573000004</v>
      </c>
    </row>
    <row r="30" spans="1:6">
      <c r="A30" s="58" t="s">
        <v>180</v>
      </c>
      <c r="B30" s="95">
        <v>60173.443479999994</v>
      </c>
      <c r="C30" s="95">
        <v>0</v>
      </c>
      <c r="D30" s="95">
        <v>0</v>
      </c>
      <c r="E30" s="95">
        <v>0</v>
      </c>
      <c r="F30" s="95">
        <v>60173.443479999994</v>
      </c>
    </row>
    <row r="31" spans="1:6">
      <c r="A31" s="60" t="s">
        <v>181</v>
      </c>
      <c r="B31" s="95">
        <v>42936.719170000004</v>
      </c>
      <c r="C31" s="95">
        <v>0</v>
      </c>
      <c r="D31" s="95">
        <v>0</v>
      </c>
      <c r="E31" s="95">
        <v>0</v>
      </c>
      <c r="F31" s="95">
        <v>42936.719170000004</v>
      </c>
    </row>
    <row r="32" spans="1:6">
      <c r="A32" s="58" t="s">
        <v>182</v>
      </c>
      <c r="B32" s="95">
        <v>27543.071899999999</v>
      </c>
      <c r="C32" s="95">
        <v>0</v>
      </c>
      <c r="D32" s="95">
        <v>0</v>
      </c>
      <c r="E32" s="95">
        <v>0</v>
      </c>
      <c r="F32" s="95">
        <v>27543.071899999999</v>
      </c>
    </row>
    <row r="33" spans="1:6">
      <c r="A33" s="58" t="s">
        <v>183</v>
      </c>
      <c r="B33" s="95">
        <v>12647.880279999999</v>
      </c>
      <c r="C33" s="95">
        <v>0</v>
      </c>
      <c r="D33" s="95">
        <v>0</v>
      </c>
      <c r="E33" s="95">
        <v>0</v>
      </c>
      <c r="F33" s="95">
        <v>12647.880279999999</v>
      </c>
    </row>
    <row r="34" spans="1:6">
      <c r="A34" s="58" t="s">
        <v>184</v>
      </c>
      <c r="B34" s="95">
        <v>2745.7669900000001</v>
      </c>
      <c r="C34" s="95">
        <v>0</v>
      </c>
      <c r="D34" s="95">
        <v>0</v>
      </c>
      <c r="E34" s="95">
        <v>0</v>
      </c>
      <c r="F34" s="95">
        <v>2745.7669900000001</v>
      </c>
    </row>
    <row r="35" spans="1:6">
      <c r="A35" s="60" t="s">
        <v>185</v>
      </c>
      <c r="B35" s="95">
        <v>46654.658170000002</v>
      </c>
      <c r="C35" s="95">
        <v>0</v>
      </c>
      <c r="D35" s="95">
        <v>0</v>
      </c>
      <c r="E35" s="95">
        <v>0</v>
      </c>
      <c r="F35" s="95">
        <v>46654.658170000002</v>
      </c>
    </row>
    <row r="36" spans="1:6">
      <c r="A36" s="58" t="s">
        <v>186</v>
      </c>
      <c r="B36" s="95">
        <v>41986.973270000002</v>
      </c>
      <c r="C36" s="95">
        <v>0</v>
      </c>
      <c r="D36" s="95">
        <v>0</v>
      </c>
      <c r="E36" s="95">
        <v>0</v>
      </c>
      <c r="F36" s="95">
        <v>41986.973270000002</v>
      </c>
    </row>
    <row r="37" spans="1:6">
      <c r="A37" s="58" t="s">
        <v>187</v>
      </c>
      <c r="B37" s="95">
        <v>4370.5624900000003</v>
      </c>
      <c r="C37" s="95">
        <v>0</v>
      </c>
      <c r="D37" s="95">
        <v>0</v>
      </c>
      <c r="E37" s="95">
        <v>0</v>
      </c>
      <c r="F37" s="95">
        <v>4370.5624900000003</v>
      </c>
    </row>
    <row r="38" spans="1:6">
      <c r="A38" s="58" t="s">
        <v>188</v>
      </c>
      <c r="B38" s="95">
        <v>297.12241</v>
      </c>
      <c r="C38" s="95">
        <v>0</v>
      </c>
      <c r="D38" s="95">
        <v>0</v>
      </c>
      <c r="E38" s="95">
        <v>0</v>
      </c>
      <c r="F38" s="95">
        <v>297.12241</v>
      </c>
    </row>
    <row r="39" spans="1:6">
      <c r="A39" s="60" t="s">
        <v>189</v>
      </c>
      <c r="B39" s="95">
        <v>217172.17649000001</v>
      </c>
      <c r="C39" s="95">
        <v>73.926210000000012</v>
      </c>
      <c r="D39" s="95">
        <v>0</v>
      </c>
      <c r="E39" s="95">
        <v>0</v>
      </c>
      <c r="F39" s="95">
        <v>217246.10269999999</v>
      </c>
    </row>
    <row r="40" spans="1:6">
      <c r="A40" s="58" t="s">
        <v>190</v>
      </c>
      <c r="B40" s="95">
        <v>72581.479699999996</v>
      </c>
      <c r="C40" s="95">
        <v>73.926210000000012</v>
      </c>
      <c r="D40" s="95">
        <v>0</v>
      </c>
      <c r="E40" s="95">
        <v>0</v>
      </c>
      <c r="F40" s="95">
        <v>72655.405910000001</v>
      </c>
    </row>
    <row r="41" spans="1:6">
      <c r="A41" s="58" t="s">
        <v>191</v>
      </c>
      <c r="B41" s="95">
        <v>63961.150240000003</v>
      </c>
      <c r="C41" s="95">
        <v>0</v>
      </c>
      <c r="D41" s="95">
        <v>0</v>
      </c>
      <c r="E41" s="95">
        <v>0</v>
      </c>
      <c r="F41" s="95">
        <v>63961.150240000003</v>
      </c>
    </row>
    <row r="42" spans="1:6">
      <c r="A42" s="58" t="s">
        <v>192</v>
      </c>
      <c r="B42" s="95">
        <v>0</v>
      </c>
      <c r="C42" s="95">
        <v>0</v>
      </c>
      <c r="D42" s="95">
        <v>0</v>
      </c>
      <c r="E42" s="95">
        <v>0</v>
      </c>
      <c r="F42" s="95">
        <v>0</v>
      </c>
    </row>
    <row r="43" spans="1:6">
      <c r="A43" s="58" t="s">
        <v>193</v>
      </c>
      <c r="B43" s="95">
        <v>0</v>
      </c>
      <c r="C43" s="95">
        <v>0</v>
      </c>
      <c r="D43" s="95">
        <v>0</v>
      </c>
      <c r="E43" s="95">
        <v>0</v>
      </c>
      <c r="F43" s="95">
        <v>0</v>
      </c>
    </row>
    <row r="44" spans="1:6">
      <c r="A44" s="58" t="s">
        <v>194</v>
      </c>
      <c r="B44" s="95">
        <v>0</v>
      </c>
      <c r="C44" s="95">
        <v>0</v>
      </c>
      <c r="D44" s="95">
        <v>0</v>
      </c>
      <c r="E44" s="95">
        <v>0</v>
      </c>
      <c r="F44" s="95">
        <v>0</v>
      </c>
    </row>
    <row r="45" spans="1:6">
      <c r="A45" s="58" t="s">
        <v>195</v>
      </c>
      <c r="B45" s="95">
        <v>8.9640699999999995</v>
      </c>
      <c r="C45" s="95">
        <v>0</v>
      </c>
      <c r="D45" s="95">
        <v>0</v>
      </c>
      <c r="E45" s="95">
        <v>0</v>
      </c>
      <c r="F45" s="95">
        <v>8.9640699999999995</v>
      </c>
    </row>
    <row r="46" spans="1:6">
      <c r="A46" s="58" t="s">
        <v>1176</v>
      </c>
      <c r="B46" s="95">
        <v>44921.22118</v>
      </c>
      <c r="C46" s="95">
        <v>0</v>
      </c>
      <c r="D46" s="95">
        <v>0</v>
      </c>
      <c r="E46" s="95">
        <v>0</v>
      </c>
      <c r="F46" s="95">
        <v>44921.22118</v>
      </c>
    </row>
    <row r="47" spans="1:6">
      <c r="A47" s="58" t="s">
        <v>1177</v>
      </c>
      <c r="B47" s="95">
        <v>31717.918510000003</v>
      </c>
      <c r="C47" s="95">
        <v>0</v>
      </c>
      <c r="D47" s="95">
        <v>0</v>
      </c>
      <c r="E47" s="95">
        <v>0</v>
      </c>
      <c r="F47" s="95">
        <v>31717.918510000003</v>
      </c>
    </row>
    <row r="48" spans="1:6">
      <c r="A48" s="58" t="s">
        <v>1182</v>
      </c>
      <c r="B48" s="95">
        <v>1084.6216100000001</v>
      </c>
      <c r="C48" s="95">
        <v>0</v>
      </c>
      <c r="D48" s="95">
        <v>0</v>
      </c>
      <c r="E48" s="95">
        <v>0</v>
      </c>
      <c r="F48" s="95">
        <v>1084.6216100000001</v>
      </c>
    </row>
    <row r="49" spans="1:6">
      <c r="A49" s="58" t="s">
        <v>1183</v>
      </c>
      <c r="B49" s="95">
        <v>1142.6860800000002</v>
      </c>
      <c r="C49" s="95">
        <v>0</v>
      </c>
      <c r="D49" s="95">
        <v>0</v>
      </c>
      <c r="E49" s="95">
        <v>0</v>
      </c>
      <c r="F49" s="95">
        <v>1142.6860800000002</v>
      </c>
    </row>
    <row r="50" spans="1:6">
      <c r="A50" s="58" t="s">
        <v>1201</v>
      </c>
      <c r="B50" s="95">
        <v>1420.9196899999999</v>
      </c>
      <c r="C50" s="95">
        <v>0</v>
      </c>
      <c r="D50" s="95">
        <v>0</v>
      </c>
      <c r="E50" s="95">
        <v>0</v>
      </c>
      <c r="F50" s="95">
        <v>1420.9196899999999</v>
      </c>
    </row>
    <row r="51" spans="1:6">
      <c r="A51" s="58" t="s">
        <v>1221</v>
      </c>
      <c r="B51" s="95">
        <v>333.21540999999996</v>
      </c>
      <c r="C51" s="95">
        <v>0</v>
      </c>
      <c r="D51" s="95">
        <v>0</v>
      </c>
      <c r="E51" s="95">
        <v>0</v>
      </c>
      <c r="F51" s="95">
        <v>333.21540999999996</v>
      </c>
    </row>
    <row r="52" spans="1:6">
      <c r="A52" s="60" t="s">
        <v>196</v>
      </c>
      <c r="B52" s="95">
        <v>-113368.89219</v>
      </c>
      <c r="C52" s="95">
        <v>0</v>
      </c>
      <c r="D52" s="95">
        <v>0</v>
      </c>
      <c r="E52" s="95">
        <v>0</v>
      </c>
      <c r="F52" s="95">
        <v>-113368.89219</v>
      </c>
    </row>
    <row r="53" spans="1:6">
      <c r="A53" s="61" t="s">
        <v>1240</v>
      </c>
      <c r="B53" s="95">
        <v>-1093.7943600000001</v>
      </c>
      <c r="C53" s="95">
        <v>0</v>
      </c>
      <c r="D53" s="95">
        <v>0</v>
      </c>
      <c r="E53" s="95">
        <v>0</v>
      </c>
      <c r="F53" s="95">
        <v>-1093.7943600000001</v>
      </c>
    </row>
    <row r="54" spans="1:6">
      <c r="A54" s="58" t="s">
        <v>1252</v>
      </c>
      <c r="B54" s="95">
        <v>-1384.72696</v>
      </c>
      <c r="C54" s="95">
        <v>0</v>
      </c>
      <c r="D54" s="95">
        <v>0</v>
      </c>
      <c r="E54" s="95">
        <v>0</v>
      </c>
      <c r="F54" s="95">
        <v>-1384.72696</v>
      </c>
    </row>
    <row r="55" spans="1:6">
      <c r="A55" s="58" t="s">
        <v>1241</v>
      </c>
      <c r="B55" s="95">
        <v>-21165.61565</v>
      </c>
      <c r="C55" s="95">
        <v>0</v>
      </c>
      <c r="D55" s="95">
        <v>0</v>
      </c>
      <c r="E55" s="95">
        <v>0</v>
      </c>
      <c r="F55" s="95">
        <v>-21165.61565</v>
      </c>
    </row>
    <row r="56" spans="1:6">
      <c r="A56" s="58" t="s">
        <v>1253</v>
      </c>
      <c r="B56" s="95">
        <v>-9132.7305299999989</v>
      </c>
      <c r="C56" s="95">
        <v>0</v>
      </c>
      <c r="D56" s="95">
        <v>0</v>
      </c>
      <c r="E56" s="95">
        <v>0</v>
      </c>
      <c r="F56" s="95">
        <v>-9132.7305299999989</v>
      </c>
    </row>
    <row r="57" spans="1:6">
      <c r="A57" s="58" t="s">
        <v>1242</v>
      </c>
      <c r="B57" s="95">
        <v>-23392.97322</v>
      </c>
      <c r="C57" s="95">
        <v>0</v>
      </c>
      <c r="D57" s="95">
        <v>0</v>
      </c>
      <c r="E57" s="95">
        <v>0</v>
      </c>
      <c r="F57" s="95">
        <v>-23392.97322</v>
      </c>
    </row>
    <row r="58" spans="1:6">
      <c r="A58" s="58" t="s">
        <v>197</v>
      </c>
      <c r="B58" s="95">
        <v>-3332.0101</v>
      </c>
      <c r="C58" s="95">
        <v>0</v>
      </c>
      <c r="D58" s="95">
        <v>0</v>
      </c>
      <c r="E58" s="95">
        <v>0</v>
      </c>
      <c r="F58" s="95">
        <v>-3332.0101</v>
      </c>
    </row>
    <row r="59" spans="1:6">
      <c r="A59" s="61" t="s">
        <v>198</v>
      </c>
      <c r="B59" s="95">
        <v>-27928.014420000003</v>
      </c>
      <c r="C59" s="95">
        <v>0</v>
      </c>
      <c r="D59" s="95">
        <v>0</v>
      </c>
      <c r="E59" s="95">
        <v>0</v>
      </c>
      <c r="F59" s="95">
        <v>-27928.014420000003</v>
      </c>
    </row>
    <row r="60" spans="1:6">
      <c r="A60" s="58" t="s">
        <v>199</v>
      </c>
      <c r="B60" s="95">
        <v>-9963.1929899999996</v>
      </c>
      <c r="C60" s="95">
        <v>0</v>
      </c>
      <c r="D60" s="95">
        <v>0</v>
      </c>
      <c r="E60" s="95">
        <v>0</v>
      </c>
      <c r="F60" s="95">
        <v>-9963.1929899999996</v>
      </c>
    </row>
    <row r="61" spans="1:6">
      <c r="A61" s="58" t="s">
        <v>200</v>
      </c>
      <c r="B61" s="95">
        <v>0</v>
      </c>
      <c r="C61" s="95">
        <v>0</v>
      </c>
      <c r="D61" s="95">
        <v>0</v>
      </c>
      <c r="E61" s="95">
        <v>0</v>
      </c>
      <c r="F61" s="95">
        <v>0</v>
      </c>
    </row>
    <row r="62" spans="1:6">
      <c r="A62" s="58" t="s">
        <v>201</v>
      </c>
      <c r="B62" s="95">
        <v>0</v>
      </c>
      <c r="C62" s="95">
        <v>0</v>
      </c>
      <c r="D62" s="95">
        <v>0</v>
      </c>
      <c r="E62" s="95">
        <v>0</v>
      </c>
      <c r="F62" s="95">
        <v>0</v>
      </c>
    </row>
    <row r="63" spans="1:6">
      <c r="A63" s="58" t="s">
        <v>997</v>
      </c>
      <c r="B63" s="95">
        <v>-7509.6714000000002</v>
      </c>
      <c r="C63" s="95">
        <v>0</v>
      </c>
      <c r="D63" s="95">
        <v>0</v>
      </c>
      <c r="E63" s="95">
        <v>0</v>
      </c>
      <c r="F63" s="95">
        <v>-7509.6714000000002</v>
      </c>
    </row>
    <row r="64" spans="1:6">
      <c r="A64" s="58" t="s">
        <v>998</v>
      </c>
      <c r="B64" s="95">
        <v>-276.54647999999997</v>
      </c>
      <c r="C64" s="95">
        <v>0</v>
      </c>
      <c r="D64" s="95">
        <v>0</v>
      </c>
      <c r="E64" s="95">
        <v>0</v>
      </c>
      <c r="F64" s="95">
        <v>-276.54647999999997</v>
      </c>
    </row>
    <row r="65" spans="1:6">
      <c r="A65" s="61" t="s">
        <v>1184</v>
      </c>
      <c r="B65" s="95">
        <v>-3055.7423199999998</v>
      </c>
      <c r="C65" s="95">
        <v>0</v>
      </c>
      <c r="D65" s="95">
        <v>0</v>
      </c>
      <c r="E65" s="95">
        <v>0</v>
      </c>
      <c r="F65" s="95">
        <v>-3055.7423199999998</v>
      </c>
    </row>
    <row r="66" spans="1:6">
      <c r="A66" s="58" t="s">
        <v>1185</v>
      </c>
      <c r="B66" s="95">
        <v>-2212.82602</v>
      </c>
      <c r="C66" s="95">
        <v>0</v>
      </c>
      <c r="D66" s="95">
        <v>0</v>
      </c>
      <c r="E66" s="95">
        <v>0</v>
      </c>
      <c r="F66" s="95">
        <v>-2212.82602</v>
      </c>
    </row>
    <row r="67" spans="1:6">
      <c r="A67" s="58" t="s">
        <v>1186</v>
      </c>
      <c r="B67" s="95">
        <v>-2672.91606</v>
      </c>
      <c r="C67" s="95">
        <v>0</v>
      </c>
      <c r="D67" s="95">
        <v>0</v>
      </c>
      <c r="E67" s="95">
        <v>0</v>
      </c>
      <c r="F67" s="95">
        <v>-2672.91606</v>
      </c>
    </row>
    <row r="68" spans="1:6">
      <c r="A68" s="58" t="s">
        <v>1187</v>
      </c>
      <c r="B68" s="95">
        <v>-248.13167999999999</v>
      </c>
      <c r="C68" s="95">
        <v>0</v>
      </c>
      <c r="D68" s="95">
        <v>0</v>
      </c>
      <c r="E68" s="95">
        <v>0</v>
      </c>
      <c r="F68" s="95">
        <v>-248.13167999999999</v>
      </c>
    </row>
    <row r="69" spans="1:6">
      <c r="A69" s="187" t="s">
        <v>202</v>
      </c>
      <c r="B69" s="57">
        <v>40577.868119999999</v>
      </c>
      <c r="C69" s="57">
        <v>340.25508000000002</v>
      </c>
      <c r="D69" s="57">
        <v>0</v>
      </c>
      <c r="E69" s="57">
        <v>0</v>
      </c>
      <c r="F69" s="57">
        <v>40918.123200000002</v>
      </c>
    </row>
    <row r="70" spans="1:6">
      <c r="A70" s="58" t="s">
        <v>203</v>
      </c>
      <c r="B70" s="95">
        <v>0</v>
      </c>
      <c r="C70" s="95">
        <v>0</v>
      </c>
      <c r="D70" s="95">
        <v>0</v>
      </c>
      <c r="E70" s="95">
        <v>0</v>
      </c>
      <c r="F70" s="95">
        <v>0</v>
      </c>
    </row>
    <row r="71" spans="1:6">
      <c r="A71" s="61" t="s">
        <v>204</v>
      </c>
      <c r="B71" s="95">
        <v>5788.3713299999999</v>
      </c>
      <c r="C71" s="95">
        <v>41.159099999999995</v>
      </c>
      <c r="D71" s="95">
        <v>0</v>
      </c>
      <c r="E71" s="95">
        <v>0</v>
      </c>
      <c r="F71" s="95">
        <v>5829.5304299999998</v>
      </c>
    </row>
    <row r="72" spans="1:6">
      <c r="A72" s="58" t="s">
        <v>205</v>
      </c>
      <c r="B72" s="95">
        <v>34817.496359999997</v>
      </c>
      <c r="C72" s="95">
        <v>299.09598</v>
      </c>
      <c r="D72" s="95">
        <v>0</v>
      </c>
      <c r="E72" s="95">
        <v>0</v>
      </c>
      <c r="F72" s="95">
        <v>35116.592340000003</v>
      </c>
    </row>
    <row r="73" spans="1:6">
      <c r="A73" s="58" t="s">
        <v>206</v>
      </c>
      <c r="B73" s="95">
        <v>0</v>
      </c>
      <c r="C73" s="95">
        <v>0</v>
      </c>
      <c r="D73" s="95">
        <v>0</v>
      </c>
      <c r="E73" s="95">
        <v>0</v>
      </c>
      <c r="F73" s="95">
        <v>0</v>
      </c>
    </row>
    <row r="74" spans="1:6">
      <c r="A74" s="58" t="s">
        <v>207</v>
      </c>
      <c r="B74" s="95">
        <v>-27.999569999999999</v>
      </c>
      <c r="C74" s="95">
        <v>0</v>
      </c>
      <c r="D74" s="95">
        <v>0</v>
      </c>
      <c r="E74" s="95">
        <v>0</v>
      </c>
      <c r="F74" s="95">
        <v>-27.999569999999999</v>
      </c>
    </row>
    <row r="75" spans="1:6">
      <c r="A75" s="187" t="s">
        <v>208</v>
      </c>
      <c r="B75" s="57">
        <v>36264.733039999999</v>
      </c>
      <c r="C75" s="57">
        <v>0</v>
      </c>
      <c r="D75" s="57">
        <v>0</v>
      </c>
      <c r="E75" s="57">
        <v>0</v>
      </c>
      <c r="F75" s="57">
        <v>36264.733039999999</v>
      </c>
    </row>
    <row r="76" spans="1:6">
      <c r="A76" s="58" t="s">
        <v>209</v>
      </c>
      <c r="B76" s="95">
        <v>0</v>
      </c>
      <c r="C76" s="95">
        <v>0</v>
      </c>
      <c r="D76" s="95">
        <v>0</v>
      </c>
      <c r="E76" s="95">
        <v>0</v>
      </c>
      <c r="F76" s="95">
        <v>0</v>
      </c>
    </row>
    <row r="77" spans="1:6">
      <c r="A77" s="58" t="s">
        <v>210</v>
      </c>
      <c r="B77" s="95">
        <v>56061.071630000006</v>
      </c>
      <c r="C77" s="95">
        <v>0</v>
      </c>
      <c r="D77" s="95">
        <v>0</v>
      </c>
      <c r="E77" s="95">
        <v>0</v>
      </c>
      <c r="F77" s="95">
        <v>56061.071630000006</v>
      </c>
    </row>
    <row r="78" spans="1:6">
      <c r="A78" s="58" t="s">
        <v>211</v>
      </c>
      <c r="B78" s="95">
        <v>0.34399999999999997</v>
      </c>
      <c r="C78" s="95">
        <v>0</v>
      </c>
      <c r="D78" s="95">
        <v>0</v>
      </c>
      <c r="E78" s="95">
        <v>0</v>
      </c>
      <c r="F78" s="95">
        <v>0.34399999999999997</v>
      </c>
    </row>
    <row r="79" spans="1:6">
      <c r="A79" s="58" t="s">
        <v>212</v>
      </c>
      <c r="B79" s="95">
        <v>0</v>
      </c>
      <c r="C79" s="95">
        <v>0</v>
      </c>
      <c r="D79" s="95">
        <v>0</v>
      </c>
      <c r="E79" s="95">
        <v>0</v>
      </c>
      <c r="F79" s="95">
        <v>0</v>
      </c>
    </row>
    <row r="80" spans="1:6">
      <c r="A80" s="58" t="s">
        <v>213</v>
      </c>
      <c r="B80" s="95">
        <v>-19796.68259</v>
      </c>
      <c r="C80" s="95">
        <v>0</v>
      </c>
      <c r="D80" s="95">
        <v>0</v>
      </c>
      <c r="E80" s="95">
        <v>0</v>
      </c>
      <c r="F80" s="95">
        <v>-19796.68259</v>
      </c>
    </row>
    <row r="81" spans="1:6">
      <c r="A81" s="187" t="s">
        <v>214</v>
      </c>
      <c r="B81" s="57">
        <v>906555.37199999997</v>
      </c>
      <c r="C81" s="57">
        <v>148130.31925999999</v>
      </c>
      <c r="D81" s="57">
        <v>0</v>
      </c>
      <c r="E81" s="57">
        <v>0</v>
      </c>
      <c r="F81" s="57">
        <v>1054685.69126</v>
      </c>
    </row>
    <row r="82" spans="1:6">
      <c r="A82" s="58" t="s">
        <v>168</v>
      </c>
      <c r="B82" s="95">
        <v>0</v>
      </c>
      <c r="C82" s="95">
        <v>0</v>
      </c>
      <c r="D82" s="95">
        <v>0</v>
      </c>
      <c r="E82" s="95">
        <v>0</v>
      </c>
      <c r="F82" s="95">
        <v>0</v>
      </c>
    </row>
    <row r="83" spans="1:6">
      <c r="A83" s="58" t="s">
        <v>169</v>
      </c>
      <c r="B83" s="95">
        <v>743150</v>
      </c>
      <c r="C83" s="95">
        <v>0</v>
      </c>
      <c r="D83" s="95">
        <v>0</v>
      </c>
      <c r="E83" s="95">
        <v>0</v>
      </c>
      <c r="F83" s="95">
        <v>743150</v>
      </c>
    </row>
    <row r="84" spans="1:6">
      <c r="A84" s="58" t="s">
        <v>170</v>
      </c>
      <c r="B84" s="95">
        <v>0</v>
      </c>
      <c r="C84" s="95">
        <v>0</v>
      </c>
      <c r="D84" s="95">
        <v>0</v>
      </c>
      <c r="E84" s="95">
        <v>0</v>
      </c>
      <c r="F84" s="95">
        <v>0</v>
      </c>
    </row>
    <row r="85" spans="1:6">
      <c r="A85" s="58" t="s">
        <v>171</v>
      </c>
      <c r="B85" s="95">
        <v>0</v>
      </c>
      <c r="C85" s="95">
        <v>0</v>
      </c>
      <c r="D85" s="95">
        <v>0</v>
      </c>
      <c r="E85" s="95">
        <v>0</v>
      </c>
      <c r="F85" s="95">
        <v>0</v>
      </c>
    </row>
    <row r="86" spans="1:6">
      <c r="A86" s="58" t="s">
        <v>215</v>
      </c>
      <c r="B86" s="95">
        <v>65452.322</v>
      </c>
      <c r="C86" s="95">
        <v>0</v>
      </c>
      <c r="D86" s="95">
        <v>0</v>
      </c>
      <c r="E86" s="95">
        <v>0</v>
      </c>
      <c r="F86" s="95">
        <v>65452.322</v>
      </c>
    </row>
    <row r="87" spans="1:6">
      <c r="A87" s="58" t="s">
        <v>216</v>
      </c>
      <c r="B87" s="95">
        <v>6000</v>
      </c>
      <c r="C87" s="95">
        <v>10.29</v>
      </c>
      <c r="D87" s="95">
        <v>0</v>
      </c>
      <c r="E87" s="95">
        <v>0</v>
      </c>
      <c r="F87" s="95">
        <v>6010.29</v>
      </c>
    </row>
    <row r="88" spans="1:6">
      <c r="A88" s="58" t="s">
        <v>173</v>
      </c>
      <c r="B88" s="95">
        <v>0</v>
      </c>
      <c r="C88" s="95">
        <v>148125.51725999999</v>
      </c>
      <c r="D88" s="95">
        <v>0</v>
      </c>
      <c r="E88" s="95">
        <v>0</v>
      </c>
      <c r="F88" s="95">
        <v>148125.51725999999</v>
      </c>
    </row>
    <row r="89" spans="1:6">
      <c r="A89" s="58" t="s">
        <v>217</v>
      </c>
      <c r="B89" s="95">
        <v>92146.089189999999</v>
      </c>
      <c r="C89" s="95">
        <v>0</v>
      </c>
      <c r="D89" s="95">
        <v>0</v>
      </c>
      <c r="E89" s="95">
        <v>0</v>
      </c>
      <c r="F89" s="95">
        <v>92146.089189999999</v>
      </c>
    </row>
    <row r="90" spans="1:6">
      <c r="A90" s="58" t="s">
        <v>218</v>
      </c>
      <c r="B90" s="95">
        <v>-193.03918999999999</v>
      </c>
      <c r="C90" s="95">
        <v>-5.4880000000000004</v>
      </c>
      <c r="D90" s="95">
        <v>0</v>
      </c>
      <c r="E90" s="95">
        <v>0</v>
      </c>
      <c r="F90" s="95">
        <v>-198.52718999999999</v>
      </c>
    </row>
    <row r="91" spans="1:6">
      <c r="A91" s="187" t="s">
        <v>219</v>
      </c>
      <c r="B91" s="57">
        <v>40030.424950000001</v>
      </c>
      <c r="C91" s="57">
        <v>0</v>
      </c>
      <c r="D91" s="57">
        <v>0</v>
      </c>
      <c r="E91" s="57">
        <v>0</v>
      </c>
      <c r="F91" s="57">
        <v>40030.424950000001</v>
      </c>
    </row>
    <row r="92" spans="1:6">
      <c r="A92" s="58" t="s">
        <v>220</v>
      </c>
      <c r="B92" s="95">
        <v>0</v>
      </c>
      <c r="C92" s="95">
        <v>0</v>
      </c>
      <c r="D92" s="95">
        <v>0</v>
      </c>
      <c r="E92" s="95">
        <v>0</v>
      </c>
      <c r="F92" s="95">
        <v>0</v>
      </c>
    </row>
    <row r="93" spans="1:6">
      <c r="A93" s="58" t="s">
        <v>221</v>
      </c>
      <c r="B93" s="95">
        <v>23468.894339999999</v>
      </c>
      <c r="C93" s="95">
        <v>0</v>
      </c>
      <c r="D93" s="95">
        <v>0</v>
      </c>
      <c r="E93" s="95">
        <v>0</v>
      </c>
      <c r="F93" s="95">
        <v>23468.894339999999</v>
      </c>
    </row>
    <row r="94" spans="1:6">
      <c r="A94" s="58" t="s">
        <v>222</v>
      </c>
      <c r="B94" s="95">
        <v>3947.9997799999996</v>
      </c>
      <c r="C94" s="95">
        <v>0</v>
      </c>
      <c r="D94" s="95">
        <v>0</v>
      </c>
      <c r="E94" s="95">
        <v>0</v>
      </c>
      <c r="F94" s="95">
        <v>3947.9997799999996</v>
      </c>
    </row>
    <row r="95" spans="1:6">
      <c r="A95" s="58" t="s">
        <v>223</v>
      </c>
      <c r="B95" s="95">
        <v>3433.0297799999998</v>
      </c>
      <c r="C95" s="95">
        <v>0</v>
      </c>
      <c r="D95" s="95">
        <v>0</v>
      </c>
      <c r="E95" s="95">
        <v>0</v>
      </c>
      <c r="F95" s="95">
        <v>3433.0297799999998</v>
      </c>
    </row>
    <row r="96" spans="1:6">
      <c r="A96" s="58" t="s">
        <v>224</v>
      </c>
      <c r="B96" s="95">
        <v>5597.9754800000001</v>
      </c>
      <c r="C96" s="95">
        <v>0</v>
      </c>
      <c r="D96" s="95">
        <v>0</v>
      </c>
      <c r="E96" s="95">
        <v>0</v>
      </c>
      <c r="F96" s="95">
        <v>5597.9754800000001</v>
      </c>
    </row>
    <row r="97" spans="1:6">
      <c r="A97" s="58" t="s">
        <v>225</v>
      </c>
      <c r="B97" s="95">
        <v>3581.4964599999998</v>
      </c>
      <c r="C97" s="95">
        <v>0</v>
      </c>
      <c r="D97" s="95">
        <v>0</v>
      </c>
      <c r="E97" s="95">
        <v>0</v>
      </c>
      <c r="F97" s="95">
        <v>3581.4964599999998</v>
      </c>
    </row>
    <row r="98" spans="1:6">
      <c r="A98" s="58" t="s">
        <v>226</v>
      </c>
      <c r="B98" s="95">
        <v>1.02911</v>
      </c>
      <c r="C98" s="95">
        <v>0</v>
      </c>
      <c r="D98" s="95">
        <v>0</v>
      </c>
      <c r="E98" s="95">
        <v>0</v>
      </c>
      <c r="F98" s="95">
        <v>1.02911</v>
      </c>
    </row>
    <row r="99" spans="1:6">
      <c r="A99" s="58" t="s">
        <v>227</v>
      </c>
      <c r="B99" s="95">
        <v>0</v>
      </c>
      <c r="C99" s="95">
        <v>0</v>
      </c>
      <c r="D99" s="95">
        <v>0</v>
      </c>
      <c r="E99" s="95">
        <v>0</v>
      </c>
      <c r="F99" s="95">
        <v>0</v>
      </c>
    </row>
    <row r="100" spans="1:6">
      <c r="A100" s="58" t="s">
        <v>228</v>
      </c>
      <c r="B100" s="95">
        <v>0</v>
      </c>
      <c r="C100" s="95">
        <v>0</v>
      </c>
      <c r="D100" s="95">
        <v>0</v>
      </c>
      <c r="E100" s="95">
        <v>0</v>
      </c>
      <c r="F100" s="95">
        <v>0</v>
      </c>
    </row>
    <row r="101" spans="1:6">
      <c r="A101" s="187" t="s">
        <v>229</v>
      </c>
      <c r="B101" s="57">
        <v>1661.9490900000001</v>
      </c>
      <c r="C101" s="57">
        <v>0.89179999999999993</v>
      </c>
      <c r="D101" s="57">
        <v>0</v>
      </c>
      <c r="E101" s="57">
        <v>0</v>
      </c>
      <c r="F101" s="57">
        <v>1662.8408899999999</v>
      </c>
    </row>
    <row r="102" spans="1:6">
      <c r="A102" s="58" t="s">
        <v>230</v>
      </c>
      <c r="B102" s="95">
        <v>186.64958999999999</v>
      </c>
      <c r="C102" s="95">
        <v>0</v>
      </c>
      <c r="D102" s="95">
        <v>0</v>
      </c>
      <c r="E102" s="95">
        <v>0</v>
      </c>
      <c r="F102" s="95">
        <v>186.64958999999999</v>
      </c>
    </row>
    <row r="103" spans="1:6">
      <c r="A103" s="58" t="s">
        <v>231</v>
      </c>
      <c r="B103" s="95">
        <v>771.16660999999999</v>
      </c>
      <c r="C103" s="95">
        <v>0</v>
      </c>
      <c r="D103" s="95">
        <v>0</v>
      </c>
      <c r="E103" s="95">
        <v>0</v>
      </c>
      <c r="F103" s="95">
        <v>771.16660999999999</v>
      </c>
    </row>
    <row r="104" spans="1:6">
      <c r="A104" s="58" t="s">
        <v>232</v>
      </c>
      <c r="B104" s="95">
        <v>99.841189999999997</v>
      </c>
      <c r="C104" s="95">
        <v>0.89179999999999993</v>
      </c>
      <c r="D104" s="95">
        <v>0</v>
      </c>
      <c r="E104" s="95">
        <v>0</v>
      </c>
      <c r="F104" s="95">
        <v>100.73299</v>
      </c>
    </row>
    <row r="105" spans="1:6">
      <c r="A105" s="58" t="s">
        <v>233</v>
      </c>
      <c r="B105" s="95">
        <v>604.29169999999999</v>
      </c>
      <c r="C105" s="95">
        <v>0</v>
      </c>
      <c r="D105" s="95">
        <v>0</v>
      </c>
      <c r="E105" s="95">
        <v>0</v>
      </c>
      <c r="F105" s="95">
        <v>604.29169999999999</v>
      </c>
    </row>
    <row r="106" spans="1:6">
      <c r="A106" s="58" t="s">
        <v>234</v>
      </c>
      <c r="B106" s="95">
        <v>0</v>
      </c>
      <c r="C106" s="95">
        <v>0</v>
      </c>
      <c r="D106" s="95">
        <v>0</v>
      </c>
      <c r="E106" s="95">
        <v>0</v>
      </c>
      <c r="F106" s="95">
        <v>0</v>
      </c>
    </row>
    <row r="107" spans="1:6">
      <c r="A107" s="187" t="s">
        <v>235</v>
      </c>
      <c r="B107" s="57">
        <v>688242.36965999997</v>
      </c>
      <c r="C107" s="57">
        <v>0</v>
      </c>
      <c r="D107" s="57">
        <v>0</v>
      </c>
      <c r="E107" s="57">
        <v>0</v>
      </c>
      <c r="F107" s="57">
        <v>688242.36965999997</v>
      </c>
    </row>
    <row r="108" spans="1:6">
      <c r="A108" s="58" t="s">
        <v>236</v>
      </c>
      <c r="B108" s="95">
        <v>667251.74384000001</v>
      </c>
      <c r="C108" s="95">
        <v>0</v>
      </c>
      <c r="D108" s="95">
        <v>0</v>
      </c>
      <c r="E108" s="95">
        <v>0</v>
      </c>
      <c r="F108" s="95">
        <v>667251.74384000001</v>
      </c>
    </row>
    <row r="109" spans="1:6">
      <c r="A109" s="58" t="s">
        <v>237</v>
      </c>
      <c r="B109" s="95">
        <v>0</v>
      </c>
      <c r="C109" s="95">
        <v>0</v>
      </c>
      <c r="D109" s="95">
        <v>0</v>
      </c>
      <c r="E109" s="95">
        <v>0</v>
      </c>
      <c r="F109" s="95">
        <v>0</v>
      </c>
    </row>
    <row r="110" spans="1:6">
      <c r="A110" s="58" t="s">
        <v>238</v>
      </c>
      <c r="B110" s="95">
        <v>0</v>
      </c>
      <c r="C110" s="95">
        <v>0</v>
      </c>
      <c r="D110" s="95">
        <v>0</v>
      </c>
      <c r="E110" s="95">
        <v>0</v>
      </c>
      <c r="F110" s="95">
        <v>0</v>
      </c>
    </row>
    <row r="111" spans="1:6">
      <c r="A111" s="58" t="s">
        <v>239</v>
      </c>
      <c r="B111" s="95">
        <v>0</v>
      </c>
      <c r="C111" s="95">
        <v>0</v>
      </c>
      <c r="D111" s="95">
        <v>0</v>
      </c>
      <c r="E111" s="95">
        <v>0</v>
      </c>
      <c r="F111" s="95">
        <v>0</v>
      </c>
    </row>
    <row r="112" spans="1:6">
      <c r="A112" s="58" t="s">
        <v>240</v>
      </c>
      <c r="B112" s="95">
        <v>56420.715049999999</v>
      </c>
      <c r="C112" s="95">
        <v>0</v>
      </c>
      <c r="D112" s="95">
        <v>0</v>
      </c>
      <c r="E112" s="95">
        <v>0</v>
      </c>
      <c r="F112" s="95">
        <v>56420.715049999999</v>
      </c>
    </row>
    <row r="113" spans="1:6">
      <c r="A113" s="58" t="s">
        <v>241</v>
      </c>
      <c r="B113" s="95">
        <v>-35430.089229999998</v>
      </c>
      <c r="C113" s="95">
        <v>0</v>
      </c>
      <c r="D113" s="95">
        <v>0</v>
      </c>
      <c r="E113" s="95">
        <v>0</v>
      </c>
      <c r="F113" s="95">
        <v>-35430.089229999998</v>
      </c>
    </row>
    <row r="114" spans="1:6">
      <c r="A114" s="155" t="s">
        <v>242</v>
      </c>
      <c r="B114" s="57">
        <v>7231238.5439099995</v>
      </c>
      <c r="C114" s="57">
        <v>638241.34772000008</v>
      </c>
      <c r="D114" s="57">
        <v>0</v>
      </c>
      <c r="E114" s="57">
        <v>0</v>
      </c>
      <c r="F114" s="57">
        <v>7869479.8916300004</v>
      </c>
    </row>
    <row r="115" spans="1:6">
      <c r="A115" s="177" t="s">
        <v>243</v>
      </c>
      <c r="B115" s="57">
        <v>1304364.14833</v>
      </c>
      <c r="C115" s="57">
        <v>148192.86827000001</v>
      </c>
      <c r="D115" s="57">
        <v>0</v>
      </c>
      <c r="E115" s="57">
        <v>0</v>
      </c>
      <c r="F115" s="57">
        <v>1452557.0166</v>
      </c>
    </row>
    <row r="116" spans="1:6">
      <c r="A116" s="64" t="s">
        <v>244</v>
      </c>
      <c r="B116" s="95">
        <v>0</v>
      </c>
      <c r="C116" s="95">
        <v>0</v>
      </c>
      <c r="D116" s="95">
        <v>0</v>
      </c>
      <c r="E116" s="95">
        <v>0</v>
      </c>
      <c r="F116" s="95">
        <v>0</v>
      </c>
    </row>
    <row r="117" spans="1:6">
      <c r="A117" s="64" t="s">
        <v>245</v>
      </c>
      <c r="B117" s="95">
        <v>0</v>
      </c>
      <c r="C117" s="95">
        <v>0</v>
      </c>
      <c r="D117" s="95">
        <v>0</v>
      </c>
      <c r="E117" s="95">
        <v>0</v>
      </c>
      <c r="F117" s="95">
        <v>0</v>
      </c>
    </row>
    <row r="118" spans="1:6">
      <c r="A118" s="64" t="s">
        <v>246</v>
      </c>
      <c r="B118" s="95">
        <v>0</v>
      </c>
      <c r="C118" s="95">
        <v>0</v>
      </c>
      <c r="D118" s="95">
        <v>0</v>
      </c>
      <c r="E118" s="95">
        <v>0</v>
      </c>
      <c r="F118" s="95">
        <v>0</v>
      </c>
    </row>
    <row r="119" spans="1:6">
      <c r="A119" s="64" t="s">
        <v>247</v>
      </c>
      <c r="B119" s="95">
        <v>0</v>
      </c>
      <c r="C119" s="95">
        <v>0</v>
      </c>
      <c r="D119" s="95">
        <v>0</v>
      </c>
      <c r="E119" s="95">
        <v>0</v>
      </c>
      <c r="F119" s="95">
        <v>0</v>
      </c>
    </row>
    <row r="120" spans="1:6">
      <c r="A120" s="64" t="s">
        <v>248</v>
      </c>
      <c r="B120" s="95">
        <v>0</v>
      </c>
      <c r="C120" s="95">
        <v>0</v>
      </c>
      <c r="D120" s="95">
        <v>0</v>
      </c>
      <c r="E120" s="95">
        <v>0</v>
      </c>
      <c r="F120" s="95">
        <v>0</v>
      </c>
    </row>
    <row r="121" spans="1:6">
      <c r="A121" s="65" t="s">
        <v>249</v>
      </c>
      <c r="B121" s="95">
        <v>0</v>
      </c>
      <c r="C121" s="95">
        <v>0</v>
      </c>
      <c r="D121" s="95">
        <v>0</v>
      </c>
      <c r="E121" s="95">
        <v>0</v>
      </c>
      <c r="F121" s="95">
        <v>0</v>
      </c>
    </row>
    <row r="122" spans="1:6">
      <c r="A122" s="65" t="s">
        <v>250</v>
      </c>
      <c r="B122" s="95">
        <v>0</v>
      </c>
      <c r="C122" s="95">
        <v>0</v>
      </c>
      <c r="D122" s="95">
        <v>0</v>
      </c>
      <c r="E122" s="95">
        <v>0</v>
      </c>
      <c r="F122" s="95">
        <v>0</v>
      </c>
    </row>
    <row r="123" spans="1:6">
      <c r="A123" s="99" t="s">
        <v>251</v>
      </c>
      <c r="B123" s="95">
        <v>0</v>
      </c>
      <c r="C123" s="95">
        <v>0</v>
      </c>
      <c r="D123" s="95">
        <v>0</v>
      </c>
      <c r="E123" s="95">
        <v>0</v>
      </c>
      <c r="F123" s="95">
        <v>0</v>
      </c>
    </row>
    <row r="124" spans="1:6">
      <c r="A124" s="99" t="s">
        <v>252</v>
      </c>
      <c r="B124" s="95">
        <v>0</v>
      </c>
      <c r="C124" s="95">
        <v>0</v>
      </c>
      <c r="D124" s="95">
        <v>0</v>
      </c>
      <c r="E124" s="95">
        <v>0</v>
      </c>
      <c r="F124" s="95">
        <v>0</v>
      </c>
    </row>
    <row r="125" spans="1:6">
      <c r="A125" s="99" t="s">
        <v>253</v>
      </c>
      <c r="B125" s="95">
        <v>0</v>
      </c>
      <c r="C125" s="95">
        <v>0</v>
      </c>
      <c r="D125" s="95">
        <v>0</v>
      </c>
      <c r="E125" s="95">
        <v>0</v>
      </c>
      <c r="F125" s="95">
        <v>0</v>
      </c>
    </row>
    <row r="126" spans="1:6">
      <c r="A126" s="99" t="s">
        <v>254</v>
      </c>
      <c r="B126" s="95">
        <v>0</v>
      </c>
      <c r="C126" s="95">
        <v>0</v>
      </c>
      <c r="D126" s="95">
        <v>0</v>
      </c>
      <c r="E126" s="95">
        <v>0</v>
      </c>
      <c r="F126" s="95">
        <v>0</v>
      </c>
    </row>
    <row r="127" spans="1:6">
      <c r="A127" s="99" t="s">
        <v>1379</v>
      </c>
      <c r="B127" s="95">
        <v>0</v>
      </c>
      <c r="C127" s="95">
        <v>0</v>
      </c>
      <c r="D127" s="95">
        <v>0</v>
      </c>
      <c r="E127" s="95">
        <v>0</v>
      </c>
      <c r="F127" s="95">
        <v>0</v>
      </c>
    </row>
    <row r="128" spans="1:6">
      <c r="A128" s="99" t="s">
        <v>1380</v>
      </c>
      <c r="B128" s="95">
        <v>0</v>
      </c>
      <c r="C128" s="95">
        <v>0</v>
      </c>
      <c r="D128" s="95">
        <v>0</v>
      </c>
      <c r="E128" s="95">
        <v>0</v>
      </c>
      <c r="F128" s="95">
        <v>0</v>
      </c>
    </row>
    <row r="129" spans="1:6">
      <c r="A129" s="156" t="s">
        <v>257</v>
      </c>
      <c r="B129" s="95">
        <v>0</v>
      </c>
      <c r="C129" s="95">
        <v>0</v>
      </c>
      <c r="D129" s="95">
        <v>0</v>
      </c>
      <c r="E129" s="95">
        <v>0</v>
      </c>
      <c r="F129" s="95">
        <v>0</v>
      </c>
    </row>
    <row r="130" spans="1:6">
      <c r="A130" s="156" t="s">
        <v>258</v>
      </c>
      <c r="B130" s="95">
        <v>1264769.6021199999</v>
      </c>
      <c r="C130" s="95">
        <v>145775</v>
      </c>
      <c r="D130" s="95">
        <v>0</v>
      </c>
      <c r="E130" s="95">
        <v>0</v>
      </c>
      <c r="F130" s="95">
        <v>1410544.6021199999</v>
      </c>
    </row>
    <row r="131" spans="1:6">
      <c r="A131" s="64" t="s">
        <v>259</v>
      </c>
      <c r="B131" s="95">
        <v>39594.54621</v>
      </c>
      <c r="C131" s="95">
        <v>2417.8682699999999</v>
      </c>
      <c r="D131" s="95">
        <v>0</v>
      </c>
      <c r="E131" s="95">
        <v>0</v>
      </c>
      <c r="F131" s="95">
        <v>42012.414479999999</v>
      </c>
    </row>
    <row r="132" spans="1:6">
      <c r="A132" s="177" t="s">
        <v>260</v>
      </c>
      <c r="B132" s="57">
        <v>0</v>
      </c>
      <c r="C132" s="57">
        <v>0</v>
      </c>
      <c r="D132" s="57">
        <v>0</v>
      </c>
      <c r="E132" s="57">
        <v>0</v>
      </c>
      <c r="F132" s="57">
        <v>0</v>
      </c>
    </row>
    <row r="133" spans="1:6">
      <c r="A133" s="177" t="s">
        <v>451</v>
      </c>
      <c r="B133" s="57">
        <v>3291268.1889800001</v>
      </c>
      <c r="C133" s="57">
        <v>0</v>
      </c>
      <c r="D133" s="57">
        <v>0</v>
      </c>
      <c r="E133" s="57">
        <v>0</v>
      </c>
      <c r="F133" s="57">
        <v>3291268.1889800001</v>
      </c>
    </row>
    <row r="134" spans="1:6">
      <c r="A134" s="64" t="s">
        <v>452</v>
      </c>
      <c r="B134" s="95">
        <v>0</v>
      </c>
      <c r="C134" s="95">
        <v>0</v>
      </c>
      <c r="D134" s="95">
        <v>0</v>
      </c>
      <c r="E134" s="95">
        <v>0</v>
      </c>
      <c r="F134" s="95">
        <v>0</v>
      </c>
    </row>
    <row r="135" spans="1:6">
      <c r="A135" s="64" t="s">
        <v>453</v>
      </c>
      <c r="B135" s="95">
        <v>0</v>
      </c>
      <c r="C135" s="95">
        <v>0</v>
      </c>
      <c r="D135" s="95">
        <v>0</v>
      </c>
      <c r="E135" s="95">
        <v>0</v>
      </c>
      <c r="F135" s="95">
        <v>0</v>
      </c>
    </row>
    <row r="136" spans="1:6">
      <c r="A136" s="64" t="s">
        <v>454</v>
      </c>
      <c r="B136" s="95">
        <v>0</v>
      </c>
      <c r="C136" s="95">
        <v>0</v>
      </c>
      <c r="D136" s="95">
        <v>0</v>
      </c>
      <c r="E136" s="95">
        <v>0</v>
      </c>
      <c r="F136" s="95">
        <v>0</v>
      </c>
    </row>
    <row r="137" spans="1:6">
      <c r="A137" s="64" t="s">
        <v>455</v>
      </c>
      <c r="B137" s="95">
        <v>0</v>
      </c>
      <c r="C137" s="95">
        <v>0</v>
      </c>
      <c r="D137" s="95">
        <v>0</v>
      </c>
      <c r="E137" s="95">
        <v>0</v>
      </c>
      <c r="F137" s="95">
        <v>0</v>
      </c>
    </row>
    <row r="138" spans="1:6">
      <c r="A138" s="64" t="s">
        <v>456</v>
      </c>
      <c r="B138" s="95">
        <v>3105700</v>
      </c>
      <c r="C138" s="95">
        <v>0</v>
      </c>
      <c r="D138" s="95">
        <v>0</v>
      </c>
      <c r="E138" s="95">
        <v>0</v>
      </c>
      <c r="F138" s="95">
        <v>3105700</v>
      </c>
    </row>
    <row r="139" spans="1:6">
      <c r="A139" s="64" t="s">
        <v>463</v>
      </c>
      <c r="B139" s="95">
        <v>185568.18897999998</v>
      </c>
      <c r="C139" s="95">
        <v>0</v>
      </c>
      <c r="D139" s="95">
        <v>0</v>
      </c>
      <c r="E139" s="95">
        <v>0</v>
      </c>
      <c r="F139" s="95">
        <v>185568.18897999998</v>
      </c>
    </row>
    <row r="140" spans="1:6">
      <c r="A140" s="177" t="s">
        <v>261</v>
      </c>
      <c r="B140" s="57">
        <v>2554091.0095500001</v>
      </c>
      <c r="C140" s="57">
        <v>489882.12881999998</v>
      </c>
      <c r="D140" s="57">
        <v>0</v>
      </c>
      <c r="E140" s="57">
        <v>0</v>
      </c>
      <c r="F140" s="57">
        <v>3043973.1383699998</v>
      </c>
    </row>
    <row r="141" spans="1:6">
      <c r="A141" s="64" t="s">
        <v>262</v>
      </c>
      <c r="B141" s="95">
        <v>0</v>
      </c>
      <c r="C141" s="95">
        <v>0</v>
      </c>
      <c r="D141" s="95">
        <v>0</v>
      </c>
      <c r="E141" s="95">
        <v>0</v>
      </c>
      <c r="F141" s="95">
        <v>0</v>
      </c>
    </row>
    <row r="142" spans="1:6">
      <c r="A142" s="64" t="s">
        <v>263</v>
      </c>
      <c r="B142" s="95">
        <v>863575.87698000006</v>
      </c>
      <c r="C142" s="95">
        <v>0</v>
      </c>
      <c r="D142" s="95">
        <v>0</v>
      </c>
      <c r="E142" s="95">
        <v>0</v>
      </c>
      <c r="F142" s="95">
        <v>863575.87698000006</v>
      </c>
    </row>
    <row r="143" spans="1:6">
      <c r="A143" s="64" t="s">
        <v>264</v>
      </c>
      <c r="B143" s="95">
        <v>0</v>
      </c>
      <c r="C143" s="95">
        <v>0</v>
      </c>
      <c r="D143" s="95">
        <v>0</v>
      </c>
      <c r="E143" s="95">
        <v>0</v>
      </c>
      <c r="F143" s="95">
        <v>0</v>
      </c>
    </row>
    <row r="144" spans="1:6">
      <c r="A144" s="64" t="s">
        <v>265</v>
      </c>
      <c r="B144" s="95">
        <v>0</v>
      </c>
      <c r="C144" s="95">
        <v>0</v>
      </c>
      <c r="D144" s="95">
        <v>0</v>
      </c>
      <c r="E144" s="95">
        <v>0</v>
      </c>
      <c r="F144" s="95">
        <v>0</v>
      </c>
    </row>
    <row r="145" spans="1:6">
      <c r="A145" s="64" t="s">
        <v>1381</v>
      </c>
      <c r="B145" s="95">
        <v>1418265.8330599999</v>
      </c>
      <c r="C145" s="95">
        <v>46648</v>
      </c>
      <c r="D145" s="95">
        <v>0</v>
      </c>
      <c r="E145" s="95">
        <v>0</v>
      </c>
      <c r="F145" s="95">
        <v>1464913.8330599999</v>
      </c>
    </row>
    <row r="146" spans="1:6">
      <c r="A146" s="64" t="s">
        <v>267</v>
      </c>
      <c r="B146" s="95">
        <v>216900.36696000001</v>
      </c>
      <c r="C146" s="95">
        <v>300428.87607</v>
      </c>
      <c r="D146" s="95">
        <v>0</v>
      </c>
      <c r="E146" s="95">
        <v>0</v>
      </c>
      <c r="F146" s="95">
        <v>517329.24302999995</v>
      </c>
    </row>
    <row r="147" spans="1:6">
      <c r="A147" s="64" t="s">
        <v>268</v>
      </c>
      <c r="B147" s="95">
        <v>0</v>
      </c>
      <c r="C147" s="95">
        <v>137200</v>
      </c>
      <c r="D147" s="95">
        <v>0</v>
      </c>
      <c r="E147" s="95">
        <v>0</v>
      </c>
      <c r="F147" s="95">
        <v>137200</v>
      </c>
    </row>
    <row r="148" spans="1:6">
      <c r="A148" s="64" t="s">
        <v>269</v>
      </c>
      <c r="B148" s="95">
        <v>55348.932549999998</v>
      </c>
      <c r="C148" s="95">
        <v>5605.2527499999997</v>
      </c>
      <c r="D148" s="95">
        <v>0</v>
      </c>
      <c r="E148" s="95">
        <v>0</v>
      </c>
      <c r="F148" s="95">
        <v>60954.185299999997</v>
      </c>
    </row>
    <row r="149" spans="1:6">
      <c r="A149" s="177" t="s">
        <v>270</v>
      </c>
      <c r="B149" s="57">
        <v>40957.869469999998</v>
      </c>
      <c r="C149" s="57">
        <v>166.35063</v>
      </c>
      <c r="D149" s="57">
        <v>0</v>
      </c>
      <c r="E149" s="57">
        <v>0</v>
      </c>
      <c r="F149" s="57">
        <v>41124.220099999999</v>
      </c>
    </row>
    <row r="150" spans="1:6">
      <c r="A150" s="64" t="s">
        <v>203</v>
      </c>
      <c r="B150" s="95">
        <v>0</v>
      </c>
      <c r="C150" s="95">
        <v>0</v>
      </c>
      <c r="D150" s="95">
        <v>0</v>
      </c>
      <c r="E150" s="95">
        <v>0</v>
      </c>
      <c r="F150" s="95">
        <v>0</v>
      </c>
    </row>
    <row r="151" spans="1:6">
      <c r="A151" s="64" t="s">
        <v>205</v>
      </c>
      <c r="B151" s="95">
        <v>15553.23934</v>
      </c>
      <c r="C151" s="95">
        <v>66.880589999999998</v>
      </c>
      <c r="D151" s="95">
        <v>0</v>
      </c>
      <c r="E151" s="95">
        <v>0</v>
      </c>
      <c r="F151" s="95">
        <v>15620.119929999999</v>
      </c>
    </row>
    <row r="152" spans="1:6">
      <c r="A152" s="64" t="s">
        <v>271</v>
      </c>
      <c r="B152" s="95">
        <v>25404.630129999998</v>
      </c>
      <c r="C152" s="95">
        <v>99.470039999999997</v>
      </c>
      <c r="D152" s="95">
        <v>0</v>
      </c>
      <c r="E152" s="95">
        <v>0</v>
      </c>
      <c r="F152" s="95">
        <v>25504.100170000002</v>
      </c>
    </row>
    <row r="153" spans="1:6">
      <c r="A153" s="64" t="s">
        <v>232</v>
      </c>
      <c r="B153" s="95">
        <v>0</v>
      </c>
      <c r="C153" s="95">
        <v>0</v>
      </c>
      <c r="D153" s="95">
        <v>0</v>
      </c>
      <c r="E153" s="95">
        <v>0</v>
      </c>
      <c r="F153" s="95">
        <v>0</v>
      </c>
    </row>
    <row r="154" spans="1:6">
      <c r="A154" s="64" t="s">
        <v>272</v>
      </c>
      <c r="B154" s="95">
        <v>0</v>
      </c>
      <c r="C154" s="95">
        <v>0</v>
      </c>
      <c r="D154" s="95">
        <v>0</v>
      </c>
      <c r="E154" s="95">
        <v>0</v>
      </c>
      <c r="F154" s="95">
        <v>0</v>
      </c>
    </row>
    <row r="155" spans="1:6">
      <c r="A155" s="177" t="s">
        <v>273</v>
      </c>
      <c r="B155" s="57">
        <v>40557.327579999997</v>
      </c>
      <c r="C155" s="57">
        <v>0</v>
      </c>
      <c r="D155" s="57">
        <v>0</v>
      </c>
      <c r="E155" s="57">
        <v>0</v>
      </c>
      <c r="F155" s="57">
        <v>40557.327579999997</v>
      </c>
    </row>
    <row r="156" spans="1:6">
      <c r="A156" s="64" t="s">
        <v>274</v>
      </c>
      <c r="B156" s="95">
        <v>0</v>
      </c>
      <c r="C156" s="95">
        <v>0</v>
      </c>
      <c r="D156" s="95">
        <v>0</v>
      </c>
      <c r="E156" s="95">
        <v>0</v>
      </c>
      <c r="F156" s="95">
        <v>0</v>
      </c>
    </row>
    <row r="157" spans="1:6">
      <c r="A157" s="64" t="s">
        <v>275</v>
      </c>
      <c r="B157" s="95">
        <v>0</v>
      </c>
      <c r="C157" s="95">
        <v>0</v>
      </c>
      <c r="D157" s="95">
        <v>0</v>
      </c>
      <c r="E157" s="95">
        <v>0</v>
      </c>
      <c r="F157" s="95">
        <v>0</v>
      </c>
    </row>
    <row r="158" spans="1:6">
      <c r="A158" s="64" t="s">
        <v>276</v>
      </c>
      <c r="B158" s="95">
        <v>4817.6170899999997</v>
      </c>
      <c r="C158" s="95">
        <v>0</v>
      </c>
      <c r="D158" s="95">
        <v>0</v>
      </c>
      <c r="E158" s="95">
        <v>0</v>
      </c>
      <c r="F158" s="95">
        <v>4817.6170899999997</v>
      </c>
    </row>
    <row r="159" spans="1:6">
      <c r="A159" s="64" t="s">
        <v>1254</v>
      </c>
      <c r="B159" s="95">
        <v>0</v>
      </c>
      <c r="C159" s="95">
        <v>0</v>
      </c>
      <c r="D159" s="95">
        <v>0</v>
      </c>
      <c r="E159" s="95">
        <v>0</v>
      </c>
      <c r="F159" s="95">
        <v>0</v>
      </c>
    </row>
    <row r="160" spans="1:6">
      <c r="A160" s="64" t="s">
        <v>277</v>
      </c>
      <c r="B160" s="95">
        <v>35739.710490000005</v>
      </c>
      <c r="C160" s="95">
        <v>0</v>
      </c>
      <c r="D160" s="95">
        <v>0</v>
      </c>
      <c r="E160" s="95">
        <v>0</v>
      </c>
      <c r="F160" s="95">
        <v>35739.710490000005</v>
      </c>
    </row>
    <row r="161" spans="1:6">
      <c r="A161" s="64" t="s">
        <v>278</v>
      </c>
      <c r="B161" s="95">
        <v>0</v>
      </c>
      <c r="C161" s="95">
        <v>0</v>
      </c>
      <c r="D161" s="95">
        <v>0</v>
      </c>
      <c r="E161" s="95">
        <v>0</v>
      </c>
      <c r="F161" s="95">
        <v>0</v>
      </c>
    </row>
    <row r="162" spans="1:6">
      <c r="A162" s="177" t="s">
        <v>279</v>
      </c>
      <c r="B162" s="57">
        <v>0</v>
      </c>
      <c r="C162" s="57">
        <v>0</v>
      </c>
      <c r="D162" s="57">
        <v>0</v>
      </c>
      <c r="E162" s="57">
        <v>0</v>
      </c>
      <c r="F162" s="57">
        <v>0</v>
      </c>
    </row>
    <row r="163" spans="1:6">
      <c r="A163" s="64" t="s">
        <v>280</v>
      </c>
      <c r="B163" s="95">
        <v>0</v>
      </c>
      <c r="C163" s="95">
        <v>0</v>
      </c>
      <c r="D163" s="95">
        <v>0</v>
      </c>
      <c r="E163" s="95">
        <v>0</v>
      </c>
      <c r="F163" s="95">
        <v>0</v>
      </c>
    </row>
    <row r="164" spans="1:6">
      <c r="A164" s="64" t="s">
        <v>281</v>
      </c>
      <c r="B164" s="95">
        <v>0</v>
      </c>
      <c r="C164" s="95">
        <v>0</v>
      </c>
      <c r="D164" s="95">
        <v>0</v>
      </c>
      <c r="E164" s="95">
        <v>0</v>
      </c>
      <c r="F164" s="95">
        <v>0</v>
      </c>
    </row>
    <row r="165" spans="1:6">
      <c r="A165" s="64" t="s">
        <v>1382</v>
      </c>
      <c r="B165" s="95">
        <v>0</v>
      </c>
      <c r="C165" s="95">
        <v>0</v>
      </c>
      <c r="D165" s="95">
        <v>0</v>
      </c>
      <c r="E165" s="95">
        <v>0</v>
      </c>
      <c r="F165" s="95">
        <v>0</v>
      </c>
    </row>
    <row r="166" spans="1:6">
      <c r="A166" s="64" t="s">
        <v>283</v>
      </c>
      <c r="B166" s="95">
        <v>0</v>
      </c>
      <c r="C166" s="95">
        <v>0</v>
      </c>
      <c r="D166" s="95">
        <v>0</v>
      </c>
      <c r="E166" s="95">
        <v>0</v>
      </c>
      <c r="F166" s="95">
        <v>0</v>
      </c>
    </row>
    <row r="167" spans="1:6">
      <c r="A167" s="177" t="s">
        <v>284</v>
      </c>
      <c r="B167" s="57">
        <v>0</v>
      </c>
      <c r="C167" s="57">
        <v>0</v>
      </c>
      <c r="D167" s="57">
        <v>0</v>
      </c>
      <c r="E167" s="57">
        <v>0</v>
      </c>
      <c r="F167" s="57">
        <v>0</v>
      </c>
    </row>
    <row r="168" spans="1:6">
      <c r="A168" s="64" t="s">
        <v>285</v>
      </c>
      <c r="B168" s="95">
        <v>0</v>
      </c>
      <c r="C168" s="95">
        <v>0</v>
      </c>
      <c r="D168" s="95">
        <v>0</v>
      </c>
      <c r="E168" s="95">
        <v>0</v>
      </c>
      <c r="F168" s="95">
        <v>0</v>
      </c>
    </row>
    <row r="169" spans="1:6">
      <c r="A169" s="64" t="s">
        <v>286</v>
      </c>
      <c r="B169" s="95">
        <v>0</v>
      </c>
      <c r="C169" s="95">
        <v>0</v>
      </c>
      <c r="D169" s="95">
        <v>0</v>
      </c>
      <c r="E169" s="95">
        <v>0</v>
      </c>
      <c r="F169" s="95">
        <v>0</v>
      </c>
    </row>
    <row r="170" spans="1:6">
      <c r="A170" s="64" t="s">
        <v>287</v>
      </c>
      <c r="B170" s="95">
        <v>0</v>
      </c>
      <c r="C170" s="95">
        <v>0</v>
      </c>
      <c r="D170" s="95">
        <v>0</v>
      </c>
      <c r="E170" s="95">
        <v>0</v>
      </c>
      <c r="F170" s="95">
        <v>0</v>
      </c>
    </row>
    <row r="171" spans="1:6">
      <c r="A171" s="64" t="s">
        <v>288</v>
      </c>
      <c r="B171" s="95">
        <v>0</v>
      </c>
      <c r="C171" s="95">
        <v>0</v>
      </c>
      <c r="D171" s="95">
        <v>0</v>
      </c>
      <c r="E171" s="95">
        <v>0</v>
      </c>
      <c r="F171" s="95">
        <v>0</v>
      </c>
    </row>
    <row r="172" spans="1:6">
      <c r="A172" s="64" t="s">
        <v>289</v>
      </c>
      <c r="B172" s="95">
        <v>0</v>
      </c>
      <c r="C172" s="95">
        <v>0</v>
      </c>
      <c r="D172" s="95">
        <v>0</v>
      </c>
      <c r="E172" s="95">
        <v>0</v>
      </c>
      <c r="F172" s="95">
        <v>0</v>
      </c>
    </row>
    <row r="173" spans="1:6">
      <c r="A173" s="64" t="s">
        <v>290</v>
      </c>
      <c r="B173" s="95">
        <v>0</v>
      </c>
      <c r="C173" s="95">
        <v>0</v>
      </c>
      <c r="D173" s="95">
        <v>0</v>
      </c>
      <c r="E173" s="95">
        <v>0</v>
      </c>
      <c r="F173" s="95">
        <v>0</v>
      </c>
    </row>
    <row r="174" spans="1:6">
      <c r="A174" s="64" t="s">
        <v>291</v>
      </c>
      <c r="B174" s="95">
        <v>0</v>
      </c>
      <c r="C174" s="95">
        <v>0</v>
      </c>
      <c r="D174" s="95">
        <v>0</v>
      </c>
      <c r="E174" s="95">
        <v>0</v>
      </c>
      <c r="F174" s="95">
        <v>0</v>
      </c>
    </row>
    <row r="175" spans="1:6">
      <c r="A175" s="64" t="s">
        <v>292</v>
      </c>
      <c r="B175" s="95">
        <v>0</v>
      </c>
      <c r="C175" s="95">
        <v>0</v>
      </c>
      <c r="D175" s="95">
        <v>0</v>
      </c>
      <c r="E175" s="95">
        <v>0</v>
      </c>
      <c r="F175" s="95">
        <v>0</v>
      </c>
    </row>
    <row r="176" spans="1:6">
      <c r="A176" s="155" t="s">
        <v>293</v>
      </c>
      <c r="B176" s="57">
        <v>877136.37594000006</v>
      </c>
      <c r="C176" s="57">
        <v>0</v>
      </c>
      <c r="D176" s="57">
        <v>0</v>
      </c>
      <c r="E176" s="57">
        <v>0</v>
      </c>
      <c r="F176" s="57">
        <v>877136.37594000006</v>
      </c>
    </row>
    <row r="177" spans="1:6">
      <c r="A177" s="63" t="s">
        <v>294</v>
      </c>
      <c r="B177" s="95">
        <v>739113</v>
      </c>
      <c r="C177" s="95">
        <v>0</v>
      </c>
      <c r="D177" s="95">
        <v>0</v>
      </c>
      <c r="E177" s="95">
        <v>0</v>
      </c>
      <c r="F177" s="95">
        <v>739113</v>
      </c>
    </row>
    <row r="178" spans="1:6">
      <c r="A178" s="64" t="s">
        <v>295</v>
      </c>
      <c r="B178" s="95">
        <v>739113</v>
      </c>
      <c r="C178" s="95">
        <v>0</v>
      </c>
      <c r="D178" s="95">
        <v>0</v>
      </c>
      <c r="E178" s="95">
        <v>0</v>
      </c>
      <c r="F178" s="95">
        <v>739113</v>
      </c>
    </row>
    <row r="179" spans="1:6">
      <c r="A179" s="64" t="s">
        <v>296</v>
      </c>
      <c r="B179" s="95">
        <v>0</v>
      </c>
      <c r="C179" s="95">
        <v>0</v>
      </c>
      <c r="D179" s="95">
        <v>0</v>
      </c>
      <c r="E179" s="95">
        <v>0</v>
      </c>
      <c r="F179" s="95">
        <v>0</v>
      </c>
    </row>
    <row r="180" spans="1:6">
      <c r="A180" s="64" t="s">
        <v>297</v>
      </c>
      <c r="B180" s="95">
        <v>0</v>
      </c>
      <c r="C180" s="95">
        <v>0</v>
      </c>
      <c r="D180" s="95">
        <v>0</v>
      </c>
      <c r="E180" s="95">
        <v>0</v>
      </c>
      <c r="F180" s="95">
        <v>0</v>
      </c>
    </row>
    <row r="181" spans="1:6">
      <c r="A181" s="63" t="s">
        <v>298</v>
      </c>
      <c r="B181" s="95">
        <v>0</v>
      </c>
      <c r="C181" s="95">
        <v>0</v>
      </c>
      <c r="D181" s="95">
        <v>0</v>
      </c>
      <c r="E181" s="95">
        <v>0</v>
      </c>
      <c r="F181" s="95">
        <v>0</v>
      </c>
    </row>
    <row r="182" spans="1:6">
      <c r="A182" s="64" t="s">
        <v>299</v>
      </c>
      <c r="B182" s="95">
        <v>0</v>
      </c>
      <c r="C182" s="95">
        <v>0</v>
      </c>
      <c r="D182" s="95">
        <v>0</v>
      </c>
      <c r="E182" s="95">
        <v>0</v>
      </c>
      <c r="F182" s="95">
        <v>0</v>
      </c>
    </row>
    <row r="183" spans="1:6">
      <c r="A183" s="64" t="s">
        <v>300</v>
      </c>
      <c r="B183" s="95">
        <v>0</v>
      </c>
      <c r="C183" s="95">
        <v>0</v>
      </c>
      <c r="D183" s="95">
        <v>0</v>
      </c>
      <c r="E183" s="95">
        <v>0</v>
      </c>
      <c r="F183" s="95">
        <v>0</v>
      </c>
    </row>
    <row r="184" spans="1:6">
      <c r="A184" s="64" t="s">
        <v>301</v>
      </c>
      <c r="B184" s="95">
        <v>0</v>
      </c>
      <c r="C184" s="95">
        <v>0</v>
      </c>
      <c r="D184" s="95">
        <v>0</v>
      </c>
      <c r="E184" s="95">
        <v>0</v>
      </c>
      <c r="F184" s="95">
        <v>0</v>
      </c>
    </row>
    <row r="185" spans="1:6">
      <c r="A185" s="63" t="s">
        <v>302</v>
      </c>
      <c r="B185" s="95">
        <v>0</v>
      </c>
      <c r="C185" s="95">
        <v>0</v>
      </c>
      <c r="D185" s="95">
        <v>0</v>
      </c>
      <c r="E185" s="95">
        <v>0</v>
      </c>
      <c r="F185" s="95">
        <v>0</v>
      </c>
    </row>
    <row r="186" spans="1:6">
      <c r="A186" s="64" t="s">
        <v>303</v>
      </c>
      <c r="B186" s="95">
        <v>0</v>
      </c>
      <c r="C186" s="95">
        <v>0</v>
      </c>
      <c r="D186" s="95">
        <v>0</v>
      </c>
      <c r="E186" s="95">
        <v>0</v>
      </c>
      <c r="F186" s="95">
        <v>0</v>
      </c>
    </row>
    <row r="187" spans="1:6">
      <c r="A187" s="63" t="s">
        <v>304</v>
      </c>
      <c r="B187" s="95">
        <v>132078.94136</v>
      </c>
      <c r="C187" s="95">
        <v>0</v>
      </c>
      <c r="D187" s="95">
        <v>0</v>
      </c>
      <c r="E187" s="95">
        <v>0</v>
      </c>
      <c r="F187" s="95">
        <v>132078.94136</v>
      </c>
    </row>
    <row r="188" spans="1:6">
      <c r="A188" s="64" t="s">
        <v>305</v>
      </c>
      <c r="B188" s="95">
        <v>57404.119340000005</v>
      </c>
      <c r="C188" s="95">
        <v>0</v>
      </c>
      <c r="D188" s="95">
        <v>0</v>
      </c>
      <c r="E188" s="95">
        <v>0</v>
      </c>
      <c r="F188" s="95">
        <v>57404.119340000005</v>
      </c>
    </row>
    <row r="189" spans="1:6">
      <c r="A189" s="64" t="s">
        <v>306</v>
      </c>
      <c r="B189" s="95">
        <v>47494.563020000001</v>
      </c>
      <c r="C189" s="95">
        <v>0</v>
      </c>
      <c r="D189" s="95">
        <v>0</v>
      </c>
      <c r="E189" s="95">
        <v>0</v>
      </c>
      <c r="F189" s="95">
        <v>47494.563020000001</v>
      </c>
    </row>
    <row r="190" spans="1:6">
      <c r="A190" s="64" t="s">
        <v>307</v>
      </c>
      <c r="B190" s="95">
        <v>27180.258999999998</v>
      </c>
      <c r="C190" s="95">
        <v>0</v>
      </c>
      <c r="D190" s="95">
        <v>0</v>
      </c>
      <c r="E190" s="95">
        <v>0</v>
      </c>
      <c r="F190" s="95">
        <v>27180.258999999998</v>
      </c>
    </row>
    <row r="191" spans="1:6">
      <c r="A191" s="63" t="s">
        <v>308</v>
      </c>
      <c r="B191" s="95">
        <v>5944.4345800000001</v>
      </c>
      <c r="C191" s="95">
        <v>0</v>
      </c>
      <c r="D191" s="95">
        <v>0</v>
      </c>
      <c r="E191" s="95">
        <v>0</v>
      </c>
      <c r="F191" s="95">
        <v>5944.4345800000001</v>
      </c>
    </row>
    <row r="192" spans="1:6">
      <c r="A192" s="64" t="s">
        <v>309</v>
      </c>
      <c r="B192" s="95">
        <v>0.36299000000000003</v>
      </c>
      <c r="C192" s="95">
        <v>0</v>
      </c>
      <c r="D192" s="95">
        <v>0</v>
      </c>
      <c r="E192" s="95">
        <v>0</v>
      </c>
      <c r="F192" s="95">
        <v>0.36299000000000003</v>
      </c>
    </row>
    <row r="193" spans="1:6">
      <c r="A193" s="64" t="s">
        <v>310</v>
      </c>
      <c r="B193" s="95">
        <v>5944.0715899999996</v>
      </c>
      <c r="C193" s="95">
        <v>0</v>
      </c>
      <c r="D193" s="95">
        <v>0</v>
      </c>
      <c r="E193" s="95">
        <v>0</v>
      </c>
      <c r="F193" s="95">
        <v>5944.0715899999996</v>
      </c>
    </row>
    <row r="194" spans="1:6">
      <c r="A194" s="72" t="s">
        <v>311</v>
      </c>
      <c r="B194" s="57">
        <v>8108374.9198500002</v>
      </c>
      <c r="C194" s="57">
        <v>638241.34772000008</v>
      </c>
      <c r="D194" s="57">
        <v>0</v>
      </c>
      <c r="E194" s="57">
        <v>0</v>
      </c>
      <c r="F194" s="57">
        <v>8746616.2675700001</v>
      </c>
    </row>
    <row r="195" spans="1:6">
      <c r="A195" s="72" t="s">
        <v>312</v>
      </c>
      <c r="B195" s="57">
        <v>0</v>
      </c>
      <c r="C195" s="57">
        <v>0</v>
      </c>
      <c r="D195" s="57">
        <v>0</v>
      </c>
      <c r="E195" s="57">
        <v>0</v>
      </c>
      <c r="F195" s="57">
        <v>0</v>
      </c>
    </row>
    <row r="196" spans="1:6">
      <c r="A196" s="66" t="s">
        <v>313</v>
      </c>
      <c r="B196" s="95">
        <v>0</v>
      </c>
      <c r="C196" s="95">
        <v>0</v>
      </c>
      <c r="D196" s="95">
        <v>0</v>
      </c>
      <c r="E196" s="95">
        <v>0</v>
      </c>
      <c r="F196" s="95">
        <v>0</v>
      </c>
    </row>
    <row r="197" spans="1:6">
      <c r="A197" s="64" t="s">
        <v>314</v>
      </c>
      <c r="B197" s="95">
        <v>0</v>
      </c>
      <c r="C197" s="95">
        <v>0</v>
      </c>
      <c r="D197" s="95">
        <v>0</v>
      </c>
      <c r="E197" s="95">
        <v>0</v>
      </c>
      <c r="F197" s="95">
        <v>0</v>
      </c>
    </row>
    <row r="198" spans="1:6">
      <c r="A198" s="64" t="s">
        <v>315</v>
      </c>
      <c r="B198" s="95">
        <v>0</v>
      </c>
      <c r="C198" s="95">
        <v>0</v>
      </c>
      <c r="D198" s="95">
        <v>0</v>
      </c>
      <c r="E198" s="95">
        <v>0</v>
      </c>
      <c r="F198" s="95">
        <v>0</v>
      </c>
    </row>
    <row r="199" spans="1:6">
      <c r="A199" s="64" t="s">
        <v>316</v>
      </c>
      <c r="B199" s="95">
        <v>0</v>
      </c>
      <c r="C199" s="95">
        <v>0</v>
      </c>
      <c r="D199" s="95">
        <v>0</v>
      </c>
      <c r="E199" s="95">
        <v>0</v>
      </c>
      <c r="F199" s="95">
        <v>0</v>
      </c>
    </row>
    <row r="200" spans="1:6">
      <c r="A200" s="64" t="s">
        <v>317</v>
      </c>
      <c r="B200" s="95">
        <v>0</v>
      </c>
      <c r="C200" s="95">
        <v>0</v>
      </c>
      <c r="D200" s="95">
        <v>0</v>
      </c>
      <c r="E200" s="95">
        <v>0</v>
      </c>
      <c r="F200" s="95">
        <v>0</v>
      </c>
    </row>
    <row r="201" spans="1:6">
      <c r="A201" s="64" t="s">
        <v>318</v>
      </c>
      <c r="B201" s="95">
        <v>0</v>
      </c>
      <c r="C201" s="95">
        <v>0</v>
      </c>
      <c r="D201" s="95">
        <v>0</v>
      </c>
      <c r="E201" s="95">
        <v>0</v>
      </c>
      <c r="F201" s="95">
        <v>0</v>
      </c>
    </row>
    <row r="202" spans="1:6">
      <c r="A202" s="63" t="s">
        <v>319</v>
      </c>
      <c r="B202" s="95">
        <v>0</v>
      </c>
      <c r="C202" s="95">
        <v>0</v>
      </c>
      <c r="D202" s="95">
        <v>0</v>
      </c>
      <c r="E202" s="95">
        <v>0</v>
      </c>
      <c r="F202" s="95">
        <v>0</v>
      </c>
    </row>
    <row r="203" spans="1:6">
      <c r="A203" s="64" t="s">
        <v>320</v>
      </c>
      <c r="B203" s="95">
        <v>0</v>
      </c>
      <c r="C203" s="95">
        <v>0</v>
      </c>
      <c r="D203" s="95">
        <v>0</v>
      </c>
      <c r="E203" s="95">
        <v>0</v>
      </c>
      <c r="F203" s="95">
        <v>0</v>
      </c>
    </row>
    <row r="204" spans="1:6">
      <c r="A204" s="64" t="s">
        <v>321</v>
      </c>
      <c r="B204" s="95">
        <v>0</v>
      </c>
      <c r="C204" s="95">
        <v>0</v>
      </c>
      <c r="D204" s="95">
        <v>0</v>
      </c>
      <c r="E204" s="95">
        <v>0</v>
      </c>
      <c r="F204" s="95">
        <v>0</v>
      </c>
    </row>
    <row r="205" spans="1:6">
      <c r="A205" s="64" t="s">
        <v>1383</v>
      </c>
      <c r="B205" s="95">
        <v>0</v>
      </c>
      <c r="C205" s="95">
        <v>0</v>
      </c>
      <c r="D205" s="95">
        <v>0</v>
      </c>
      <c r="E205" s="95">
        <v>0</v>
      </c>
      <c r="F205" s="95">
        <v>0</v>
      </c>
    </row>
    <row r="206" spans="1:6">
      <c r="A206" s="64" t="s">
        <v>323</v>
      </c>
      <c r="B206" s="95">
        <v>0</v>
      </c>
      <c r="C206" s="95">
        <v>0</v>
      </c>
      <c r="D206" s="95">
        <v>0</v>
      </c>
      <c r="E206" s="95">
        <v>0</v>
      </c>
      <c r="F206" s="95">
        <v>0</v>
      </c>
    </row>
    <row r="207" spans="1:6">
      <c r="A207" s="64" t="s">
        <v>324</v>
      </c>
      <c r="B207" s="95">
        <v>0</v>
      </c>
      <c r="C207" s="95">
        <v>0</v>
      </c>
      <c r="D207" s="95">
        <v>0</v>
      </c>
      <c r="E207" s="95">
        <v>0</v>
      </c>
      <c r="F207" s="95">
        <v>0</v>
      </c>
    </row>
    <row r="208" spans="1:6">
      <c r="A208" s="63" t="s">
        <v>325</v>
      </c>
      <c r="B208" s="95">
        <v>0</v>
      </c>
      <c r="C208" s="95">
        <v>0</v>
      </c>
      <c r="D208" s="95">
        <v>0</v>
      </c>
      <c r="E208" s="95">
        <v>0</v>
      </c>
      <c r="F208" s="95">
        <v>0</v>
      </c>
    </row>
    <row r="209" spans="1:6">
      <c r="A209" s="63" t="s">
        <v>326</v>
      </c>
      <c r="B209" s="95">
        <v>0</v>
      </c>
      <c r="C209" s="95">
        <v>0</v>
      </c>
      <c r="D209" s="95">
        <v>0</v>
      </c>
      <c r="E209" s="95">
        <v>0</v>
      </c>
      <c r="F209" s="95">
        <v>0</v>
      </c>
    </row>
    <row r="210" spans="1:6">
      <c r="A210" s="64" t="s">
        <v>327</v>
      </c>
      <c r="B210" s="95">
        <v>0</v>
      </c>
      <c r="C210" s="95">
        <v>0</v>
      </c>
      <c r="D210" s="95">
        <v>0</v>
      </c>
      <c r="E210" s="95">
        <v>0</v>
      </c>
      <c r="F210" s="95">
        <v>0</v>
      </c>
    </row>
    <row r="211" spans="1:6">
      <c r="A211" s="64" t="s">
        <v>328</v>
      </c>
      <c r="B211" s="95">
        <v>0</v>
      </c>
      <c r="C211" s="95">
        <v>0</v>
      </c>
      <c r="D211" s="95">
        <v>0</v>
      </c>
      <c r="E211" s="95">
        <v>0</v>
      </c>
      <c r="F211" s="95">
        <v>0</v>
      </c>
    </row>
    <row r="212" spans="1:6">
      <c r="A212" s="64" t="s">
        <v>329</v>
      </c>
      <c r="B212" s="95">
        <v>0</v>
      </c>
      <c r="C212" s="95">
        <v>0</v>
      </c>
      <c r="D212" s="95">
        <v>0</v>
      </c>
      <c r="E212" s="95">
        <v>0</v>
      </c>
      <c r="F212" s="95">
        <v>0</v>
      </c>
    </row>
    <row r="213" spans="1:6">
      <c r="A213" s="64" t="s">
        <v>330</v>
      </c>
      <c r="B213" s="95">
        <v>0</v>
      </c>
      <c r="C213" s="95">
        <v>0</v>
      </c>
      <c r="D213" s="95">
        <v>0</v>
      </c>
      <c r="E213" s="95">
        <v>0</v>
      </c>
      <c r="F213" s="95">
        <v>0</v>
      </c>
    </row>
    <row r="214" spans="1:6">
      <c r="A214" s="63" t="s">
        <v>331</v>
      </c>
      <c r="B214" s="95">
        <v>0</v>
      </c>
      <c r="C214" s="95">
        <v>0</v>
      </c>
      <c r="D214" s="95">
        <v>0</v>
      </c>
      <c r="E214" s="95">
        <v>0</v>
      </c>
      <c r="F214" s="95">
        <v>0</v>
      </c>
    </row>
    <row r="215" spans="1:6">
      <c r="A215" s="177" t="s">
        <v>332</v>
      </c>
      <c r="B215" s="57">
        <v>18077235.142999999</v>
      </c>
      <c r="C215" s="57">
        <v>4344913.3556300001</v>
      </c>
      <c r="D215" s="57">
        <v>0</v>
      </c>
      <c r="E215" s="57">
        <v>0</v>
      </c>
      <c r="F215" s="57">
        <v>22422148.498630002</v>
      </c>
    </row>
    <row r="216" spans="1:6">
      <c r="A216" s="63" t="s">
        <v>333</v>
      </c>
      <c r="B216" s="95">
        <v>0</v>
      </c>
      <c r="C216" s="95">
        <v>0</v>
      </c>
      <c r="D216" s="95">
        <v>0</v>
      </c>
      <c r="E216" s="95">
        <v>0</v>
      </c>
      <c r="F216" s="95">
        <v>0</v>
      </c>
    </row>
    <row r="217" spans="1:6">
      <c r="A217" s="64" t="s">
        <v>334</v>
      </c>
      <c r="B217" s="95">
        <v>0</v>
      </c>
      <c r="C217" s="95">
        <v>0</v>
      </c>
      <c r="D217" s="95">
        <v>0</v>
      </c>
      <c r="E217" s="95">
        <v>0</v>
      </c>
      <c r="F217" s="95">
        <v>0</v>
      </c>
    </row>
    <row r="218" spans="1:6">
      <c r="A218" s="64" t="s">
        <v>335</v>
      </c>
      <c r="B218" s="95">
        <v>0</v>
      </c>
      <c r="C218" s="95">
        <v>0</v>
      </c>
      <c r="D218" s="95">
        <v>0</v>
      </c>
      <c r="E218" s="95">
        <v>0</v>
      </c>
      <c r="F218" s="95">
        <v>0</v>
      </c>
    </row>
    <row r="219" spans="1:6">
      <c r="A219" s="64" t="s">
        <v>336</v>
      </c>
      <c r="B219" s="95">
        <v>0</v>
      </c>
      <c r="C219" s="95">
        <v>0</v>
      </c>
      <c r="D219" s="95">
        <v>0</v>
      </c>
      <c r="E219" s="95">
        <v>0</v>
      </c>
      <c r="F219" s="95">
        <v>0</v>
      </c>
    </row>
    <row r="220" spans="1:6">
      <c r="A220" s="63" t="s">
        <v>337</v>
      </c>
      <c r="B220" s="95">
        <v>0</v>
      </c>
      <c r="C220" s="95">
        <v>0</v>
      </c>
      <c r="D220" s="95">
        <v>0</v>
      </c>
      <c r="E220" s="95">
        <v>0</v>
      </c>
      <c r="F220" s="95">
        <v>0</v>
      </c>
    </row>
    <row r="221" spans="1:6">
      <c r="A221" s="64" t="s">
        <v>338</v>
      </c>
      <c r="B221" s="95">
        <v>0</v>
      </c>
      <c r="C221" s="95">
        <v>0</v>
      </c>
      <c r="D221" s="95">
        <v>0</v>
      </c>
      <c r="E221" s="95">
        <v>0</v>
      </c>
      <c r="F221" s="95">
        <v>0</v>
      </c>
    </row>
    <row r="222" spans="1:6">
      <c r="A222" s="64" t="s">
        <v>339</v>
      </c>
      <c r="B222" s="95">
        <v>0</v>
      </c>
      <c r="C222" s="95">
        <v>0</v>
      </c>
      <c r="D222" s="95">
        <v>0</v>
      </c>
      <c r="E222" s="95">
        <v>0</v>
      </c>
      <c r="F222" s="95">
        <v>0</v>
      </c>
    </row>
    <row r="223" spans="1:6">
      <c r="A223" s="64" t="s">
        <v>340</v>
      </c>
      <c r="B223" s="95">
        <v>0</v>
      </c>
      <c r="C223" s="95">
        <v>0</v>
      </c>
      <c r="D223" s="95">
        <v>0</v>
      </c>
      <c r="E223" s="95">
        <v>0</v>
      </c>
      <c r="F223" s="95">
        <v>0</v>
      </c>
    </row>
    <row r="224" spans="1:6">
      <c r="A224" s="65" t="s">
        <v>341</v>
      </c>
      <c r="B224" s="95">
        <v>0</v>
      </c>
      <c r="C224" s="95">
        <v>0</v>
      </c>
      <c r="D224" s="95">
        <v>0</v>
      </c>
      <c r="E224" s="95">
        <v>0</v>
      </c>
      <c r="F224" s="95">
        <v>0</v>
      </c>
    </row>
    <row r="225" spans="1:6">
      <c r="A225" s="64" t="s">
        <v>342</v>
      </c>
      <c r="B225" s="95">
        <v>0</v>
      </c>
      <c r="C225" s="95">
        <v>0</v>
      </c>
      <c r="D225" s="95">
        <v>0</v>
      </c>
      <c r="E225" s="95">
        <v>0</v>
      </c>
      <c r="F225" s="95">
        <v>0</v>
      </c>
    </row>
    <row r="226" spans="1:6">
      <c r="A226" s="63" t="s">
        <v>343</v>
      </c>
      <c r="B226" s="95">
        <v>0</v>
      </c>
      <c r="C226" s="95">
        <v>0</v>
      </c>
      <c r="D226" s="95">
        <v>0</v>
      </c>
      <c r="E226" s="95">
        <v>0</v>
      </c>
      <c r="F226" s="95">
        <v>0</v>
      </c>
    </row>
    <row r="227" spans="1:6">
      <c r="A227" s="64" t="s">
        <v>344</v>
      </c>
      <c r="B227" s="95">
        <v>0</v>
      </c>
      <c r="C227" s="95">
        <v>0</v>
      </c>
      <c r="D227" s="95">
        <v>0</v>
      </c>
      <c r="E227" s="95">
        <v>0</v>
      </c>
      <c r="F227" s="95">
        <v>0</v>
      </c>
    </row>
    <row r="228" spans="1:6">
      <c r="A228" s="64" t="s">
        <v>345</v>
      </c>
      <c r="B228" s="95">
        <v>0</v>
      </c>
      <c r="C228" s="95">
        <v>0</v>
      </c>
      <c r="D228" s="95">
        <v>0</v>
      </c>
      <c r="E228" s="95">
        <v>0</v>
      </c>
      <c r="F228" s="95">
        <v>0</v>
      </c>
    </row>
    <row r="229" spans="1:6">
      <c r="A229" s="63" t="s">
        <v>346</v>
      </c>
      <c r="B229" s="95">
        <v>0</v>
      </c>
      <c r="C229" s="95">
        <v>0</v>
      </c>
      <c r="D229" s="95">
        <v>0</v>
      </c>
      <c r="E229" s="95">
        <v>0</v>
      </c>
      <c r="F229" s="95">
        <v>0</v>
      </c>
    </row>
    <row r="230" spans="1:6">
      <c r="A230" s="64" t="s">
        <v>347</v>
      </c>
      <c r="B230" s="95">
        <v>0</v>
      </c>
      <c r="C230" s="95">
        <v>0</v>
      </c>
      <c r="D230" s="95">
        <v>0</v>
      </c>
      <c r="E230" s="95">
        <v>0</v>
      </c>
      <c r="F230" s="95">
        <v>0</v>
      </c>
    </row>
    <row r="231" spans="1:6">
      <c r="A231" s="64" t="s">
        <v>348</v>
      </c>
      <c r="B231" s="95">
        <v>0</v>
      </c>
      <c r="C231" s="95">
        <v>0</v>
      </c>
      <c r="D231" s="95">
        <v>0</v>
      </c>
      <c r="E231" s="95">
        <v>0</v>
      </c>
      <c r="F231" s="95">
        <v>0</v>
      </c>
    </row>
    <row r="232" spans="1:6">
      <c r="A232" s="63" t="s">
        <v>349</v>
      </c>
      <c r="B232" s="95">
        <v>3928984.9551599999</v>
      </c>
      <c r="C232" s="95">
        <v>0</v>
      </c>
      <c r="D232" s="95">
        <v>0</v>
      </c>
      <c r="E232" s="95">
        <v>0</v>
      </c>
      <c r="F232" s="95">
        <v>3928984.9551599999</v>
      </c>
    </row>
    <row r="233" spans="1:6">
      <c r="A233" s="64" t="s">
        <v>350</v>
      </c>
      <c r="B233" s="95">
        <v>2815213.5545300003</v>
      </c>
      <c r="C233" s="95">
        <v>0</v>
      </c>
      <c r="D233" s="95">
        <v>0</v>
      </c>
      <c r="E233" s="95">
        <v>0</v>
      </c>
      <c r="F233" s="95">
        <v>2815213.5545300003</v>
      </c>
    </row>
    <row r="234" spans="1:6">
      <c r="A234" s="64" t="s">
        <v>351</v>
      </c>
      <c r="B234" s="95">
        <v>0</v>
      </c>
      <c r="C234" s="95">
        <v>0</v>
      </c>
      <c r="D234" s="95">
        <v>0</v>
      </c>
      <c r="E234" s="95">
        <v>0</v>
      </c>
      <c r="F234" s="95">
        <v>0</v>
      </c>
    </row>
    <row r="235" spans="1:6">
      <c r="A235" s="64" t="s">
        <v>352</v>
      </c>
      <c r="B235" s="95">
        <v>194620.37552</v>
      </c>
      <c r="C235" s="95">
        <v>0</v>
      </c>
      <c r="D235" s="95">
        <v>0</v>
      </c>
      <c r="E235" s="95">
        <v>0</v>
      </c>
      <c r="F235" s="95">
        <v>194620.37552</v>
      </c>
    </row>
    <row r="236" spans="1:6">
      <c r="A236" s="64" t="s">
        <v>353</v>
      </c>
      <c r="B236" s="95">
        <v>0</v>
      </c>
      <c r="C236" s="95">
        <v>0</v>
      </c>
      <c r="D236" s="95">
        <v>0</v>
      </c>
      <c r="E236" s="95">
        <v>0</v>
      </c>
      <c r="F236" s="95">
        <v>0</v>
      </c>
    </row>
    <row r="237" spans="1:6">
      <c r="A237" s="64" t="s">
        <v>354</v>
      </c>
      <c r="B237" s="95">
        <v>0</v>
      </c>
      <c r="C237" s="95">
        <v>0</v>
      </c>
      <c r="D237" s="95">
        <v>0</v>
      </c>
      <c r="E237" s="95">
        <v>0</v>
      </c>
      <c r="F237" s="95">
        <v>0</v>
      </c>
    </row>
    <row r="238" spans="1:6">
      <c r="A238" s="64" t="s">
        <v>355</v>
      </c>
      <c r="B238" s="95">
        <v>0</v>
      </c>
      <c r="C238" s="95">
        <v>0</v>
      </c>
      <c r="D238" s="95">
        <v>0</v>
      </c>
      <c r="E238" s="95">
        <v>0</v>
      </c>
      <c r="F238" s="95">
        <v>0</v>
      </c>
    </row>
    <row r="239" spans="1:6">
      <c r="A239" s="64" t="s">
        <v>356</v>
      </c>
      <c r="B239" s="95">
        <v>0</v>
      </c>
      <c r="C239" s="95">
        <v>0</v>
      </c>
      <c r="D239" s="95">
        <v>0</v>
      </c>
      <c r="E239" s="95">
        <v>0</v>
      </c>
      <c r="F239" s="95">
        <v>0</v>
      </c>
    </row>
    <row r="240" spans="1:6">
      <c r="A240" s="64" t="s">
        <v>357</v>
      </c>
      <c r="B240" s="95">
        <v>919151.02511000005</v>
      </c>
      <c r="C240" s="95">
        <v>0</v>
      </c>
      <c r="D240" s="95">
        <v>0</v>
      </c>
      <c r="E240" s="95">
        <v>0</v>
      </c>
      <c r="F240" s="95">
        <v>919151.02511000005</v>
      </c>
    </row>
    <row r="241" spans="1:6">
      <c r="A241" s="63" t="s">
        <v>358</v>
      </c>
      <c r="B241" s="95">
        <v>4041382.0693999999</v>
      </c>
      <c r="C241" s="95">
        <v>746011.73788000003</v>
      </c>
      <c r="D241" s="95">
        <v>0</v>
      </c>
      <c r="E241" s="95">
        <v>0</v>
      </c>
      <c r="F241" s="95">
        <v>4787393.8072799994</v>
      </c>
    </row>
    <row r="242" spans="1:6">
      <c r="A242" s="64" t="s">
        <v>359</v>
      </c>
      <c r="B242" s="95">
        <v>215323.43716</v>
      </c>
      <c r="C242" s="95">
        <v>0</v>
      </c>
      <c r="D242" s="95">
        <v>0</v>
      </c>
      <c r="E242" s="95">
        <v>0</v>
      </c>
      <c r="F242" s="95">
        <v>215323.43716</v>
      </c>
    </row>
    <row r="243" spans="1:6">
      <c r="A243" s="64" t="s">
        <v>360</v>
      </c>
      <c r="B243" s="95">
        <v>0</v>
      </c>
      <c r="C243" s="95">
        <v>75.459999999999994</v>
      </c>
      <c r="D243" s="95">
        <v>0</v>
      </c>
      <c r="E243" s="95">
        <v>0</v>
      </c>
      <c r="F243" s="95">
        <v>75.459999999999994</v>
      </c>
    </row>
    <row r="244" spans="1:6">
      <c r="A244" s="64" t="s">
        <v>361</v>
      </c>
      <c r="B244" s="95">
        <v>26955.622789999998</v>
      </c>
      <c r="C244" s="95">
        <v>3092.56086</v>
      </c>
      <c r="D244" s="95">
        <v>0</v>
      </c>
      <c r="E244" s="95">
        <v>0</v>
      </c>
      <c r="F244" s="95">
        <v>30048.183649999999</v>
      </c>
    </row>
    <row r="245" spans="1:6">
      <c r="A245" s="64" t="s">
        <v>362</v>
      </c>
      <c r="B245" s="95">
        <v>14558.779919999999</v>
      </c>
      <c r="C245" s="95">
        <v>0</v>
      </c>
      <c r="D245" s="95">
        <v>0</v>
      </c>
      <c r="E245" s="95">
        <v>0</v>
      </c>
      <c r="F245" s="95">
        <v>14558.779919999999</v>
      </c>
    </row>
    <row r="246" spans="1:6">
      <c r="A246" s="64" t="s">
        <v>1384</v>
      </c>
      <c r="B246" s="95">
        <v>0</v>
      </c>
      <c r="C246" s="95">
        <v>0</v>
      </c>
      <c r="D246" s="95">
        <v>0</v>
      </c>
      <c r="E246" s="95">
        <v>0</v>
      </c>
      <c r="F246" s="95">
        <v>0</v>
      </c>
    </row>
    <row r="247" spans="1:6">
      <c r="A247" s="64" t="s">
        <v>363</v>
      </c>
      <c r="B247" s="95">
        <v>3784544.2295300001</v>
      </c>
      <c r="C247" s="95">
        <v>742843.71701999998</v>
      </c>
      <c r="D247" s="95">
        <v>0</v>
      </c>
      <c r="E247" s="95">
        <v>0</v>
      </c>
      <c r="F247" s="95">
        <v>4527387.9465500005</v>
      </c>
    </row>
    <row r="248" spans="1:6">
      <c r="A248" s="63" t="s">
        <v>364</v>
      </c>
      <c r="B248" s="95">
        <v>639771.02533000009</v>
      </c>
      <c r="C248" s="95">
        <v>850996.74127999996</v>
      </c>
      <c r="D248" s="95">
        <v>0</v>
      </c>
      <c r="E248" s="95">
        <v>0</v>
      </c>
      <c r="F248" s="95">
        <v>1490767.7666099998</v>
      </c>
    </row>
    <row r="249" spans="1:6">
      <c r="A249" s="64" t="s">
        <v>365</v>
      </c>
      <c r="B249" s="95">
        <v>634953.18884000008</v>
      </c>
      <c r="C249" s="95">
        <v>826828.35394000006</v>
      </c>
      <c r="D249" s="95">
        <v>0</v>
      </c>
      <c r="E249" s="95">
        <v>0</v>
      </c>
      <c r="F249" s="95">
        <v>1461781.54278</v>
      </c>
    </row>
    <row r="250" spans="1:6">
      <c r="A250" s="64" t="s">
        <v>366</v>
      </c>
      <c r="B250" s="95">
        <v>4817.8364900000006</v>
      </c>
      <c r="C250" s="95">
        <v>24168.387340000001</v>
      </c>
      <c r="D250" s="95">
        <v>0</v>
      </c>
      <c r="E250" s="95">
        <v>0</v>
      </c>
      <c r="F250" s="95">
        <v>28986.223829999999</v>
      </c>
    </row>
    <row r="251" spans="1:6">
      <c r="A251" s="63" t="s">
        <v>367</v>
      </c>
      <c r="B251" s="95">
        <v>9467097.0931100007</v>
      </c>
      <c r="C251" s="95">
        <v>2747904.87647</v>
      </c>
      <c r="D251" s="95">
        <v>0</v>
      </c>
      <c r="E251" s="95">
        <v>0</v>
      </c>
      <c r="F251" s="95">
        <v>12215001.96958</v>
      </c>
    </row>
    <row r="252" spans="1:6">
      <c r="A252" s="64" t="s">
        <v>365</v>
      </c>
      <c r="B252" s="95">
        <v>9159409.6987800002</v>
      </c>
      <c r="C252" s="95">
        <v>2747904.87647</v>
      </c>
      <c r="D252" s="95">
        <v>0</v>
      </c>
      <c r="E252" s="95">
        <v>0</v>
      </c>
      <c r="F252" s="95">
        <v>11907314.57525</v>
      </c>
    </row>
    <row r="253" spans="1:6">
      <c r="A253" s="64" t="s">
        <v>366</v>
      </c>
      <c r="B253" s="95">
        <v>307687.39432999998</v>
      </c>
      <c r="C253" s="95">
        <v>0</v>
      </c>
      <c r="D253" s="95">
        <v>0</v>
      </c>
      <c r="E253" s="95">
        <v>0</v>
      </c>
      <c r="F253" s="95">
        <v>307687.39432999998</v>
      </c>
    </row>
    <row r="254" spans="1:6">
      <c r="A254" s="216" t="s">
        <v>368</v>
      </c>
      <c r="B254" s="57">
        <v>206108.40852</v>
      </c>
      <c r="C254" s="57">
        <v>149.2637</v>
      </c>
      <c r="D254" s="57">
        <v>0</v>
      </c>
      <c r="E254" s="57">
        <v>0</v>
      </c>
      <c r="F254" s="57">
        <v>206257.67222000001</v>
      </c>
    </row>
    <row r="255" spans="1:6">
      <c r="A255" s="99" t="s">
        <v>369</v>
      </c>
      <c r="B255" s="95">
        <v>6.8962599999999998</v>
      </c>
      <c r="C255" s="95">
        <v>0</v>
      </c>
      <c r="D255" s="95">
        <v>0</v>
      </c>
      <c r="E255" s="95">
        <v>0</v>
      </c>
      <c r="F255" s="95">
        <v>6.8962599999999998</v>
      </c>
    </row>
    <row r="256" spans="1:6">
      <c r="A256" s="99" t="s">
        <v>370</v>
      </c>
      <c r="B256" s="95">
        <v>12949.27392</v>
      </c>
      <c r="C256" s="95">
        <v>132.93905999999998</v>
      </c>
      <c r="D256" s="95">
        <v>0</v>
      </c>
      <c r="E256" s="95">
        <v>0</v>
      </c>
      <c r="F256" s="95">
        <v>13082.21298</v>
      </c>
    </row>
    <row r="257" spans="1:6">
      <c r="A257" s="99" t="s">
        <v>371</v>
      </c>
      <c r="B257" s="95">
        <v>179053.83074999999</v>
      </c>
      <c r="C257" s="95">
        <v>16.324639999999999</v>
      </c>
      <c r="D257" s="95">
        <v>0</v>
      </c>
      <c r="E257" s="95">
        <v>0</v>
      </c>
      <c r="F257" s="95">
        <v>179070.15539</v>
      </c>
    </row>
    <row r="258" spans="1:6">
      <c r="A258" s="99" t="s">
        <v>372</v>
      </c>
      <c r="B258" s="95">
        <v>0</v>
      </c>
      <c r="C258" s="95">
        <v>0</v>
      </c>
      <c r="D258" s="95">
        <v>0</v>
      </c>
      <c r="E258" s="95">
        <v>0</v>
      </c>
      <c r="F258" s="95">
        <v>0</v>
      </c>
    </row>
    <row r="259" spans="1:6">
      <c r="A259" s="99" t="s">
        <v>373</v>
      </c>
      <c r="B259" s="95">
        <v>2195.1618900000003</v>
      </c>
      <c r="C259" s="95">
        <v>0</v>
      </c>
      <c r="D259" s="95">
        <v>0</v>
      </c>
      <c r="E259" s="95">
        <v>0</v>
      </c>
      <c r="F259" s="95">
        <v>2195.1618900000003</v>
      </c>
    </row>
    <row r="260" spans="1:6">
      <c r="A260" s="99" t="s">
        <v>374</v>
      </c>
      <c r="B260" s="95">
        <v>0</v>
      </c>
      <c r="C260" s="95">
        <v>0</v>
      </c>
      <c r="D260" s="95">
        <v>0</v>
      </c>
      <c r="E260" s="95">
        <v>0</v>
      </c>
      <c r="F260" s="95">
        <v>0</v>
      </c>
    </row>
    <row r="261" spans="1:6">
      <c r="A261" s="99" t="s">
        <v>375</v>
      </c>
      <c r="B261" s="95">
        <v>0</v>
      </c>
      <c r="C261" s="95">
        <v>0</v>
      </c>
      <c r="D261" s="95">
        <v>0</v>
      </c>
      <c r="E261" s="95">
        <v>0</v>
      </c>
      <c r="F261" s="95">
        <v>0</v>
      </c>
    </row>
    <row r="262" spans="1:6">
      <c r="A262" s="99" t="s">
        <v>376</v>
      </c>
      <c r="B262" s="95">
        <v>0</v>
      </c>
      <c r="C262" s="95">
        <v>0</v>
      </c>
      <c r="D262" s="95">
        <v>0</v>
      </c>
      <c r="E262" s="95">
        <v>0</v>
      </c>
      <c r="F262" s="95">
        <v>0</v>
      </c>
    </row>
    <row r="263" spans="1:6">
      <c r="A263" s="99" t="s">
        <v>377</v>
      </c>
      <c r="B263" s="95">
        <v>0</v>
      </c>
      <c r="C263" s="95">
        <v>0</v>
      </c>
      <c r="D263" s="95">
        <v>0</v>
      </c>
      <c r="E263" s="95">
        <v>0</v>
      </c>
      <c r="F263" s="95">
        <v>0</v>
      </c>
    </row>
    <row r="264" spans="1:6">
      <c r="A264" s="99" t="s">
        <v>378</v>
      </c>
      <c r="B264" s="95">
        <v>11903.245699999999</v>
      </c>
      <c r="C264" s="95">
        <v>0</v>
      </c>
      <c r="D264" s="95">
        <v>0</v>
      </c>
      <c r="E264" s="95">
        <v>0</v>
      </c>
      <c r="F264" s="95">
        <v>11903.245699999999</v>
      </c>
    </row>
    <row r="265" spans="1:6">
      <c r="A265" s="99" t="s">
        <v>379</v>
      </c>
      <c r="B265" s="95">
        <v>0</v>
      </c>
      <c r="C265" s="95">
        <v>0</v>
      </c>
      <c r="D265" s="95">
        <v>0</v>
      </c>
      <c r="E265" s="95">
        <v>0</v>
      </c>
      <c r="F265" s="95">
        <v>0</v>
      </c>
    </row>
    <row r="266" spans="1:6">
      <c r="A266" s="216" t="s">
        <v>380</v>
      </c>
      <c r="B266" s="57">
        <v>-108773.59827</v>
      </c>
      <c r="C266" s="57">
        <v>-6604.9458600000007</v>
      </c>
      <c r="D266" s="57">
        <v>0</v>
      </c>
      <c r="E266" s="57">
        <v>0</v>
      </c>
      <c r="F266" s="57">
        <v>-115378.54412999999</v>
      </c>
    </row>
    <row r="267" spans="1:6">
      <c r="A267" s="99" t="s">
        <v>381</v>
      </c>
      <c r="B267" s="95">
        <v>-71242.504329999996</v>
      </c>
      <c r="C267" s="95">
        <v>-729.91124000000002</v>
      </c>
      <c r="D267" s="95">
        <v>0</v>
      </c>
      <c r="E267" s="95">
        <v>0</v>
      </c>
      <c r="F267" s="95">
        <v>-71972.415569999997</v>
      </c>
    </row>
    <row r="268" spans="1:6">
      <c r="A268" s="99" t="s">
        <v>382</v>
      </c>
      <c r="B268" s="95">
        <v>0</v>
      </c>
      <c r="C268" s="95">
        <v>0</v>
      </c>
      <c r="D268" s="95">
        <v>0</v>
      </c>
      <c r="E268" s="95">
        <v>0</v>
      </c>
      <c r="F268" s="95">
        <v>0</v>
      </c>
    </row>
    <row r="269" spans="1:6">
      <c r="A269" s="99" t="s">
        <v>383</v>
      </c>
      <c r="B269" s="95">
        <v>-30866.677</v>
      </c>
      <c r="C269" s="95">
        <v>-5875.0346200000004</v>
      </c>
      <c r="D269" s="95">
        <v>0</v>
      </c>
      <c r="E269" s="95">
        <v>0</v>
      </c>
      <c r="F269" s="95">
        <v>-36741.711619999995</v>
      </c>
    </row>
    <row r="270" spans="1:6">
      <c r="A270" s="99" t="s">
        <v>384</v>
      </c>
      <c r="B270" s="95">
        <v>0</v>
      </c>
      <c r="C270" s="95">
        <v>0</v>
      </c>
      <c r="D270" s="95">
        <v>0</v>
      </c>
      <c r="E270" s="95">
        <v>0</v>
      </c>
      <c r="F270" s="95">
        <v>0</v>
      </c>
    </row>
    <row r="271" spans="1:6">
      <c r="A271" s="99" t="s">
        <v>385</v>
      </c>
      <c r="B271" s="95">
        <v>0</v>
      </c>
      <c r="C271" s="95">
        <v>0</v>
      </c>
      <c r="D271" s="95">
        <v>0</v>
      </c>
      <c r="E271" s="95">
        <v>0</v>
      </c>
      <c r="F271" s="95">
        <v>0</v>
      </c>
    </row>
    <row r="272" spans="1:6">
      <c r="A272" s="156" t="s">
        <v>386</v>
      </c>
      <c r="B272" s="95">
        <v>0</v>
      </c>
      <c r="C272" s="95">
        <v>0</v>
      </c>
      <c r="D272" s="95">
        <v>0</v>
      </c>
      <c r="E272" s="95">
        <v>0</v>
      </c>
      <c r="F272" s="95">
        <v>0</v>
      </c>
    </row>
    <row r="273" spans="1:6">
      <c r="A273" s="99" t="s">
        <v>457</v>
      </c>
      <c r="B273" s="95">
        <v>-6664.4169400000001</v>
      </c>
      <c r="C273" s="95">
        <v>0</v>
      </c>
      <c r="D273" s="95">
        <v>0</v>
      </c>
      <c r="E273" s="95">
        <v>0</v>
      </c>
      <c r="F273" s="95">
        <v>-6664.4169400000001</v>
      </c>
    </row>
    <row r="274" spans="1:6">
      <c r="A274" s="216" t="s">
        <v>969</v>
      </c>
      <c r="B274" s="57">
        <v>97334.810249999995</v>
      </c>
      <c r="C274" s="57">
        <v>-6455.6821600000003</v>
      </c>
      <c r="D274" s="57">
        <v>0</v>
      </c>
      <c r="E274" s="57">
        <v>0</v>
      </c>
      <c r="F274" s="57">
        <v>90879.128089999998</v>
      </c>
    </row>
    <row r="275" spans="1:6">
      <c r="A275" s="69" t="s">
        <v>387</v>
      </c>
      <c r="B275" s="57">
        <v>28484.426500000001</v>
      </c>
      <c r="C275" s="57">
        <v>1527.86</v>
      </c>
      <c r="D275" s="57">
        <v>0</v>
      </c>
      <c r="E275" s="57">
        <v>0</v>
      </c>
      <c r="F275" s="57">
        <v>30012.286499999998</v>
      </c>
    </row>
    <row r="276" spans="1:6">
      <c r="A276" s="99" t="s">
        <v>388</v>
      </c>
      <c r="B276" s="95">
        <v>11306.85477</v>
      </c>
      <c r="C276" s="95">
        <v>1527.86</v>
      </c>
      <c r="D276" s="95">
        <v>0</v>
      </c>
      <c r="E276" s="95">
        <v>0</v>
      </c>
      <c r="F276" s="95">
        <v>12834.714769999999</v>
      </c>
    </row>
    <row r="277" spans="1:6">
      <c r="A277" s="99" t="s">
        <v>389</v>
      </c>
      <c r="B277" s="95">
        <v>1.30705</v>
      </c>
      <c r="C277" s="95">
        <v>0</v>
      </c>
      <c r="D277" s="95">
        <v>0</v>
      </c>
      <c r="E277" s="95">
        <v>0</v>
      </c>
      <c r="F277" s="95">
        <v>1.30705</v>
      </c>
    </row>
    <row r="278" spans="1:6">
      <c r="A278" s="99" t="s">
        <v>390</v>
      </c>
      <c r="B278" s="95">
        <v>361.24615999999997</v>
      </c>
      <c r="C278" s="95">
        <v>0</v>
      </c>
      <c r="D278" s="95">
        <v>0</v>
      </c>
      <c r="E278" s="95">
        <v>0</v>
      </c>
      <c r="F278" s="95">
        <v>361.24615999999997</v>
      </c>
    </row>
    <row r="279" spans="1:6">
      <c r="A279" s="99" t="s">
        <v>391</v>
      </c>
      <c r="B279" s="95">
        <v>5816.6620000000003</v>
      </c>
      <c r="C279" s="95">
        <v>0</v>
      </c>
      <c r="D279" s="95">
        <v>0</v>
      </c>
      <c r="E279" s="95">
        <v>0</v>
      </c>
      <c r="F279" s="95">
        <v>5816.6620000000003</v>
      </c>
    </row>
    <row r="280" spans="1:6">
      <c r="A280" s="99" t="s">
        <v>392</v>
      </c>
      <c r="B280" s="95">
        <v>306.41932000000003</v>
      </c>
      <c r="C280" s="95">
        <v>0</v>
      </c>
      <c r="D280" s="95">
        <v>0</v>
      </c>
      <c r="E280" s="95">
        <v>0</v>
      </c>
      <c r="F280" s="95">
        <v>306.41932000000003</v>
      </c>
    </row>
    <row r="281" spans="1:6">
      <c r="A281" s="99" t="s">
        <v>393</v>
      </c>
      <c r="B281" s="95">
        <v>10691.937199999998</v>
      </c>
      <c r="C281" s="95">
        <v>0</v>
      </c>
      <c r="D281" s="95">
        <v>0</v>
      </c>
      <c r="E281" s="95">
        <v>0</v>
      </c>
      <c r="F281" s="95">
        <v>10691.937199999998</v>
      </c>
    </row>
    <row r="282" spans="1:6">
      <c r="A282" s="157" t="s">
        <v>394</v>
      </c>
      <c r="B282" s="57">
        <v>-21363.469679999998</v>
      </c>
      <c r="C282" s="57">
        <v>0</v>
      </c>
      <c r="D282" s="57">
        <v>0</v>
      </c>
      <c r="E282" s="57">
        <v>0</v>
      </c>
      <c r="F282" s="57">
        <v>-21363.469679999998</v>
      </c>
    </row>
    <row r="283" spans="1:6">
      <c r="A283" s="99" t="s">
        <v>388</v>
      </c>
      <c r="B283" s="95">
        <v>-1007.3786</v>
      </c>
      <c r="C283" s="95">
        <v>0</v>
      </c>
      <c r="D283" s="95">
        <v>0</v>
      </c>
      <c r="E283" s="95">
        <v>0</v>
      </c>
      <c r="F283" s="95">
        <v>-1007.3786</v>
      </c>
    </row>
    <row r="284" spans="1:6">
      <c r="A284" s="99" t="s">
        <v>395</v>
      </c>
      <c r="B284" s="95">
        <v>-14751.519960000001</v>
      </c>
      <c r="C284" s="95">
        <v>0</v>
      </c>
      <c r="D284" s="95">
        <v>0</v>
      </c>
      <c r="E284" s="95">
        <v>0</v>
      </c>
      <c r="F284" s="95">
        <v>-14751.519960000001</v>
      </c>
    </row>
    <row r="285" spans="1:6">
      <c r="A285" s="99" t="s">
        <v>396</v>
      </c>
      <c r="B285" s="95">
        <v>-57.82</v>
      </c>
      <c r="C285" s="95">
        <v>0</v>
      </c>
      <c r="D285" s="95">
        <v>0</v>
      </c>
      <c r="E285" s="95">
        <v>0</v>
      </c>
      <c r="F285" s="95">
        <v>-57.82</v>
      </c>
    </row>
    <row r="286" spans="1:6">
      <c r="A286" s="99" t="s">
        <v>397</v>
      </c>
      <c r="B286" s="95">
        <v>0</v>
      </c>
      <c r="C286" s="95">
        <v>0</v>
      </c>
      <c r="D286" s="95">
        <v>0</v>
      </c>
      <c r="E286" s="95">
        <v>0</v>
      </c>
      <c r="F286" s="95">
        <v>0</v>
      </c>
    </row>
    <row r="287" spans="1:6">
      <c r="A287" s="99" t="s">
        <v>398</v>
      </c>
      <c r="B287" s="95">
        <v>-1092.5491399999999</v>
      </c>
      <c r="C287" s="95">
        <v>0</v>
      </c>
      <c r="D287" s="95">
        <v>0</v>
      </c>
      <c r="E287" s="95">
        <v>0</v>
      </c>
      <c r="F287" s="95">
        <v>-1092.5491399999999</v>
      </c>
    </row>
    <row r="288" spans="1:6">
      <c r="A288" s="99" t="s">
        <v>399</v>
      </c>
      <c r="B288" s="95">
        <v>-4454.2019800000007</v>
      </c>
      <c r="C288" s="95">
        <v>0</v>
      </c>
      <c r="D288" s="95">
        <v>0</v>
      </c>
      <c r="E288" s="95">
        <v>0</v>
      </c>
      <c r="F288" s="95">
        <v>-4454.2019800000007</v>
      </c>
    </row>
    <row r="289" spans="1:6">
      <c r="A289" s="216" t="s">
        <v>968</v>
      </c>
      <c r="B289" s="57">
        <v>104455.76706999999</v>
      </c>
      <c r="C289" s="57">
        <v>-4927.8221599999997</v>
      </c>
      <c r="D289" s="57">
        <v>0</v>
      </c>
      <c r="E289" s="57">
        <v>0</v>
      </c>
      <c r="F289" s="57">
        <v>99527.944909999991</v>
      </c>
    </row>
    <row r="290" spans="1:6">
      <c r="A290" s="99" t="s">
        <v>400</v>
      </c>
      <c r="B290" s="95">
        <v>74610.419269999999</v>
      </c>
      <c r="C290" s="95">
        <v>0</v>
      </c>
      <c r="D290" s="95">
        <v>0</v>
      </c>
      <c r="E290" s="95">
        <v>0</v>
      </c>
      <c r="F290" s="95">
        <v>74610.419269999999</v>
      </c>
    </row>
    <row r="291" spans="1:6">
      <c r="A291" s="99" t="s">
        <v>401</v>
      </c>
      <c r="B291" s="95">
        <v>312.58153000000004</v>
      </c>
      <c r="C291" s="95">
        <v>0</v>
      </c>
      <c r="D291" s="95">
        <v>0</v>
      </c>
      <c r="E291" s="95">
        <v>0</v>
      </c>
      <c r="F291" s="95">
        <v>312.58153000000004</v>
      </c>
    </row>
    <row r="292" spans="1:6">
      <c r="A292" s="99" t="s">
        <v>402</v>
      </c>
      <c r="B292" s="95">
        <v>74297.837739999988</v>
      </c>
      <c r="C292" s="95">
        <v>0</v>
      </c>
      <c r="D292" s="95">
        <v>0</v>
      </c>
      <c r="E292" s="95">
        <v>0</v>
      </c>
      <c r="F292" s="95">
        <v>74297.837739999988</v>
      </c>
    </row>
    <row r="293" spans="1:6">
      <c r="A293" s="99" t="s">
        <v>403</v>
      </c>
      <c r="B293" s="95">
        <v>0</v>
      </c>
      <c r="C293" s="95">
        <v>0</v>
      </c>
      <c r="D293" s="95">
        <v>0</v>
      </c>
      <c r="E293" s="95">
        <v>0</v>
      </c>
      <c r="F293" s="95">
        <v>0</v>
      </c>
    </row>
    <row r="294" spans="1:6">
      <c r="A294" s="99" t="s">
        <v>404</v>
      </c>
      <c r="B294" s="95">
        <v>0</v>
      </c>
      <c r="C294" s="95">
        <v>0</v>
      </c>
      <c r="D294" s="95">
        <v>0</v>
      </c>
      <c r="E294" s="95">
        <v>0</v>
      </c>
      <c r="F294" s="95">
        <v>0</v>
      </c>
    </row>
    <row r="295" spans="1:6">
      <c r="A295" s="99" t="s">
        <v>405</v>
      </c>
      <c r="B295" s="95">
        <v>0</v>
      </c>
      <c r="C295" s="95">
        <v>0</v>
      </c>
      <c r="D295" s="95">
        <v>0</v>
      </c>
      <c r="E295" s="95">
        <v>0</v>
      </c>
      <c r="F295" s="95">
        <v>0</v>
      </c>
    </row>
    <row r="296" spans="1:6">
      <c r="A296" s="99" t="s">
        <v>406</v>
      </c>
      <c r="B296" s="95">
        <v>0</v>
      </c>
      <c r="C296" s="95">
        <v>0</v>
      </c>
      <c r="D296" s="95">
        <v>0</v>
      </c>
      <c r="E296" s="95">
        <v>0</v>
      </c>
      <c r="F296" s="95">
        <v>0</v>
      </c>
    </row>
    <row r="297" spans="1:6">
      <c r="A297" s="99" t="s">
        <v>407</v>
      </c>
      <c r="B297" s="95">
        <v>0</v>
      </c>
      <c r="C297" s="95">
        <v>0</v>
      </c>
      <c r="D297" s="95">
        <v>0</v>
      </c>
      <c r="E297" s="95">
        <v>0</v>
      </c>
      <c r="F297" s="95">
        <v>0</v>
      </c>
    </row>
    <row r="298" spans="1:6">
      <c r="A298" s="99" t="s">
        <v>408</v>
      </c>
      <c r="B298" s="95">
        <v>-94558.761719999995</v>
      </c>
      <c r="C298" s="95">
        <v>0</v>
      </c>
      <c r="D298" s="95">
        <v>0</v>
      </c>
      <c r="E298" s="95">
        <v>0</v>
      </c>
      <c r="F298" s="95">
        <v>-94558.761719999995</v>
      </c>
    </row>
    <row r="299" spans="1:6">
      <c r="A299" s="99" t="s">
        <v>409</v>
      </c>
      <c r="B299" s="95">
        <v>-84689.147779999999</v>
      </c>
      <c r="C299" s="95">
        <v>0</v>
      </c>
      <c r="D299" s="95">
        <v>0</v>
      </c>
      <c r="E299" s="95">
        <v>0</v>
      </c>
      <c r="F299" s="95">
        <v>-84689.147779999999</v>
      </c>
    </row>
    <row r="300" spans="1:6">
      <c r="A300" s="99" t="s">
        <v>410</v>
      </c>
      <c r="B300" s="95">
        <v>-0.63590999999999998</v>
      </c>
      <c r="C300" s="95">
        <v>0</v>
      </c>
      <c r="D300" s="95">
        <v>0</v>
      </c>
      <c r="E300" s="95">
        <v>0</v>
      </c>
      <c r="F300" s="95">
        <v>-0.63590999999999998</v>
      </c>
    </row>
    <row r="301" spans="1:6">
      <c r="A301" s="99" t="s">
        <v>411</v>
      </c>
      <c r="B301" s="95">
        <v>-3.3180900000000002</v>
      </c>
      <c r="C301" s="95">
        <v>0</v>
      </c>
      <c r="D301" s="95">
        <v>0</v>
      </c>
      <c r="E301" s="95">
        <v>0</v>
      </c>
      <c r="F301" s="95">
        <v>-3.3180900000000002</v>
      </c>
    </row>
    <row r="302" spans="1:6">
      <c r="A302" s="156" t="s">
        <v>412</v>
      </c>
      <c r="B302" s="95">
        <v>-9865.6599399999996</v>
      </c>
      <c r="C302" s="95">
        <v>0</v>
      </c>
      <c r="D302" s="95">
        <v>0</v>
      </c>
      <c r="E302" s="95">
        <v>0</v>
      </c>
      <c r="F302" s="95">
        <v>-9865.6599399999996</v>
      </c>
    </row>
    <row r="303" spans="1:6">
      <c r="A303" s="156" t="s">
        <v>1385</v>
      </c>
      <c r="B303" s="95">
        <v>0</v>
      </c>
      <c r="C303" s="95">
        <v>0</v>
      </c>
      <c r="D303" s="95">
        <v>0</v>
      </c>
      <c r="E303" s="95">
        <v>0</v>
      </c>
      <c r="F303" s="95">
        <v>0</v>
      </c>
    </row>
    <row r="304" spans="1:6">
      <c r="A304" s="156" t="s">
        <v>414</v>
      </c>
      <c r="B304" s="95">
        <v>0</v>
      </c>
      <c r="C304" s="95">
        <v>0</v>
      </c>
      <c r="D304" s="95">
        <v>0</v>
      </c>
      <c r="E304" s="95">
        <v>0</v>
      </c>
      <c r="F304" s="95">
        <v>0</v>
      </c>
    </row>
    <row r="305" spans="1:6">
      <c r="A305" s="216" t="s">
        <v>967</v>
      </c>
      <c r="B305" s="57">
        <v>84507.424620000005</v>
      </c>
      <c r="C305" s="57">
        <v>-4927.8221599999997</v>
      </c>
      <c r="D305" s="57">
        <v>0</v>
      </c>
      <c r="E305" s="57">
        <v>0</v>
      </c>
      <c r="F305" s="57">
        <v>79579.602459999995</v>
      </c>
    </row>
    <row r="306" spans="1:6">
      <c r="A306" s="216" t="s">
        <v>415</v>
      </c>
      <c r="B306" s="57">
        <v>-78643.487420000005</v>
      </c>
      <c r="C306" s="57">
        <v>-68.038110000000003</v>
      </c>
      <c r="D306" s="57">
        <v>0</v>
      </c>
      <c r="E306" s="57">
        <v>0</v>
      </c>
      <c r="F306" s="57">
        <v>-78711.525529999999</v>
      </c>
    </row>
    <row r="307" spans="1:6">
      <c r="A307" s="99" t="s">
        <v>416</v>
      </c>
      <c r="B307" s="95">
        <v>-40108.426700000004</v>
      </c>
      <c r="C307" s="95">
        <v>-68.038110000000003</v>
      </c>
      <c r="D307" s="95">
        <v>0</v>
      </c>
      <c r="E307" s="95">
        <v>0</v>
      </c>
      <c r="F307" s="95">
        <v>-40176.464810000005</v>
      </c>
    </row>
    <row r="308" spans="1:6">
      <c r="A308" s="99" t="s">
        <v>417</v>
      </c>
      <c r="B308" s="95">
        <v>-4553.5052699999997</v>
      </c>
      <c r="C308" s="95">
        <v>0</v>
      </c>
      <c r="D308" s="95">
        <v>0</v>
      </c>
      <c r="E308" s="95">
        <v>0</v>
      </c>
      <c r="F308" s="95">
        <v>-4553.5052699999997</v>
      </c>
    </row>
    <row r="309" spans="1:6">
      <c r="A309" s="99" t="s">
        <v>418</v>
      </c>
      <c r="B309" s="95">
        <v>-716.60806000000002</v>
      </c>
      <c r="C309" s="95">
        <v>0</v>
      </c>
      <c r="D309" s="95">
        <v>0</v>
      </c>
      <c r="E309" s="95">
        <v>0</v>
      </c>
      <c r="F309" s="95">
        <v>-716.60806000000002</v>
      </c>
    </row>
    <row r="310" spans="1:6">
      <c r="A310" s="99" t="s">
        <v>419</v>
      </c>
      <c r="B310" s="95">
        <v>-3516.9232400000001</v>
      </c>
      <c r="C310" s="95">
        <v>0</v>
      </c>
      <c r="D310" s="95">
        <v>0</v>
      </c>
      <c r="E310" s="95">
        <v>0</v>
      </c>
      <c r="F310" s="95">
        <v>-3516.9232400000001</v>
      </c>
    </row>
    <row r="311" spans="1:6">
      <c r="A311" s="99" t="s">
        <v>420</v>
      </c>
      <c r="B311" s="95">
        <v>-8411.4175299999988</v>
      </c>
      <c r="C311" s="95">
        <v>0</v>
      </c>
      <c r="D311" s="95">
        <v>0</v>
      </c>
      <c r="E311" s="95">
        <v>0</v>
      </c>
      <c r="F311" s="95">
        <v>-8411.4175299999988</v>
      </c>
    </row>
    <row r="312" spans="1:6">
      <c r="A312" s="99" t="s">
        <v>421</v>
      </c>
      <c r="B312" s="95">
        <v>-1114.4032199999999</v>
      </c>
      <c r="C312" s="95">
        <v>0</v>
      </c>
      <c r="D312" s="95">
        <v>0</v>
      </c>
      <c r="E312" s="95">
        <v>0</v>
      </c>
      <c r="F312" s="95">
        <v>-1114.4032199999999</v>
      </c>
    </row>
    <row r="313" spans="1:6">
      <c r="A313" s="99" t="s">
        <v>422</v>
      </c>
      <c r="B313" s="95">
        <v>-2200.5212900000001</v>
      </c>
      <c r="C313" s="95">
        <v>0</v>
      </c>
      <c r="D313" s="95">
        <v>0</v>
      </c>
      <c r="E313" s="95">
        <v>0</v>
      </c>
      <c r="F313" s="95">
        <v>-2200.5212900000001</v>
      </c>
    </row>
    <row r="314" spans="1:6">
      <c r="A314" s="99" t="s">
        <v>423</v>
      </c>
      <c r="B314" s="95">
        <v>-792.98583999999994</v>
      </c>
      <c r="C314" s="95">
        <v>0</v>
      </c>
      <c r="D314" s="95">
        <v>0</v>
      </c>
      <c r="E314" s="95">
        <v>0</v>
      </c>
      <c r="F314" s="95">
        <v>-792.98583999999994</v>
      </c>
    </row>
    <row r="315" spans="1:6">
      <c r="A315" s="99" t="s">
        <v>424</v>
      </c>
      <c r="B315" s="95">
        <v>-17228.69627</v>
      </c>
      <c r="C315" s="95">
        <v>0</v>
      </c>
      <c r="D315" s="95">
        <v>0</v>
      </c>
      <c r="E315" s="95">
        <v>0</v>
      </c>
      <c r="F315" s="95">
        <v>-17228.69627</v>
      </c>
    </row>
    <row r="316" spans="1:6">
      <c r="A316" s="69" t="s">
        <v>966</v>
      </c>
      <c r="B316" s="57">
        <v>5863.9372000000003</v>
      </c>
      <c r="C316" s="57">
        <v>-4995.8602699999992</v>
      </c>
      <c r="D316" s="57">
        <v>0</v>
      </c>
      <c r="E316" s="57">
        <v>0</v>
      </c>
      <c r="F316" s="57">
        <v>868.07693000000006</v>
      </c>
    </row>
    <row r="317" spans="1:6">
      <c r="A317" s="156" t="s">
        <v>425</v>
      </c>
      <c r="B317" s="95">
        <v>1.298E-2</v>
      </c>
      <c r="C317" s="95">
        <v>0</v>
      </c>
      <c r="D317" s="95">
        <v>0</v>
      </c>
      <c r="E317" s="95">
        <v>0</v>
      </c>
      <c r="F317" s="95">
        <v>1.298E-2</v>
      </c>
    </row>
    <row r="318" spans="1:6">
      <c r="A318" s="156" t="s">
        <v>426</v>
      </c>
      <c r="B318" s="95">
        <v>0</v>
      </c>
      <c r="C318" s="95">
        <v>0</v>
      </c>
      <c r="D318" s="95">
        <v>0</v>
      </c>
      <c r="E318" s="95">
        <v>0</v>
      </c>
      <c r="F318" s="95">
        <v>0</v>
      </c>
    </row>
    <row r="319" spans="1:6">
      <c r="A319" s="156" t="s">
        <v>427</v>
      </c>
      <c r="B319" s="95">
        <v>1.298E-2</v>
      </c>
      <c r="C319" s="95">
        <v>0</v>
      </c>
      <c r="D319" s="95">
        <v>0</v>
      </c>
      <c r="E319" s="95">
        <v>0</v>
      </c>
      <c r="F319" s="95">
        <v>1.298E-2</v>
      </c>
    </row>
    <row r="320" spans="1:6">
      <c r="A320" s="156" t="s">
        <v>428</v>
      </c>
      <c r="B320" s="95">
        <v>0</v>
      </c>
      <c r="C320" s="95">
        <v>0</v>
      </c>
      <c r="D320" s="95">
        <v>0</v>
      </c>
      <c r="E320" s="95">
        <v>0</v>
      </c>
      <c r="F320" s="95">
        <v>0</v>
      </c>
    </row>
    <row r="321" spans="1:6">
      <c r="A321" s="156" t="s">
        <v>429</v>
      </c>
      <c r="B321" s="95">
        <v>0</v>
      </c>
      <c r="C321" s="95">
        <v>0</v>
      </c>
      <c r="D321" s="95">
        <v>0</v>
      </c>
      <c r="E321" s="95">
        <v>0</v>
      </c>
      <c r="F321" s="95">
        <v>0</v>
      </c>
    </row>
    <row r="322" spans="1:6">
      <c r="A322" s="156" t="s">
        <v>430</v>
      </c>
      <c r="B322" s="95">
        <v>0</v>
      </c>
      <c r="C322" s="95">
        <v>0</v>
      </c>
      <c r="D322" s="95">
        <v>0</v>
      </c>
      <c r="E322" s="95">
        <v>0</v>
      </c>
      <c r="F322" s="95">
        <v>0</v>
      </c>
    </row>
    <row r="323" spans="1:6">
      <c r="A323" s="155" t="s">
        <v>1222</v>
      </c>
      <c r="B323" s="57">
        <v>5863.9501799999998</v>
      </c>
      <c r="C323" s="57">
        <v>-4995.8602699999992</v>
      </c>
      <c r="D323" s="57">
        <v>0</v>
      </c>
      <c r="E323" s="57">
        <v>0</v>
      </c>
      <c r="F323" s="57">
        <v>868.08991000000003</v>
      </c>
    </row>
    <row r="324" spans="1:6">
      <c r="A324" s="99" t="s">
        <v>431</v>
      </c>
      <c r="B324" s="95">
        <v>547.34023999999999</v>
      </c>
      <c r="C324" s="95">
        <v>0</v>
      </c>
      <c r="D324" s="95">
        <v>0</v>
      </c>
      <c r="E324" s="95">
        <v>0</v>
      </c>
      <c r="F324" s="95">
        <v>547.34023999999999</v>
      </c>
    </row>
    <row r="325" spans="1:6">
      <c r="A325" s="69" t="s">
        <v>965</v>
      </c>
      <c r="B325" s="57">
        <v>6411.2904200000003</v>
      </c>
      <c r="C325" s="57">
        <v>-4995.8602699999992</v>
      </c>
      <c r="D325" s="57">
        <v>0</v>
      </c>
      <c r="E325" s="57">
        <v>0</v>
      </c>
      <c r="F325" s="57">
        <v>1415.4301499999999</v>
      </c>
    </row>
    <row r="326" spans="1:6">
      <c r="A326" s="156" t="s">
        <v>432</v>
      </c>
      <c r="B326" s="95">
        <v>4528.6414400000003</v>
      </c>
      <c r="C326" s="95">
        <v>0</v>
      </c>
      <c r="D326" s="95">
        <v>0</v>
      </c>
      <c r="E326" s="95">
        <v>0</v>
      </c>
      <c r="F326" s="95">
        <v>4528.6414400000003</v>
      </c>
    </row>
    <row r="327" spans="1:6">
      <c r="A327" s="155" t="s">
        <v>1223</v>
      </c>
      <c r="B327" s="57">
        <v>10939.931859999999</v>
      </c>
      <c r="C327" s="57">
        <v>-4995.8602699999992</v>
      </c>
      <c r="D327" s="57">
        <v>0</v>
      </c>
      <c r="E327" s="57">
        <v>0</v>
      </c>
      <c r="F327" s="57">
        <v>5944.0715899999996</v>
      </c>
    </row>
    <row r="328" spans="1:6">
      <c r="A328" s="156" t="s">
        <v>433</v>
      </c>
      <c r="B328" s="95">
        <v>0</v>
      </c>
      <c r="C328" s="95">
        <v>0</v>
      </c>
      <c r="D328" s="95">
        <v>0</v>
      </c>
      <c r="E328" s="95">
        <v>0</v>
      </c>
      <c r="F328" s="95">
        <v>0</v>
      </c>
    </row>
    <row r="329" spans="1:6">
      <c r="A329" s="69" t="s">
        <v>964</v>
      </c>
      <c r="B329" s="57">
        <v>10939.931859999999</v>
      </c>
      <c r="C329" s="57">
        <v>-4995.8602699999992</v>
      </c>
      <c r="D329" s="57">
        <v>0</v>
      </c>
      <c r="E329" s="57">
        <v>0</v>
      </c>
      <c r="F329" s="57">
        <v>5944.0715899999996</v>
      </c>
    </row>
    <row r="330" spans="1:6">
      <c r="A330" s="156" t="s">
        <v>434</v>
      </c>
      <c r="B330" s="95">
        <v>0</v>
      </c>
      <c r="C330" s="95">
        <v>0</v>
      </c>
      <c r="D330" s="95">
        <v>0</v>
      </c>
      <c r="E330" s="95">
        <v>0</v>
      </c>
      <c r="F330" s="95">
        <v>0</v>
      </c>
    </row>
    <row r="331" spans="1:6">
      <c r="A331" s="69" t="s">
        <v>963</v>
      </c>
      <c r="B331" s="57">
        <v>10939.931859999999</v>
      </c>
      <c r="C331" s="57">
        <v>-4995.8602699999992</v>
      </c>
      <c r="D331" s="57">
        <v>0</v>
      </c>
      <c r="E331" s="57">
        <v>0</v>
      </c>
      <c r="F331" s="57">
        <v>5944.0715899999996</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33"/>
  <sheetViews>
    <sheetView workbookViewId="0">
      <selection sqref="A1:C1"/>
    </sheetView>
  </sheetViews>
  <sheetFormatPr defaultRowHeight="15"/>
  <cols>
    <col min="1" max="1" width="100.5703125" style="5" customWidth="1"/>
    <col min="2" max="3" width="10.7109375" style="5" bestFit="1" customWidth="1"/>
    <col min="4" max="16384" width="9.140625" style="5"/>
  </cols>
  <sheetData>
    <row r="1" spans="1:3" ht="30" customHeight="1">
      <c r="A1" s="718" t="s">
        <v>1010</v>
      </c>
      <c r="B1" s="784"/>
      <c r="C1" s="784"/>
    </row>
    <row r="2" spans="1:3" ht="18">
      <c r="A2" s="719" t="s">
        <v>516</v>
      </c>
      <c r="B2" s="785"/>
      <c r="C2" s="785"/>
    </row>
    <row r="3" spans="1:3" ht="18">
      <c r="A3" s="719" t="s">
        <v>1512</v>
      </c>
      <c r="B3" s="785"/>
      <c r="C3" s="785"/>
    </row>
    <row r="4" spans="1:3" ht="30" customHeight="1">
      <c r="A4" s="723" t="s">
        <v>508</v>
      </c>
      <c r="B4" s="786"/>
      <c r="C4" s="786"/>
    </row>
    <row r="5" spans="1:3" ht="3.75" customHeight="1">
      <c r="A5" s="11"/>
      <c r="B5" s="178"/>
      <c r="C5" s="178"/>
    </row>
    <row r="6" spans="1:3" ht="30" customHeight="1" thickBot="1">
      <c r="A6" s="155"/>
      <c r="B6" s="236" t="s">
        <v>116</v>
      </c>
      <c r="C6" s="237" t="s">
        <v>515</v>
      </c>
    </row>
    <row r="7" spans="1:3">
      <c r="A7" s="426" t="s">
        <v>157</v>
      </c>
      <c r="B7" s="384">
        <v>8746616.2683400009</v>
      </c>
      <c r="C7" s="384">
        <v>8746616.2683400009</v>
      </c>
    </row>
    <row r="8" spans="1:3">
      <c r="A8" s="177" t="s">
        <v>158</v>
      </c>
      <c r="B8" s="57">
        <v>286617.21093</v>
      </c>
      <c r="C8" s="57">
        <v>286617.21093</v>
      </c>
    </row>
    <row r="9" spans="1:3">
      <c r="A9" s="64" t="s">
        <v>159</v>
      </c>
      <c r="B9" s="95">
        <v>0</v>
      </c>
      <c r="C9" s="95">
        <v>0</v>
      </c>
    </row>
    <row r="10" spans="1:3">
      <c r="A10" s="64" t="s">
        <v>160</v>
      </c>
      <c r="B10" s="95">
        <v>252817.16326</v>
      </c>
      <c r="C10" s="95">
        <v>252817.16326</v>
      </c>
    </row>
    <row r="11" spans="1:3">
      <c r="A11" s="64" t="s">
        <v>161</v>
      </c>
      <c r="B11" s="95">
        <v>33800.04767</v>
      </c>
      <c r="C11" s="95">
        <v>33800.04767</v>
      </c>
    </row>
    <row r="12" spans="1:3">
      <c r="A12" s="64" t="s">
        <v>162</v>
      </c>
      <c r="B12" s="95">
        <v>0</v>
      </c>
      <c r="C12" s="95">
        <v>0</v>
      </c>
    </row>
    <row r="13" spans="1:3">
      <c r="A13" s="64" t="s">
        <v>163</v>
      </c>
      <c r="B13" s="95">
        <v>0</v>
      </c>
      <c r="C13" s="95">
        <v>0</v>
      </c>
    </row>
    <row r="14" spans="1:3">
      <c r="A14" s="64" t="s">
        <v>1378</v>
      </c>
      <c r="B14" s="95">
        <v>0</v>
      </c>
      <c r="C14" s="95">
        <v>0</v>
      </c>
    </row>
    <row r="15" spans="1:3">
      <c r="A15" s="64" t="s">
        <v>165</v>
      </c>
      <c r="B15" s="95">
        <v>0</v>
      </c>
      <c r="C15" s="95">
        <v>0</v>
      </c>
    </row>
    <row r="16" spans="1:3">
      <c r="A16" s="64" t="s">
        <v>166</v>
      </c>
      <c r="B16" s="95">
        <v>0</v>
      </c>
      <c r="C16" s="95">
        <v>0</v>
      </c>
    </row>
    <row r="17" spans="1:3">
      <c r="A17" s="177" t="s">
        <v>167</v>
      </c>
      <c r="B17" s="57">
        <v>757252.02463999996</v>
      </c>
      <c r="C17" s="57">
        <v>757252.02463999996</v>
      </c>
    </row>
    <row r="18" spans="1:3">
      <c r="A18" s="64" t="s">
        <v>168</v>
      </c>
      <c r="B18" s="95">
        <v>0</v>
      </c>
      <c r="C18" s="95">
        <v>0</v>
      </c>
    </row>
    <row r="19" spans="1:3">
      <c r="A19" s="64" t="s">
        <v>169</v>
      </c>
      <c r="B19" s="95">
        <v>666103.1923</v>
      </c>
      <c r="C19" s="95">
        <v>666103.1923</v>
      </c>
    </row>
    <row r="20" spans="1:3">
      <c r="A20" s="64" t="s">
        <v>170</v>
      </c>
      <c r="B20" s="95">
        <v>0</v>
      </c>
      <c r="C20" s="95">
        <v>0</v>
      </c>
    </row>
    <row r="21" spans="1:3">
      <c r="A21" s="64" t="s">
        <v>171</v>
      </c>
      <c r="B21" s="95">
        <v>0</v>
      </c>
      <c r="C21" s="95">
        <v>0</v>
      </c>
    </row>
    <row r="22" spans="1:3">
      <c r="A22" s="64" t="s">
        <v>216</v>
      </c>
      <c r="B22" s="95">
        <v>60489.14501</v>
      </c>
      <c r="C22" s="95">
        <v>60489.14501</v>
      </c>
    </row>
    <row r="23" spans="1:3">
      <c r="A23" s="64" t="s">
        <v>173</v>
      </c>
      <c r="B23" s="95">
        <v>28747.64991</v>
      </c>
      <c r="C23" s="95">
        <v>28747.64991</v>
      </c>
    </row>
    <row r="24" spans="1:3">
      <c r="A24" s="64" t="s">
        <v>174</v>
      </c>
      <c r="B24" s="95">
        <v>1912.0374199999999</v>
      </c>
      <c r="C24" s="95">
        <v>1912.0374199999999</v>
      </c>
    </row>
    <row r="25" spans="1:3">
      <c r="A25" s="64" t="s">
        <v>175</v>
      </c>
      <c r="B25" s="95">
        <v>0</v>
      </c>
      <c r="C25" s="95">
        <v>0</v>
      </c>
    </row>
    <row r="26" spans="1:3">
      <c r="A26" s="177" t="s">
        <v>176</v>
      </c>
      <c r="B26" s="57">
        <v>5840942.8497700002</v>
      </c>
      <c r="C26" s="57">
        <v>5840942.8497700002</v>
      </c>
    </row>
    <row r="27" spans="1:3">
      <c r="A27" s="63" t="s">
        <v>177</v>
      </c>
      <c r="B27" s="95">
        <v>5647474.2619200004</v>
      </c>
      <c r="C27" s="95">
        <v>5647474.2619200004</v>
      </c>
    </row>
    <row r="28" spans="1:3">
      <c r="A28" s="64" t="s">
        <v>178</v>
      </c>
      <c r="B28" s="95">
        <v>5051076.8727099998</v>
      </c>
      <c r="C28" s="95">
        <v>5051076.8727099998</v>
      </c>
    </row>
    <row r="29" spans="1:3">
      <c r="A29" s="64" t="s">
        <v>179</v>
      </c>
      <c r="B29" s="95">
        <v>536223.94573000004</v>
      </c>
      <c r="C29" s="95">
        <v>536223.94573000004</v>
      </c>
    </row>
    <row r="30" spans="1:3">
      <c r="A30" s="64" t="s">
        <v>180</v>
      </c>
      <c r="B30" s="95">
        <v>60173.443479999994</v>
      </c>
      <c r="C30" s="95">
        <v>60173.443479999994</v>
      </c>
    </row>
    <row r="31" spans="1:3">
      <c r="A31" s="63" t="s">
        <v>181</v>
      </c>
      <c r="B31" s="95">
        <v>42936.719170000004</v>
      </c>
      <c r="C31" s="95">
        <v>42936.719170000004</v>
      </c>
    </row>
    <row r="32" spans="1:3">
      <c r="A32" s="64" t="s">
        <v>182</v>
      </c>
      <c r="B32" s="95">
        <v>27543.071899999999</v>
      </c>
      <c r="C32" s="95">
        <v>27543.071899999999</v>
      </c>
    </row>
    <row r="33" spans="1:3">
      <c r="A33" s="64" t="s">
        <v>183</v>
      </c>
      <c r="B33" s="95">
        <v>12647.880279999999</v>
      </c>
      <c r="C33" s="95">
        <v>12647.880279999999</v>
      </c>
    </row>
    <row r="34" spans="1:3">
      <c r="A34" s="65" t="s">
        <v>184</v>
      </c>
      <c r="B34" s="95">
        <v>2745.7669900000001</v>
      </c>
      <c r="C34" s="95">
        <v>2745.7669900000001</v>
      </c>
    </row>
    <row r="35" spans="1:3">
      <c r="A35" s="63" t="s">
        <v>185</v>
      </c>
      <c r="B35" s="95">
        <v>46654.658170000002</v>
      </c>
      <c r="C35" s="95">
        <v>46654.658170000002</v>
      </c>
    </row>
    <row r="36" spans="1:3">
      <c r="A36" s="64" t="s">
        <v>186</v>
      </c>
      <c r="B36" s="95">
        <v>41986.973270000002</v>
      </c>
      <c r="C36" s="95">
        <v>41986.973270000002</v>
      </c>
    </row>
    <row r="37" spans="1:3">
      <c r="A37" s="64" t="s">
        <v>187</v>
      </c>
      <c r="B37" s="95">
        <v>4370.5624900000003</v>
      </c>
      <c r="C37" s="95">
        <v>4370.5624900000003</v>
      </c>
    </row>
    <row r="38" spans="1:3">
      <c r="A38" s="64" t="s">
        <v>188</v>
      </c>
      <c r="B38" s="95">
        <v>297.12241</v>
      </c>
      <c r="C38" s="95">
        <v>297.12241</v>
      </c>
    </row>
    <row r="39" spans="1:3">
      <c r="A39" s="63" t="s">
        <v>189</v>
      </c>
      <c r="B39" s="95">
        <v>217246.10269999999</v>
      </c>
      <c r="C39" s="95">
        <v>217246.10269999999</v>
      </c>
    </row>
    <row r="40" spans="1:3">
      <c r="A40" s="65" t="s">
        <v>190</v>
      </c>
      <c r="B40" s="95">
        <v>72655.405910000001</v>
      </c>
      <c r="C40" s="95">
        <v>72655.405910000001</v>
      </c>
    </row>
    <row r="41" spans="1:3">
      <c r="A41" s="64" t="s">
        <v>191</v>
      </c>
      <c r="B41" s="95">
        <v>63961.150240000003</v>
      </c>
      <c r="C41" s="95">
        <v>63961.150240000003</v>
      </c>
    </row>
    <row r="42" spans="1:3">
      <c r="A42" s="64" t="s">
        <v>192</v>
      </c>
      <c r="B42" s="95">
        <v>0</v>
      </c>
      <c r="C42" s="95">
        <v>0</v>
      </c>
    </row>
    <row r="43" spans="1:3">
      <c r="A43" s="64" t="s">
        <v>193</v>
      </c>
      <c r="B43" s="95">
        <v>0</v>
      </c>
      <c r="C43" s="95">
        <v>0</v>
      </c>
    </row>
    <row r="44" spans="1:3">
      <c r="A44" s="64" t="s">
        <v>194</v>
      </c>
      <c r="B44" s="95">
        <v>0</v>
      </c>
      <c r="C44" s="95">
        <v>0</v>
      </c>
    </row>
    <row r="45" spans="1:3">
      <c r="A45" s="99" t="s">
        <v>195</v>
      </c>
      <c r="B45" s="95">
        <v>8.9640699999999995</v>
      </c>
      <c r="C45" s="95">
        <v>8.9640699999999995</v>
      </c>
    </row>
    <row r="46" spans="1:3">
      <c r="A46" s="65" t="s">
        <v>1176</v>
      </c>
      <c r="B46" s="95">
        <v>44921.22118</v>
      </c>
      <c r="C46" s="95">
        <v>44921.22118</v>
      </c>
    </row>
    <row r="47" spans="1:3">
      <c r="A47" s="64" t="s">
        <v>1177</v>
      </c>
      <c r="B47" s="95">
        <v>31717.918510000003</v>
      </c>
      <c r="C47" s="95">
        <v>31717.918510000003</v>
      </c>
    </row>
    <row r="48" spans="1:3">
      <c r="A48" s="64" t="s">
        <v>1182</v>
      </c>
      <c r="B48" s="95">
        <v>1084.6216100000001</v>
      </c>
      <c r="C48" s="95">
        <v>1084.6216100000001</v>
      </c>
    </row>
    <row r="49" spans="1:3">
      <c r="A49" s="64" t="s">
        <v>1183</v>
      </c>
      <c r="B49" s="95">
        <v>1142.6860800000002</v>
      </c>
      <c r="C49" s="95">
        <v>1142.6860800000002</v>
      </c>
    </row>
    <row r="50" spans="1:3">
      <c r="A50" s="64" t="s">
        <v>1201</v>
      </c>
      <c r="B50" s="95">
        <v>1420.9196899999999</v>
      </c>
      <c r="C50" s="95">
        <v>1420.9196899999999</v>
      </c>
    </row>
    <row r="51" spans="1:3">
      <c r="A51" s="99" t="s">
        <v>1221</v>
      </c>
      <c r="B51" s="95">
        <v>333.21540999999996</v>
      </c>
      <c r="C51" s="95">
        <v>333.21540999999996</v>
      </c>
    </row>
    <row r="52" spans="1:3">
      <c r="A52" s="101" t="s">
        <v>196</v>
      </c>
      <c r="B52" s="95">
        <v>-113368.89219</v>
      </c>
      <c r="C52" s="95">
        <v>-113368.89219</v>
      </c>
    </row>
    <row r="53" spans="1:3">
      <c r="A53" s="64" t="s">
        <v>1240</v>
      </c>
      <c r="B53" s="95">
        <v>-1093.7943600000001</v>
      </c>
      <c r="C53" s="95">
        <v>-1093.7943600000001</v>
      </c>
    </row>
    <row r="54" spans="1:3">
      <c r="A54" s="64" t="s">
        <v>1252</v>
      </c>
      <c r="B54" s="95">
        <v>-1384.72696</v>
      </c>
      <c r="C54" s="95">
        <v>-1384.72696</v>
      </c>
    </row>
    <row r="55" spans="1:3">
      <c r="A55" s="64" t="s">
        <v>1241</v>
      </c>
      <c r="B55" s="95">
        <v>-21165.61565</v>
      </c>
      <c r="C55" s="95">
        <v>-21165.61565</v>
      </c>
    </row>
    <row r="56" spans="1:3">
      <c r="A56" s="64" t="s">
        <v>1253</v>
      </c>
      <c r="B56" s="95">
        <v>-9132.7305299999989</v>
      </c>
      <c r="C56" s="95">
        <v>-9132.7305299999989</v>
      </c>
    </row>
    <row r="57" spans="1:3">
      <c r="A57" s="64" t="s">
        <v>1242</v>
      </c>
      <c r="B57" s="95">
        <v>-23392.97322</v>
      </c>
      <c r="C57" s="95">
        <v>-23392.97322</v>
      </c>
    </row>
    <row r="58" spans="1:3">
      <c r="A58" s="64" t="s">
        <v>197</v>
      </c>
      <c r="B58" s="95">
        <v>-3332.0101</v>
      </c>
      <c r="C58" s="95">
        <v>-3332.0101</v>
      </c>
    </row>
    <row r="59" spans="1:3">
      <c r="A59" s="64" t="s">
        <v>198</v>
      </c>
      <c r="B59" s="95">
        <v>-27928.014420000003</v>
      </c>
      <c r="C59" s="95">
        <v>-27928.014420000003</v>
      </c>
    </row>
    <row r="60" spans="1:3">
      <c r="A60" s="64" t="s">
        <v>199</v>
      </c>
      <c r="B60" s="95">
        <v>-9963.1929899999996</v>
      </c>
      <c r="C60" s="95">
        <v>-9963.1929899999996</v>
      </c>
    </row>
    <row r="61" spans="1:3">
      <c r="A61" s="64" t="s">
        <v>200</v>
      </c>
      <c r="B61" s="95">
        <v>0</v>
      </c>
      <c r="C61" s="95">
        <v>0</v>
      </c>
    </row>
    <row r="62" spans="1:3">
      <c r="A62" s="64" t="s">
        <v>201</v>
      </c>
      <c r="B62" s="95">
        <v>0</v>
      </c>
      <c r="C62" s="95">
        <v>0</v>
      </c>
    </row>
    <row r="63" spans="1:3">
      <c r="A63" s="64" t="s">
        <v>997</v>
      </c>
      <c r="B63" s="95">
        <v>-7509.6714000000002</v>
      </c>
      <c r="C63" s="95">
        <v>-7509.6714000000002</v>
      </c>
    </row>
    <row r="64" spans="1:3">
      <c r="A64" s="64" t="s">
        <v>998</v>
      </c>
      <c r="B64" s="95">
        <v>-276.54647999999997</v>
      </c>
      <c r="C64" s="95">
        <v>-276.54647999999997</v>
      </c>
    </row>
    <row r="65" spans="1:3">
      <c r="A65" s="64" t="s">
        <v>1184</v>
      </c>
      <c r="B65" s="95">
        <v>-3055.7423199999998</v>
      </c>
      <c r="C65" s="95">
        <v>-3055.7423199999998</v>
      </c>
    </row>
    <row r="66" spans="1:3">
      <c r="A66" s="64" t="s">
        <v>1185</v>
      </c>
      <c r="B66" s="95">
        <v>-2212.82602</v>
      </c>
      <c r="C66" s="95">
        <v>-2212.82602</v>
      </c>
    </row>
    <row r="67" spans="1:3">
      <c r="A67" s="64" t="s">
        <v>1186</v>
      </c>
      <c r="B67" s="95">
        <v>-2672.91606</v>
      </c>
      <c r="C67" s="95">
        <v>-2672.91606</v>
      </c>
    </row>
    <row r="68" spans="1:3">
      <c r="A68" s="64" t="s">
        <v>1187</v>
      </c>
      <c r="B68" s="95">
        <v>-248.13167999999999</v>
      </c>
      <c r="C68" s="95">
        <v>-248.13167999999999</v>
      </c>
    </row>
    <row r="69" spans="1:3">
      <c r="A69" s="177" t="s">
        <v>202</v>
      </c>
      <c r="B69" s="57">
        <v>40918.123200000002</v>
      </c>
      <c r="C69" s="57">
        <v>40918.123200000002</v>
      </c>
    </row>
    <row r="70" spans="1:3">
      <c r="A70" s="64" t="s">
        <v>203</v>
      </c>
      <c r="B70" s="95">
        <v>0</v>
      </c>
      <c r="C70" s="95">
        <v>0</v>
      </c>
    </row>
    <row r="71" spans="1:3">
      <c r="A71" s="64" t="s">
        <v>204</v>
      </c>
      <c r="B71" s="95">
        <v>5829.5304299999998</v>
      </c>
      <c r="C71" s="95">
        <v>5829.5304299999998</v>
      </c>
    </row>
    <row r="72" spans="1:3">
      <c r="A72" s="64" t="s">
        <v>205</v>
      </c>
      <c r="B72" s="95">
        <v>35116.592340000003</v>
      </c>
      <c r="C72" s="95">
        <v>35116.592340000003</v>
      </c>
    </row>
    <row r="73" spans="1:3">
      <c r="A73" s="64" t="s">
        <v>206</v>
      </c>
      <c r="B73" s="95">
        <v>0</v>
      </c>
      <c r="C73" s="95">
        <v>0</v>
      </c>
    </row>
    <row r="74" spans="1:3">
      <c r="A74" s="64" t="s">
        <v>207</v>
      </c>
      <c r="B74" s="95">
        <v>-27.999569999999999</v>
      </c>
      <c r="C74" s="95">
        <v>-27.999569999999999</v>
      </c>
    </row>
    <row r="75" spans="1:3">
      <c r="A75" s="177" t="s">
        <v>208</v>
      </c>
      <c r="B75" s="57">
        <v>36264.733039999999</v>
      </c>
      <c r="C75" s="57">
        <v>36264.733039999999</v>
      </c>
    </row>
    <row r="76" spans="1:3">
      <c r="A76" s="64" t="s">
        <v>209</v>
      </c>
      <c r="B76" s="95">
        <v>0</v>
      </c>
      <c r="C76" s="95">
        <v>0</v>
      </c>
    </row>
    <row r="77" spans="1:3">
      <c r="A77" s="64" t="s">
        <v>210</v>
      </c>
      <c r="B77" s="95">
        <v>56061.071630000006</v>
      </c>
      <c r="C77" s="95">
        <v>56061.071630000006</v>
      </c>
    </row>
    <row r="78" spans="1:3">
      <c r="A78" s="64" t="s">
        <v>211</v>
      </c>
      <c r="B78" s="95">
        <v>0.34399999999999997</v>
      </c>
      <c r="C78" s="95">
        <v>0.34399999999999997</v>
      </c>
    </row>
    <row r="79" spans="1:3">
      <c r="A79" s="64" t="s">
        <v>212</v>
      </c>
      <c r="B79" s="95">
        <v>0</v>
      </c>
      <c r="C79" s="95">
        <v>0</v>
      </c>
    </row>
    <row r="80" spans="1:3">
      <c r="A80" s="64" t="s">
        <v>213</v>
      </c>
      <c r="B80" s="95">
        <v>-19796.68259</v>
      </c>
      <c r="C80" s="95">
        <v>-19796.68259</v>
      </c>
    </row>
    <row r="81" spans="1:3">
      <c r="A81" s="177" t="s">
        <v>214</v>
      </c>
      <c r="B81" s="57">
        <v>1054685.69126</v>
      </c>
      <c r="C81" s="57">
        <v>1054685.69126</v>
      </c>
    </row>
    <row r="82" spans="1:3">
      <c r="A82" s="64" t="s">
        <v>168</v>
      </c>
      <c r="B82" s="95">
        <v>0</v>
      </c>
      <c r="C82" s="95">
        <v>0</v>
      </c>
    </row>
    <row r="83" spans="1:3">
      <c r="A83" s="64" t="s">
        <v>169</v>
      </c>
      <c r="B83" s="95">
        <v>743150</v>
      </c>
      <c r="C83" s="95">
        <v>743150</v>
      </c>
    </row>
    <row r="84" spans="1:3">
      <c r="A84" s="64" t="s">
        <v>170</v>
      </c>
      <c r="B84" s="95">
        <v>0</v>
      </c>
      <c r="C84" s="95">
        <v>0</v>
      </c>
    </row>
    <row r="85" spans="1:3">
      <c r="A85" s="64" t="s">
        <v>171</v>
      </c>
      <c r="B85" s="95">
        <v>0</v>
      </c>
      <c r="C85" s="95">
        <v>0</v>
      </c>
    </row>
    <row r="86" spans="1:3">
      <c r="A86" s="64" t="s">
        <v>215</v>
      </c>
      <c r="B86" s="95">
        <v>65452.322</v>
      </c>
      <c r="C86" s="95">
        <v>65452.322</v>
      </c>
    </row>
    <row r="87" spans="1:3">
      <c r="A87" s="64" t="s">
        <v>216</v>
      </c>
      <c r="B87" s="95">
        <v>6010.29</v>
      </c>
      <c r="C87" s="95">
        <v>6010.29</v>
      </c>
    </row>
    <row r="88" spans="1:3">
      <c r="A88" s="64" t="s">
        <v>173</v>
      </c>
      <c r="B88" s="95">
        <v>148125.51725999999</v>
      </c>
      <c r="C88" s="95">
        <v>148125.51725999999</v>
      </c>
    </row>
    <row r="89" spans="1:3">
      <c r="A89" s="64" t="s">
        <v>217</v>
      </c>
      <c r="B89" s="95">
        <v>92146.089189999999</v>
      </c>
      <c r="C89" s="95">
        <v>92146.089189999999</v>
      </c>
    </row>
    <row r="90" spans="1:3">
      <c r="A90" s="64" t="s">
        <v>218</v>
      </c>
      <c r="B90" s="95">
        <v>-198.52718999999999</v>
      </c>
      <c r="C90" s="95">
        <v>-198.52718999999999</v>
      </c>
    </row>
    <row r="91" spans="1:3">
      <c r="A91" s="177" t="s">
        <v>219</v>
      </c>
      <c r="B91" s="57">
        <v>40030.424950000001</v>
      </c>
      <c r="C91" s="57">
        <v>40030.424950000001</v>
      </c>
    </row>
    <row r="92" spans="1:3">
      <c r="A92" s="64" t="s">
        <v>220</v>
      </c>
      <c r="B92" s="95">
        <v>0</v>
      </c>
      <c r="C92" s="95">
        <v>0</v>
      </c>
    </row>
    <row r="93" spans="1:3">
      <c r="A93" s="64" t="s">
        <v>221</v>
      </c>
      <c r="B93" s="95">
        <v>23468.894339999999</v>
      </c>
      <c r="C93" s="95">
        <v>23468.894339999999</v>
      </c>
    </row>
    <row r="94" spans="1:3">
      <c r="A94" s="64" t="s">
        <v>222</v>
      </c>
      <c r="B94" s="95">
        <v>3947.9997799999996</v>
      </c>
      <c r="C94" s="95">
        <v>3947.9997799999996</v>
      </c>
    </row>
    <row r="95" spans="1:3">
      <c r="A95" s="64" t="s">
        <v>223</v>
      </c>
      <c r="B95" s="95">
        <v>3433.0297799999998</v>
      </c>
      <c r="C95" s="95">
        <v>3433.0297799999998</v>
      </c>
    </row>
    <row r="96" spans="1:3">
      <c r="A96" s="64" t="s">
        <v>224</v>
      </c>
      <c r="B96" s="95">
        <v>5597.9754800000001</v>
      </c>
      <c r="C96" s="95">
        <v>5597.9754800000001</v>
      </c>
    </row>
    <row r="97" spans="1:3">
      <c r="A97" s="64" t="s">
        <v>225</v>
      </c>
      <c r="B97" s="95">
        <v>3581.4964599999998</v>
      </c>
      <c r="C97" s="95">
        <v>3581.4964599999998</v>
      </c>
    </row>
    <row r="98" spans="1:3">
      <c r="A98" s="64" t="s">
        <v>226</v>
      </c>
      <c r="B98" s="95">
        <v>1.02911</v>
      </c>
      <c r="C98" s="95">
        <v>1.02911</v>
      </c>
    </row>
    <row r="99" spans="1:3">
      <c r="A99" s="64" t="s">
        <v>227</v>
      </c>
      <c r="B99" s="95">
        <v>0</v>
      </c>
      <c r="C99" s="95">
        <v>0</v>
      </c>
    </row>
    <row r="100" spans="1:3">
      <c r="A100" s="64" t="s">
        <v>228</v>
      </c>
      <c r="B100" s="95">
        <v>0</v>
      </c>
      <c r="C100" s="95">
        <v>0</v>
      </c>
    </row>
    <row r="101" spans="1:3">
      <c r="A101" s="177" t="s">
        <v>229</v>
      </c>
      <c r="B101" s="57">
        <v>1662.8408899999999</v>
      </c>
      <c r="C101" s="57">
        <v>1662.8408899999999</v>
      </c>
    </row>
    <row r="102" spans="1:3">
      <c r="A102" s="64" t="s">
        <v>230</v>
      </c>
      <c r="B102" s="95">
        <v>186.64958999999999</v>
      </c>
      <c r="C102" s="95">
        <v>186.64958999999999</v>
      </c>
    </row>
    <row r="103" spans="1:3">
      <c r="A103" s="64" t="s">
        <v>231</v>
      </c>
      <c r="B103" s="95">
        <v>771.16660999999999</v>
      </c>
      <c r="C103" s="95">
        <v>771.16660999999999</v>
      </c>
    </row>
    <row r="104" spans="1:3">
      <c r="A104" s="64" t="s">
        <v>232</v>
      </c>
      <c r="B104" s="95">
        <v>100.73299</v>
      </c>
      <c r="C104" s="95">
        <v>100.73299</v>
      </c>
    </row>
    <row r="105" spans="1:3">
      <c r="A105" s="99" t="s">
        <v>233</v>
      </c>
      <c r="B105" s="95">
        <v>604.29169999999999</v>
      </c>
      <c r="C105" s="95">
        <v>604.29169999999999</v>
      </c>
    </row>
    <row r="106" spans="1:3">
      <c r="A106" s="99" t="s">
        <v>234</v>
      </c>
      <c r="B106" s="95">
        <v>0</v>
      </c>
      <c r="C106" s="95">
        <v>0</v>
      </c>
    </row>
    <row r="107" spans="1:3">
      <c r="A107" s="177" t="s">
        <v>235</v>
      </c>
      <c r="B107" s="57">
        <v>688242.36965999997</v>
      </c>
      <c r="C107" s="57">
        <v>688242.36965999997</v>
      </c>
    </row>
    <row r="108" spans="1:3">
      <c r="A108" s="64" t="s">
        <v>236</v>
      </c>
      <c r="B108" s="95">
        <v>667251.74384000001</v>
      </c>
      <c r="C108" s="95">
        <v>667251.74384000001</v>
      </c>
    </row>
    <row r="109" spans="1:3">
      <c r="A109" s="64" t="s">
        <v>237</v>
      </c>
      <c r="B109" s="95">
        <v>0</v>
      </c>
      <c r="C109" s="95">
        <v>0</v>
      </c>
    </row>
    <row r="110" spans="1:3">
      <c r="A110" s="64" t="s">
        <v>238</v>
      </c>
      <c r="B110" s="95">
        <v>0</v>
      </c>
      <c r="C110" s="95">
        <v>0</v>
      </c>
    </row>
    <row r="111" spans="1:3">
      <c r="A111" s="99" t="s">
        <v>239</v>
      </c>
      <c r="B111" s="95">
        <v>0</v>
      </c>
      <c r="C111" s="95">
        <v>0</v>
      </c>
    </row>
    <row r="112" spans="1:3">
      <c r="A112" s="64" t="s">
        <v>240</v>
      </c>
      <c r="B112" s="95">
        <v>56420.715049999999</v>
      </c>
      <c r="C112" s="95">
        <v>56420.715049999999</v>
      </c>
    </row>
    <row r="113" spans="1:3">
      <c r="A113" s="99" t="s">
        <v>241</v>
      </c>
      <c r="B113" s="95">
        <v>-35430.089229999998</v>
      </c>
      <c r="C113" s="95">
        <v>-35430.089229999998</v>
      </c>
    </row>
    <row r="114" spans="1:3">
      <c r="A114" s="177" t="s">
        <v>242</v>
      </c>
      <c r="B114" s="57">
        <v>7869479.8916300004</v>
      </c>
      <c r="C114" s="57">
        <v>7869479.8916300004</v>
      </c>
    </row>
    <row r="115" spans="1:3">
      <c r="A115" s="177" t="s">
        <v>243</v>
      </c>
      <c r="B115" s="57">
        <v>1452557.0166</v>
      </c>
      <c r="C115" s="57">
        <v>1452557.0166</v>
      </c>
    </row>
    <row r="116" spans="1:3">
      <c r="A116" s="64" t="s">
        <v>244</v>
      </c>
      <c r="B116" s="95">
        <v>0</v>
      </c>
      <c r="C116" s="95">
        <v>0</v>
      </c>
    </row>
    <row r="117" spans="1:3">
      <c r="A117" s="64" t="s">
        <v>245</v>
      </c>
      <c r="B117" s="95">
        <v>0</v>
      </c>
      <c r="C117" s="95">
        <v>0</v>
      </c>
    </row>
    <row r="118" spans="1:3">
      <c r="A118" s="64" t="s">
        <v>246</v>
      </c>
      <c r="B118" s="95">
        <v>0</v>
      </c>
      <c r="C118" s="95">
        <v>0</v>
      </c>
    </row>
    <row r="119" spans="1:3">
      <c r="A119" s="64" t="s">
        <v>247</v>
      </c>
      <c r="B119" s="95">
        <v>0</v>
      </c>
      <c r="C119" s="95">
        <v>0</v>
      </c>
    </row>
    <row r="120" spans="1:3">
      <c r="A120" s="64" t="s">
        <v>248</v>
      </c>
      <c r="B120" s="95">
        <v>0</v>
      </c>
      <c r="C120" s="95">
        <v>0</v>
      </c>
    </row>
    <row r="121" spans="1:3">
      <c r="A121" s="65" t="s">
        <v>249</v>
      </c>
      <c r="B121" s="95">
        <v>0</v>
      </c>
      <c r="C121" s="95">
        <v>0</v>
      </c>
    </row>
    <row r="122" spans="1:3">
      <c r="A122" s="99" t="s">
        <v>250</v>
      </c>
      <c r="B122" s="95">
        <v>0</v>
      </c>
      <c r="C122" s="95">
        <v>0</v>
      </c>
    </row>
    <row r="123" spans="1:3">
      <c r="A123" s="99" t="s">
        <v>251</v>
      </c>
      <c r="B123" s="95">
        <v>0</v>
      </c>
      <c r="C123" s="95">
        <v>0</v>
      </c>
    </row>
    <row r="124" spans="1:3">
      <c r="A124" s="99" t="s">
        <v>252</v>
      </c>
      <c r="B124" s="95">
        <v>0</v>
      </c>
      <c r="C124" s="95">
        <v>0</v>
      </c>
    </row>
    <row r="125" spans="1:3">
      <c r="A125" s="99" t="s">
        <v>253</v>
      </c>
      <c r="B125" s="95">
        <v>0</v>
      </c>
      <c r="C125" s="95">
        <v>0</v>
      </c>
    </row>
    <row r="126" spans="1:3">
      <c r="A126" s="99" t="s">
        <v>254</v>
      </c>
      <c r="B126" s="95">
        <v>0</v>
      </c>
      <c r="C126" s="95">
        <v>0</v>
      </c>
    </row>
    <row r="127" spans="1:3">
      <c r="A127" s="99" t="s">
        <v>1379</v>
      </c>
      <c r="B127" s="95">
        <v>0</v>
      </c>
      <c r="C127" s="95">
        <v>0</v>
      </c>
    </row>
    <row r="128" spans="1:3">
      <c r="A128" s="156" t="s">
        <v>1380</v>
      </c>
      <c r="B128" s="95">
        <v>0</v>
      </c>
      <c r="C128" s="95">
        <v>0</v>
      </c>
    </row>
    <row r="129" spans="1:3">
      <c r="A129" s="156" t="s">
        <v>257</v>
      </c>
      <c r="B129" s="95">
        <v>0</v>
      </c>
      <c r="C129" s="95">
        <v>0</v>
      </c>
    </row>
    <row r="130" spans="1:3">
      <c r="A130" s="64" t="s">
        <v>258</v>
      </c>
      <c r="B130" s="95">
        <v>1410544.6021199999</v>
      </c>
      <c r="C130" s="95">
        <v>1410544.6021199999</v>
      </c>
    </row>
    <row r="131" spans="1:3">
      <c r="A131" s="64" t="s">
        <v>259</v>
      </c>
      <c r="B131" s="95">
        <v>42012.414479999999</v>
      </c>
      <c r="C131" s="95">
        <v>42012.414479999999</v>
      </c>
    </row>
    <row r="132" spans="1:3">
      <c r="A132" s="177" t="s">
        <v>260</v>
      </c>
      <c r="B132" s="57">
        <v>0</v>
      </c>
      <c r="C132" s="57">
        <v>0</v>
      </c>
    </row>
    <row r="133" spans="1:3">
      <c r="A133" s="177" t="s">
        <v>451</v>
      </c>
      <c r="B133" s="57">
        <v>3291268.1889800001</v>
      </c>
      <c r="C133" s="57">
        <v>3291268.1889800001</v>
      </c>
    </row>
    <row r="134" spans="1:3">
      <c r="A134" s="64" t="s">
        <v>452</v>
      </c>
      <c r="B134" s="95">
        <v>0</v>
      </c>
      <c r="C134" s="95">
        <v>0</v>
      </c>
    </row>
    <row r="135" spans="1:3">
      <c r="A135" s="64" t="s">
        <v>453</v>
      </c>
      <c r="B135" s="95">
        <v>0</v>
      </c>
      <c r="C135" s="95">
        <v>0</v>
      </c>
    </row>
    <row r="136" spans="1:3">
      <c r="A136" s="64" t="s">
        <v>454</v>
      </c>
      <c r="B136" s="95">
        <v>0</v>
      </c>
      <c r="C136" s="95">
        <v>0</v>
      </c>
    </row>
    <row r="137" spans="1:3">
      <c r="A137" s="64" t="s">
        <v>455</v>
      </c>
      <c r="B137" s="95">
        <v>0</v>
      </c>
      <c r="C137" s="95">
        <v>0</v>
      </c>
    </row>
    <row r="138" spans="1:3">
      <c r="A138" s="64" t="s">
        <v>456</v>
      </c>
      <c r="B138" s="95">
        <v>3105700</v>
      </c>
      <c r="C138" s="95">
        <v>3105700</v>
      </c>
    </row>
    <row r="139" spans="1:3">
      <c r="A139" s="64" t="s">
        <v>463</v>
      </c>
      <c r="B139" s="95">
        <v>185568.18897999998</v>
      </c>
      <c r="C139" s="95">
        <v>185568.18897999998</v>
      </c>
    </row>
    <row r="140" spans="1:3">
      <c r="A140" s="177" t="s">
        <v>261</v>
      </c>
      <c r="B140" s="57">
        <v>3043973.1383699998</v>
      </c>
      <c r="C140" s="57">
        <v>3043973.1383699998</v>
      </c>
    </row>
    <row r="141" spans="1:3">
      <c r="A141" s="64" t="s">
        <v>262</v>
      </c>
      <c r="B141" s="95">
        <v>0</v>
      </c>
      <c r="C141" s="95">
        <v>0</v>
      </c>
    </row>
    <row r="142" spans="1:3">
      <c r="A142" s="64" t="s">
        <v>263</v>
      </c>
      <c r="B142" s="95">
        <v>863575.87698000006</v>
      </c>
      <c r="C142" s="95">
        <v>863575.87698000006</v>
      </c>
    </row>
    <row r="143" spans="1:3">
      <c r="A143" s="64" t="s">
        <v>264</v>
      </c>
      <c r="B143" s="95">
        <v>0</v>
      </c>
      <c r="C143" s="95">
        <v>0</v>
      </c>
    </row>
    <row r="144" spans="1:3">
      <c r="A144" s="64" t="s">
        <v>265</v>
      </c>
      <c r="B144" s="95">
        <v>0</v>
      </c>
      <c r="C144" s="95">
        <v>0</v>
      </c>
    </row>
    <row r="145" spans="1:3">
      <c r="A145" s="64" t="s">
        <v>1381</v>
      </c>
      <c r="B145" s="95">
        <v>1464913.8330599999</v>
      </c>
      <c r="C145" s="95">
        <v>1464913.8330599999</v>
      </c>
    </row>
    <row r="146" spans="1:3">
      <c r="A146" s="64" t="s">
        <v>267</v>
      </c>
      <c r="B146" s="95">
        <v>517329.24302999995</v>
      </c>
      <c r="C146" s="95">
        <v>517329.24302999995</v>
      </c>
    </row>
    <row r="147" spans="1:3">
      <c r="A147" s="64" t="s">
        <v>268</v>
      </c>
      <c r="B147" s="95">
        <v>137200</v>
      </c>
      <c r="C147" s="95">
        <v>137200</v>
      </c>
    </row>
    <row r="148" spans="1:3">
      <c r="A148" s="64" t="s">
        <v>269</v>
      </c>
      <c r="B148" s="95">
        <v>60954.185299999997</v>
      </c>
      <c r="C148" s="95">
        <v>60954.185299999997</v>
      </c>
    </row>
    <row r="149" spans="1:3">
      <c r="A149" s="177" t="s">
        <v>270</v>
      </c>
      <c r="B149" s="57">
        <v>41124.220099999999</v>
      </c>
      <c r="C149" s="57">
        <v>41124.220099999999</v>
      </c>
    </row>
    <row r="150" spans="1:3">
      <c r="A150" s="64" t="s">
        <v>203</v>
      </c>
      <c r="B150" s="95">
        <v>0</v>
      </c>
      <c r="C150" s="95">
        <v>0</v>
      </c>
    </row>
    <row r="151" spans="1:3">
      <c r="A151" s="64" t="s">
        <v>205</v>
      </c>
      <c r="B151" s="95">
        <v>15620.119929999999</v>
      </c>
      <c r="C151" s="95">
        <v>15620.119929999999</v>
      </c>
    </row>
    <row r="152" spans="1:3">
      <c r="A152" s="64" t="s">
        <v>271</v>
      </c>
      <c r="B152" s="95">
        <v>25504.100170000002</v>
      </c>
      <c r="C152" s="95">
        <v>25504.100170000002</v>
      </c>
    </row>
    <row r="153" spans="1:3">
      <c r="A153" s="64" t="s">
        <v>232</v>
      </c>
      <c r="B153" s="95">
        <v>0</v>
      </c>
      <c r="C153" s="95">
        <v>0</v>
      </c>
    </row>
    <row r="154" spans="1:3">
      <c r="A154" s="64" t="s">
        <v>272</v>
      </c>
      <c r="B154" s="95">
        <v>0</v>
      </c>
      <c r="C154" s="95">
        <v>0</v>
      </c>
    </row>
    <row r="155" spans="1:3">
      <c r="A155" s="177" t="s">
        <v>273</v>
      </c>
      <c r="B155" s="57">
        <v>40557.327579999997</v>
      </c>
      <c r="C155" s="57">
        <v>40557.327579999997</v>
      </c>
    </row>
    <row r="156" spans="1:3">
      <c r="A156" s="64" t="s">
        <v>274</v>
      </c>
      <c r="B156" s="95">
        <v>0</v>
      </c>
      <c r="C156" s="95">
        <v>0</v>
      </c>
    </row>
    <row r="157" spans="1:3">
      <c r="A157" s="64" t="s">
        <v>275</v>
      </c>
      <c r="B157" s="95">
        <v>0</v>
      </c>
      <c r="C157" s="95">
        <v>0</v>
      </c>
    </row>
    <row r="158" spans="1:3">
      <c r="A158" s="64" t="s">
        <v>276</v>
      </c>
      <c r="B158" s="95">
        <v>4817.6170899999997</v>
      </c>
      <c r="C158" s="95">
        <v>4817.6170899999997</v>
      </c>
    </row>
    <row r="159" spans="1:3">
      <c r="A159" s="64" t="s">
        <v>1254</v>
      </c>
      <c r="B159" s="95">
        <v>0</v>
      </c>
      <c r="C159" s="95">
        <v>0</v>
      </c>
    </row>
    <row r="160" spans="1:3">
      <c r="A160" s="64" t="s">
        <v>277</v>
      </c>
      <c r="B160" s="95">
        <v>35739.710490000005</v>
      </c>
      <c r="C160" s="95">
        <v>35739.710490000005</v>
      </c>
    </row>
    <row r="161" spans="1:3">
      <c r="A161" s="64" t="s">
        <v>278</v>
      </c>
      <c r="B161" s="95">
        <v>0</v>
      </c>
      <c r="C161" s="95">
        <v>0</v>
      </c>
    </row>
    <row r="162" spans="1:3">
      <c r="A162" s="177" t="s">
        <v>279</v>
      </c>
      <c r="B162" s="57">
        <v>0</v>
      </c>
      <c r="C162" s="57">
        <v>0</v>
      </c>
    </row>
    <row r="163" spans="1:3">
      <c r="A163" s="64" t="s">
        <v>280</v>
      </c>
      <c r="B163" s="95">
        <v>0</v>
      </c>
      <c r="C163" s="95">
        <v>0</v>
      </c>
    </row>
    <row r="164" spans="1:3">
      <c r="A164" s="64" t="s">
        <v>281</v>
      </c>
      <c r="B164" s="95">
        <v>0</v>
      </c>
      <c r="C164" s="95">
        <v>0</v>
      </c>
    </row>
    <row r="165" spans="1:3">
      <c r="A165" s="64" t="s">
        <v>1382</v>
      </c>
      <c r="B165" s="95">
        <v>0</v>
      </c>
      <c r="C165" s="95">
        <v>0</v>
      </c>
    </row>
    <row r="166" spans="1:3">
      <c r="A166" s="64" t="s">
        <v>283</v>
      </c>
      <c r="B166" s="95">
        <v>0</v>
      </c>
      <c r="C166" s="95">
        <v>0</v>
      </c>
    </row>
    <row r="167" spans="1:3">
      <c r="A167" s="177" t="s">
        <v>284</v>
      </c>
      <c r="B167" s="57">
        <v>0</v>
      </c>
      <c r="C167" s="57">
        <v>0</v>
      </c>
    </row>
    <row r="168" spans="1:3">
      <c r="A168" s="64" t="s">
        <v>285</v>
      </c>
      <c r="B168" s="95">
        <v>0</v>
      </c>
      <c r="C168" s="95">
        <v>0</v>
      </c>
    </row>
    <row r="169" spans="1:3">
      <c r="A169" s="64" t="s">
        <v>286</v>
      </c>
      <c r="B169" s="95">
        <v>0</v>
      </c>
      <c r="C169" s="95">
        <v>0</v>
      </c>
    </row>
    <row r="170" spans="1:3">
      <c r="A170" s="64" t="s">
        <v>287</v>
      </c>
      <c r="B170" s="95">
        <v>0</v>
      </c>
      <c r="C170" s="95">
        <v>0</v>
      </c>
    </row>
    <row r="171" spans="1:3">
      <c r="A171" s="64" t="s">
        <v>288</v>
      </c>
      <c r="B171" s="95">
        <v>0</v>
      </c>
      <c r="C171" s="95">
        <v>0</v>
      </c>
    </row>
    <row r="172" spans="1:3">
      <c r="A172" s="64" t="s">
        <v>289</v>
      </c>
      <c r="B172" s="95">
        <v>0</v>
      </c>
      <c r="C172" s="95">
        <v>0</v>
      </c>
    </row>
    <row r="173" spans="1:3">
      <c r="A173" s="64" t="s">
        <v>290</v>
      </c>
      <c r="B173" s="95">
        <v>0</v>
      </c>
      <c r="C173" s="95">
        <v>0</v>
      </c>
    </row>
    <row r="174" spans="1:3">
      <c r="A174" s="64" t="s">
        <v>291</v>
      </c>
      <c r="B174" s="95">
        <v>0</v>
      </c>
      <c r="C174" s="95">
        <v>0</v>
      </c>
    </row>
    <row r="175" spans="1:3">
      <c r="A175" s="64" t="s">
        <v>292</v>
      </c>
      <c r="B175" s="95">
        <v>0</v>
      </c>
      <c r="C175" s="95">
        <v>0</v>
      </c>
    </row>
    <row r="176" spans="1:3">
      <c r="A176" s="177" t="s">
        <v>293</v>
      </c>
      <c r="B176" s="57">
        <v>877136.37594000006</v>
      </c>
      <c r="C176" s="57">
        <v>877136.37594000006</v>
      </c>
    </row>
    <row r="177" spans="1:3">
      <c r="A177" s="63" t="s">
        <v>294</v>
      </c>
      <c r="B177" s="95">
        <v>739113</v>
      </c>
      <c r="C177" s="95">
        <v>739113</v>
      </c>
    </row>
    <row r="178" spans="1:3">
      <c r="A178" s="64" t="s">
        <v>295</v>
      </c>
      <c r="B178" s="95">
        <v>739113</v>
      </c>
      <c r="C178" s="95">
        <v>739113</v>
      </c>
    </row>
    <row r="179" spans="1:3">
      <c r="A179" s="64" t="s">
        <v>296</v>
      </c>
      <c r="B179" s="95">
        <v>0</v>
      </c>
      <c r="C179" s="95">
        <v>0</v>
      </c>
    </row>
    <row r="180" spans="1:3">
      <c r="A180" s="64" t="s">
        <v>297</v>
      </c>
      <c r="B180" s="95">
        <v>0</v>
      </c>
      <c r="C180" s="95">
        <v>0</v>
      </c>
    </row>
    <row r="181" spans="1:3">
      <c r="A181" s="63" t="s">
        <v>298</v>
      </c>
      <c r="B181" s="95">
        <v>0</v>
      </c>
      <c r="C181" s="95">
        <v>0</v>
      </c>
    </row>
    <row r="182" spans="1:3">
      <c r="A182" s="64" t="s">
        <v>299</v>
      </c>
      <c r="B182" s="95">
        <v>0</v>
      </c>
      <c r="C182" s="95">
        <v>0</v>
      </c>
    </row>
    <row r="183" spans="1:3">
      <c r="A183" s="64" t="s">
        <v>300</v>
      </c>
      <c r="B183" s="95">
        <v>0</v>
      </c>
      <c r="C183" s="95">
        <v>0</v>
      </c>
    </row>
    <row r="184" spans="1:3">
      <c r="A184" s="64" t="s">
        <v>301</v>
      </c>
      <c r="B184" s="95">
        <v>0</v>
      </c>
      <c r="C184" s="95">
        <v>0</v>
      </c>
    </row>
    <row r="185" spans="1:3">
      <c r="A185" s="63" t="s">
        <v>302</v>
      </c>
      <c r="B185" s="95">
        <v>0</v>
      </c>
      <c r="C185" s="95">
        <v>0</v>
      </c>
    </row>
    <row r="186" spans="1:3">
      <c r="A186" s="64" t="s">
        <v>303</v>
      </c>
      <c r="B186" s="95">
        <v>0</v>
      </c>
      <c r="C186" s="95">
        <v>0</v>
      </c>
    </row>
    <row r="187" spans="1:3">
      <c r="A187" s="63" t="s">
        <v>304</v>
      </c>
      <c r="B187" s="95">
        <v>132078.94136</v>
      </c>
      <c r="C187" s="95">
        <v>132078.94136</v>
      </c>
    </row>
    <row r="188" spans="1:3">
      <c r="A188" s="64" t="s">
        <v>305</v>
      </c>
      <c r="B188" s="95">
        <v>57404.119340000005</v>
      </c>
      <c r="C188" s="95">
        <v>57404.119340000005</v>
      </c>
    </row>
    <row r="189" spans="1:3">
      <c r="A189" s="64" t="s">
        <v>306</v>
      </c>
      <c r="B189" s="95">
        <v>47494.563020000001</v>
      </c>
      <c r="C189" s="95">
        <v>47494.563020000001</v>
      </c>
    </row>
    <row r="190" spans="1:3">
      <c r="A190" s="64" t="s">
        <v>307</v>
      </c>
      <c r="B190" s="95">
        <v>27180.258999999998</v>
      </c>
      <c r="C190" s="95">
        <v>27180.258999999998</v>
      </c>
    </row>
    <row r="191" spans="1:3">
      <c r="A191" s="63" t="s">
        <v>308</v>
      </c>
      <c r="B191" s="95">
        <v>5944.4345800000001</v>
      </c>
      <c r="C191" s="95">
        <v>5944.4345800000001</v>
      </c>
    </row>
    <row r="192" spans="1:3">
      <c r="A192" s="64" t="s">
        <v>309</v>
      </c>
      <c r="B192" s="95">
        <v>0.36299000000000003</v>
      </c>
      <c r="C192" s="95">
        <v>0.36299000000000003</v>
      </c>
    </row>
    <row r="193" spans="1:3">
      <c r="A193" s="100" t="s">
        <v>310</v>
      </c>
      <c r="B193" s="342">
        <v>5944.0715899999996</v>
      </c>
      <c r="C193" s="95">
        <v>5944.0715899999996</v>
      </c>
    </row>
    <row r="194" spans="1:3">
      <c r="A194" s="155" t="s">
        <v>311</v>
      </c>
      <c r="B194" s="57">
        <v>8746616.2675700001</v>
      </c>
      <c r="C194" s="57">
        <v>8746616.2675700001</v>
      </c>
    </row>
    <row r="195" spans="1:3">
      <c r="A195" s="177" t="s">
        <v>312</v>
      </c>
      <c r="B195" s="57">
        <v>0</v>
      </c>
      <c r="C195" s="57">
        <v>0</v>
      </c>
    </row>
    <row r="196" spans="1:3">
      <c r="A196" s="63" t="s">
        <v>313</v>
      </c>
      <c r="B196" s="95">
        <v>0</v>
      </c>
      <c r="C196" s="95">
        <v>0</v>
      </c>
    </row>
    <row r="197" spans="1:3">
      <c r="A197" s="64" t="s">
        <v>314</v>
      </c>
      <c r="B197" s="95">
        <v>0</v>
      </c>
      <c r="C197" s="95">
        <v>0</v>
      </c>
    </row>
    <row r="198" spans="1:3">
      <c r="A198" s="64" t="s">
        <v>315</v>
      </c>
      <c r="B198" s="95">
        <v>0</v>
      </c>
      <c r="C198" s="95">
        <v>0</v>
      </c>
    </row>
    <row r="199" spans="1:3">
      <c r="A199" s="64" t="s">
        <v>316</v>
      </c>
      <c r="B199" s="95">
        <v>0</v>
      </c>
      <c r="C199" s="95">
        <v>0</v>
      </c>
    </row>
    <row r="200" spans="1:3">
      <c r="A200" s="64" t="s">
        <v>317</v>
      </c>
      <c r="B200" s="95">
        <v>0</v>
      </c>
      <c r="C200" s="95">
        <v>0</v>
      </c>
    </row>
    <row r="201" spans="1:3">
      <c r="A201" s="64" t="s">
        <v>318</v>
      </c>
      <c r="B201" s="95">
        <v>0</v>
      </c>
      <c r="C201" s="95">
        <v>0</v>
      </c>
    </row>
    <row r="202" spans="1:3">
      <c r="A202" s="63" t="s">
        <v>319</v>
      </c>
      <c r="B202" s="95">
        <v>0</v>
      </c>
      <c r="C202" s="95">
        <v>0</v>
      </c>
    </row>
    <row r="203" spans="1:3">
      <c r="A203" s="64" t="s">
        <v>320</v>
      </c>
      <c r="B203" s="95">
        <v>0</v>
      </c>
      <c r="C203" s="95">
        <v>0</v>
      </c>
    </row>
    <row r="204" spans="1:3">
      <c r="A204" s="64" t="s">
        <v>321</v>
      </c>
      <c r="B204" s="95">
        <v>0</v>
      </c>
      <c r="C204" s="95">
        <v>0</v>
      </c>
    </row>
    <row r="205" spans="1:3">
      <c r="A205" s="64" t="s">
        <v>1383</v>
      </c>
      <c r="B205" s="95">
        <v>0</v>
      </c>
      <c r="C205" s="95">
        <v>0</v>
      </c>
    </row>
    <row r="206" spans="1:3">
      <c r="A206" s="64" t="s">
        <v>323</v>
      </c>
      <c r="B206" s="95">
        <v>0</v>
      </c>
      <c r="C206" s="95">
        <v>0</v>
      </c>
    </row>
    <row r="207" spans="1:3">
      <c r="A207" s="64" t="s">
        <v>324</v>
      </c>
      <c r="B207" s="95">
        <v>0</v>
      </c>
      <c r="C207" s="95">
        <v>0</v>
      </c>
    </row>
    <row r="208" spans="1:3">
      <c r="A208" s="63" t="s">
        <v>325</v>
      </c>
      <c r="B208" s="95">
        <v>0</v>
      </c>
      <c r="C208" s="95">
        <v>0</v>
      </c>
    </row>
    <row r="209" spans="1:3">
      <c r="A209" s="63" t="s">
        <v>326</v>
      </c>
      <c r="B209" s="95">
        <v>0</v>
      </c>
      <c r="C209" s="95">
        <v>0</v>
      </c>
    </row>
    <row r="210" spans="1:3">
      <c r="A210" s="64" t="s">
        <v>327</v>
      </c>
      <c r="B210" s="95">
        <v>0</v>
      </c>
      <c r="C210" s="95">
        <v>0</v>
      </c>
    </row>
    <row r="211" spans="1:3">
      <c r="A211" s="64" t="s">
        <v>328</v>
      </c>
      <c r="B211" s="95">
        <v>0</v>
      </c>
      <c r="C211" s="95">
        <v>0</v>
      </c>
    </row>
    <row r="212" spans="1:3">
      <c r="A212" s="64" t="s">
        <v>329</v>
      </c>
      <c r="B212" s="95">
        <v>0</v>
      </c>
      <c r="C212" s="95">
        <v>0</v>
      </c>
    </row>
    <row r="213" spans="1:3">
      <c r="A213" s="64" t="s">
        <v>330</v>
      </c>
      <c r="B213" s="95">
        <v>0</v>
      </c>
      <c r="C213" s="95">
        <v>0</v>
      </c>
    </row>
    <row r="214" spans="1:3">
      <c r="A214" s="63" t="s">
        <v>331</v>
      </c>
      <c r="B214" s="95">
        <v>0</v>
      </c>
      <c r="C214" s="95">
        <v>0</v>
      </c>
    </row>
    <row r="215" spans="1:3">
      <c r="A215" s="177" t="s">
        <v>332</v>
      </c>
      <c r="B215" s="57">
        <v>22422148.498630002</v>
      </c>
      <c r="C215" s="57">
        <v>22422148.498630002</v>
      </c>
    </row>
    <row r="216" spans="1:3">
      <c r="A216" s="63" t="s">
        <v>333</v>
      </c>
      <c r="B216" s="95">
        <v>0</v>
      </c>
      <c r="C216" s="95">
        <v>0</v>
      </c>
    </row>
    <row r="217" spans="1:3">
      <c r="A217" s="64" t="s">
        <v>334</v>
      </c>
      <c r="B217" s="95">
        <v>0</v>
      </c>
      <c r="C217" s="95">
        <v>0</v>
      </c>
    </row>
    <row r="218" spans="1:3">
      <c r="A218" s="64" t="s">
        <v>335</v>
      </c>
      <c r="B218" s="95">
        <v>0</v>
      </c>
      <c r="C218" s="95">
        <v>0</v>
      </c>
    </row>
    <row r="219" spans="1:3">
      <c r="A219" s="64" t="s">
        <v>336</v>
      </c>
      <c r="B219" s="95">
        <v>0</v>
      </c>
      <c r="C219" s="95">
        <v>0</v>
      </c>
    </row>
    <row r="220" spans="1:3">
      <c r="A220" s="63" t="s">
        <v>337</v>
      </c>
      <c r="B220" s="95">
        <v>0</v>
      </c>
      <c r="C220" s="95">
        <v>0</v>
      </c>
    </row>
    <row r="221" spans="1:3">
      <c r="A221" s="65" t="s">
        <v>338</v>
      </c>
      <c r="B221" s="95">
        <v>0</v>
      </c>
      <c r="C221" s="95">
        <v>0</v>
      </c>
    </row>
    <row r="222" spans="1:3">
      <c r="A222" s="64" t="s">
        <v>339</v>
      </c>
      <c r="B222" s="95">
        <v>0</v>
      </c>
      <c r="C222" s="95">
        <v>0</v>
      </c>
    </row>
    <row r="223" spans="1:3">
      <c r="A223" s="64" t="s">
        <v>340</v>
      </c>
      <c r="B223" s="95">
        <v>0</v>
      </c>
      <c r="C223" s="95">
        <v>0</v>
      </c>
    </row>
    <row r="224" spans="1:3">
      <c r="A224" s="64" t="s">
        <v>341</v>
      </c>
      <c r="B224" s="95">
        <v>0</v>
      </c>
      <c r="C224" s="95">
        <v>0</v>
      </c>
    </row>
    <row r="225" spans="1:3">
      <c r="A225" s="64" t="s">
        <v>342</v>
      </c>
      <c r="B225" s="95">
        <v>0</v>
      </c>
      <c r="C225" s="95">
        <v>0</v>
      </c>
    </row>
    <row r="226" spans="1:3">
      <c r="A226" s="63" t="s">
        <v>343</v>
      </c>
      <c r="B226" s="95">
        <v>0</v>
      </c>
      <c r="C226" s="95">
        <v>0</v>
      </c>
    </row>
    <row r="227" spans="1:3">
      <c r="A227" s="64" t="s">
        <v>344</v>
      </c>
      <c r="B227" s="95">
        <v>0</v>
      </c>
      <c r="C227" s="95">
        <v>0</v>
      </c>
    </row>
    <row r="228" spans="1:3">
      <c r="A228" s="64" t="s">
        <v>345</v>
      </c>
      <c r="B228" s="95">
        <v>0</v>
      </c>
      <c r="C228" s="95">
        <v>0</v>
      </c>
    </row>
    <row r="229" spans="1:3">
      <c r="A229" s="63" t="s">
        <v>346</v>
      </c>
      <c r="B229" s="95">
        <v>0</v>
      </c>
      <c r="C229" s="95">
        <v>0</v>
      </c>
    </row>
    <row r="230" spans="1:3">
      <c r="A230" s="64" t="s">
        <v>347</v>
      </c>
      <c r="B230" s="95">
        <v>0</v>
      </c>
      <c r="C230" s="95">
        <v>0</v>
      </c>
    </row>
    <row r="231" spans="1:3">
      <c r="A231" s="64" t="s">
        <v>348</v>
      </c>
      <c r="B231" s="95">
        <v>0</v>
      </c>
      <c r="C231" s="95">
        <v>0</v>
      </c>
    </row>
    <row r="232" spans="1:3">
      <c r="A232" s="63" t="s">
        <v>349</v>
      </c>
      <c r="B232" s="95">
        <v>3928984.9551599999</v>
      </c>
      <c r="C232" s="95">
        <v>3928984.9551599999</v>
      </c>
    </row>
    <row r="233" spans="1:3">
      <c r="A233" s="64" t="s">
        <v>350</v>
      </c>
      <c r="B233" s="95">
        <v>2815213.5545300003</v>
      </c>
      <c r="C233" s="95">
        <v>2815213.5545300003</v>
      </c>
    </row>
    <row r="234" spans="1:3">
      <c r="A234" s="64" t="s">
        <v>351</v>
      </c>
      <c r="B234" s="95">
        <v>0</v>
      </c>
      <c r="C234" s="95">
        <v>0</v>
      </c>
    </row>
    <row r="235" spans="1:3">
      <c r="A235" s="64" t="s">
        <v>352</v>
      </c>
      <c r="B235" s="95">
        <v>194620.37552</v>
      </c>
      <c r="C235" s="95">
        <v>194620.37552</v>
      </c>
    </row>
    <row r="236" spans="1:3">
      <c r="A236" s="64" t="s">
        <v>353</v>
      </c>
      <c r="B236" s="95">
        <v>0</v>
      </c>
      <c r="C236" s="95">
        <v>0</v>
      </c>
    </row>
    <row r="237" spans="1:3">
      <c r="A237" s="64" t="s">
        <v>354</v>
      </c>
      <c r="B237" s="95">
        <v>0</v>
      </c>
      <c r="C237" s="95">
        <v>0</v>
      </c>
    </row>
    <row r="238" spans="1:3">
      <c r="A238" s="64" t="s">
        <v>355</v>
      </c>
      <c r="B238" s="95">
        <v>0</v>
      </c>
      <c r="C238" s="95">
        <v>0</v>
      </c>
    </row>
    <row r="239" spans="1:3">
      <c r="A239" s="64" t="s">
        <v>356</v>
      </c>
      <c r="B239" s="95">
        <v>0</v>
      </c>
      <c r="C239" s="95">
        <v>0</v>
      </c>
    </row>
    <row r="240" spans="1:3">
      <c r="A240" s="64" t="s">
        <v>357</v>
      </c>
      <c r="B240" s="95">
        <v>919151.02511000005</v>
      </c>
      <c r="C240" s="95">
        <v>919151.02511000005</v>
      </c>
    </row>
    <row r="241" spans="1:3">
      <c r="A241" s="63" t="s">
        <v>358</v>
      </c>
      <c r="B241" s="95">
        <v>4787393.8072799994</v>
      </c>
      <c r="C241" s="95">
        <v>4787393.8072799994</v>
      </c>
    </row>
    <row r="242" spans="1:3">
      <c r="A242" s="64" t="s">
        <v>359</v>
      </c>
      <c r="B242" s="95">
        <v>215323.43716</v>
      </c>
      <c r="C242" s="95">
        <v>215323.43716</v>
      </c>
    </row>
    <row r="243" spans="1:3">
      <c r="A243" s="64" t="s">
        <v>360</v>
      </c>
      <c r="B243" s="95">
        <v>75.459999999999994</v>
      </c>
      <c r="C243" s="95">
        <v>75.459999999999994</v>
      </c>
    </row>
    <row r="244" spans="1:3">
      <c r="A244" s="64" t="s">
        <v>361</v>
      </c>
      <c r="B244" s="95">
        <v>30048.183649999999</v>
      </c>
      <c r="C244" s="95">
        <v>30048.183649999999</v>
      </c>
    </row>
    <row r="245" spans="1:3">
      <c r="A245" s="64" t="s">
        <v>362</v>
      </c>
      <c r="B245" s="95">
        <v>14558.779919999999</v>
      </c>
      <c r="C245" s="95">
        <v>14558.779919999999</v>
      </c>
    </row>
    <row r="246" spans="1:3">
      <c r="A246" s="64" t="s">
        <v>1384</v>
      </c>
      <c r="B246" s="95">
        <v>0</v>
      </c>
      <c r="C246" s="95">
        <v>0</v>
      </c>
    </row>
    <row r="247" spans="1:3">
      <c r="A247" s="64" t="s">
        <v>363</v>
      </c>
      <c r="B247" s="95">
        <v>4527387.9465500005</v>
      </c>
      <c r="C247" s="95">
        <v>4527387.9465500005</v>
      </c>
    </row>
    <row r="248" spans="1:3">
      <c r="A248" s="63" t="s">
        <v>364</v>
      </c>
      <c r="B248" s="95">
        <v>1490767.7666099998</v>
      </c>
      <c r="C248" s="95">
        <v>1490767.7666099998</v>
      </c>
    </row>
    <row r="249" spans="1:3">
      <c r="A249" s="64" t="s">
        <v>365</v>
      </c>
      <c r="B249" s="95">
        <v>1461781.54278</v>
      </c>
      <c r="C249" s="95">
        <v>1461781.54278</v>
      </c>
    </row>
    <row r="250" spans="1:3">
      <c r="A250" s="64" t="s">
        <v>366</v>
      </c>
      <c r="B250" s="95">
        <v>28986.223829999999</v>
      </c>
      <c r="C250" s="95">
        <v>28986.223829999999</v>
      </c>
    </row>
    <row r="251" spans="1:3">
      <c r="A251" s="63" t="s">
        <v>367</v>
      </c>
      <c r="B251" s="95">
        <v>12215001.96958</v>
      </c>
      <c r="C251" s="95">
        <v>12215001.96958</v>
      </c>
    </row>
    <row r="252" spans="1:3">
      <c r="A252" s="64" t="s">
        <v>365</v>
      </c>
      <c r="B252" s="95">
        <v>11907314.57525</v>
      </c>
      <c r="C252" s="95">
        <v>11907314.57525</v>
      </c>
    </row>
    <row r="253" spans="1:3">
      <c r="A253" s="64" t="s">
        <v>366</v>
      </c>
      <c r="B253" s="95">
        <v>307687.39432999998</v>
      </c>
      <c r="C253" s="95">
        <v>307687.39432999998</v>
      </c>
    </row>
    <row r="254" spans="1:3">
      <c r="A254" s="177" t="s">
        <v>368</v>
      </c>
      <c r="B254" s="57">
        <v>206257.67222000001</v>
      </c>
      <c r="C254" s="57">
        <v>206257.67222000001</v>
      </c>
    </row>
    <row r="255" spans="1:3">
      <c r="A255" s="64" t="s">
        <v>369</v>
      </c>
      <c r="B255" s="95">
        <v>6.8962599999999998</v>
      </c>
      <c r="C255" s="95">
        <v>6.8962599999999998</v>
      </c>
    </row>
    <row r="256" spans="1:3">
      <c r="A256" s="64" t="s">
        <v>370</v>
      </c>
      <c r="B256" s="95">
        <v>13082.21298</v>
      </c>
      <c r="C256" s="95">
        <v>13082.21298</v>
      </c>
    </row>
    <row r="257" spans="1:3">
      <c r="A257" s="64" t="s">
        <v>371</v>
      </c>
      <c r="B257" s="95">
        <v>179070.15539</v>
      </c>
      <c r="C257" s="95">
        <v>179070.15539</v>
      </c>
    </row>
    <row r="258" spans="1:3">
      <c r="A258" s="64" t="s">
        <v>372</v>
      </c>
      <c r="B258" s="95">
        <v>0</v>
      </c>
      <c r="C258" s="95">
        <v>0</v>
      </c>
    </row>
    <row r="259" spans="1:3">
      <c r="A259" s="64" t="s">
        <v>373</v>
      </c>
      <c r="B259" s="95">
        <v>2195.1618900000003</v>
      </c>
      <c r="C259" s="95">
        <v>2195.1618900000003</v>
      </c>
    </row>
    <row r="260" spans="1:3">
      <c r="A260" s="64" t="s">
        <v>374</v>
      </c>
      <c r="B260" s="95">
        <v>0</v>
      </c>
      <c r="C260" s="95">
        <v>0</v>
      </c>
    </row>
    <row r="261" spans="1:3">
      <c r="A261" s="64" t="s">
        <v>375</v>
      </c>
      <c r="B261" s="95">
        <v>0</v>
      </c>
      <c r="C261" s="95">
        <v>0</v>
      </c>
    </row>
    <row r="262" spans="1:3">
      <c r="A262" s="64" t="s">
        <v>376</v>
      </c>
      <c r="B262" s="95">
        <v>0</v>
      </c>
      <c r="C262" s="95">
        <v>0</v>
      </c>
    </row>
    <row r="263" spans="1:3">
      <c r="A263" s="64" t="s">
        <v>377</v>
      </c>
      <c r="B263" s="95">
        <v>0</v>
      </c>
      <c r="C263" s="95">
        <v>0</v>
      </c>
    </row>
    <row r="264" spans="1:3">
      <c r="A264" s="64" t="s">
        <v>378</v>
      </c>
      <c r="B264" s="95">
        <v>11903.245699999999</v>
      </c>
      <c r="C264" s="95">
        <v>11903.245699999999</v>
      </c>
    </row>
    <row r="265" spans="1:3">
      <c r="A265" s="64" t="s">
        <v>379</v>
      </c>
      <c r="B265" s="95">
        <v>0</v>
      </c>
      <c r="C265" s="95">
        <v>0</v>
      </c>
    </row>
    <row r="266" spans="1:3">
      <c r="A266" s="177" t="s">
        <v>380</v>
      </c>
      <c r="B266" s="57">
        <v>-115378.54412999999</v>
      </c>
      <c r="C266" s="57">
        <v>-115378.54412999999</v>
      </c>
    </row>
    <row r="267" spans="1:3">
      <c r="A267" s="64" t="s">
        <v>381</v>
      </c>
      <c r="B267" s="95">
        <v>-71972.415569999997</v>
      </c>
      <c r="C267" s="95">
        <v>-71972.415569999997</v>
      </c>
    </row>
    <row r="268" spans="1:3">
      <c r="A268" s="64" t="s">
        <v>382</v>
      </c>
      <c r="B268" s="95">
        <v>0</v>
      </c>
      <c r="C268" s="95">
        <v>0</v>
      </c>
    </row>
    <row r="269" spans="1:3">
      <c r="A269" s="64" t="s">
        <v>383</v>
      </c>
      <c r="B269" s="95">
        <v>-36741.711619999995</v>
      </c>
      <c r="C269" s="95">
        <v>-36741.711619999995</v>
      </c>
    </row>
    <row r="270" spans="1:3">
      <c r="A270" s="64" t="s">
        <v>384</v>
      </c>
      <c r="B270" s="95">
        <v>0</v>
      </c>
      <c r="C270" s="95">
        <v>0</v>
      </c>
    </row>
    <row r="271" spans="1:3">
      <c r="A271" s="64" t="s">
        <v>385</v>
      </c>
      <c r="B271" s="95">
        <v>0</v>
      </c>
      <c r="C271" s="95">
        <v>0</v>
      </c>
    </row>
    <row r="272" spans="1:3">
      <c r="A272" s="65" t="s">
        <v>386</v>
      </c>
      <c r="B272" s="95">
        <v>0</v>
      </c>
      <c r="C272" s="95">
        <v>0</v>
      </c>
    </row>
    <row r="273" spans="1:3">
      <c r="A273" s="65" t="s">
        <v>457</v>
      </c>
      <c r="B273" s="95">
        <v>-6664.4169400000001</v>
      </c>
      <c r="C273" s="95">
        <v>-6664.4169400000001</v>
      </c>
    </row>
    <row r="274" spans="1:3">
      <c r="A274" s="177" t="s">
        <v>969</v>
      </c>
      <c r="B274" s="57">
        <v>90879.128089999998</v>
      </c>
      <c r="C274" s="57">
        <v>90879.128089999998</v>
      </c>
    </row>
    <row r="275" spans="1:3">
      <c r="A275" s="155" t="s">
        <v>387</v>
      </c>
      <c r="B275" s="57">
        <v>30012.286499999998</v>
      </c>
      <c r="C275" s="57">
        <v>30012.286499999998</v>
      </c>
    </row>
    <row r="276" spans="1:3">
      <c r="A276" s="64" t="s">
        <v>388</v>
      </c>
      <c r="B276" s="95">
        <v>12834.714769999999</v>
      </c>
      <c r="C276" s="95">
        <v>12834.714769999999</v>
      </c>
    </row>
    <row r="277" spans="1:3">
      <c r="A277" s="64" t="s">
        <v>389</v>
      </c>
      <c r="B277" s="95">
        <v>1.30705</v>
      </c>
      <c r="C277" s="95">
        <v>1.30705</v>
      </c>
    </row>
    <row r="278" spans="1:3">
      <c r="A278" s="64" t="s">
        <v>390</v>
      </c>
      <c r="B278" s="95">
        <v>361.24615999999997</v>
      </c>
      <c r="C278" s="95">
        <v>361.24615999999997</v>
      </c>
    </row>
    <row r="279" spans="1:3">
      <c r="A279" s="64" t="s">
        <v>391</v>
      </c>
      <c r="B279" s="95">
        <v>5816.6620000000003</v>
      </c>
      <c r="C279" s="95">
        <v>5816.6620000000003</v>
      </c>
    </row>
    <row r="280" spans="1:3">
      <c r="A280" s="62" t="s">
        <v>392</v>
      </c>
      <c r="B280" s="95">
        <v>306.41932000000003</v>
      </c>
      <c r="C280" s="95">
        <v>306.41932000000003</v>
      </c>
    </row>
    <row r="281" spans="1:3">
      <c r="A281" s="62" t="s">
        <v>393</v>
      </c>
      <c r="B281" s="95">
        <v>10691.937199999998</v>
      </c>
      <c r="C281" s="95">
        <v>10691.937199999998</v>
      </c>
    </row>
    <row r="282" spans="1:3">
      <c r="A282" s="177" t="s">
        <v>394</v>
      </c>
      <c r="B282" s="57">
        <v>-21363.469679999998</v>
      </c>
      <c r="C282" s="57">
        <v>-21363.469679999998</v>
      </c>
    </row>
    <row r="283" spans="1:3">
      <c r="A283" s="64" t="s">
        <v>388</v>
      </c>
      <c r="B283" s="95">
        <v>-1007.3786</v>
      </c>
      <c r="C283" s="95">
        <v>-1007.3786</v>
      </c>
    </row>
    <row r="284" spans="1:3">
      <c r="A284" s="64" t="s">
        <v>395</v>
      </c>
      <c r="B284" s="95">
        <v>-14751.519960000001</v>
      </c>
      <c r="C284" s="95">
        <v>-14751.519960000001</v>
      </c>
    </row>
    <row r="285" spans="1:3">
      <c r="A285" s="64" t="s">
        <v>396</v>
      </c>
      <c r="B285" s="95">
        <v>-57.82</v>
      </c>
      <c r="C285" s="95">
        <v>-57.82</v>
      </c>
    </row>
    <row r="286" spans="1:3">
      <c r="A286" s="64" t="s">
        <v>397</v>
      </c>
      <c r="B286" s="95">
        <v>0</v>
      </c>
      <c r="C286" s="95">
        <v>0</v>
      </c>
    </row>
    <row r="287" spans="1:3">
      <c r="A287" s="65" t="s">
        <v>398</v>
      </c>
      <c r="B287" s="95">
        <v>-1092.5491399999999</v>
      </c>
      <c r="C287" s="95">
        <v>-1092.5491399999999</v>
      </c>
    </row>
    <row r="288" spans="1:3">
      <c r="A288" s="65" t="s">
        <v>399</v>
      </c>
      <c r="B288" s="95">
        <v>-4454.2019800000007</v>
      </c>
      <c r="C288" s="95">
        <v>-4454.2019800000007</v>
      </c>
    </row>
    <row r="289" spans="1:3">
      <c r="A289" s="177" t="s">
        <v>968</v>
      </c>
      <c r="B289" s="57">
        <v>99527.944909999991</v>
      </c>
      <c r="C289" s="57">
        <v>99527.944909999991</v>
      </c>
    </row>
    <row r="290" spans="1:3">
      <c r="A290" s="64" t="s">
        <v>400</v>
      </c>
      <c r="B290" s="95">
        <v>74610.419269999999</v>
      </c>
      <c r="C290" s="95">
        <v>74610.419269999999</v>
      </c>
    </row>
    <row r="291" spans="1:3">
      <c r="A291" s="64" t="s">
        <v>401</v>
      </c>
      <c r="B291" s="95">
        <v>312.58153000000004</v>
      </c>
      <c r="C291" s="95">
        <v>312.58153000000004</v>
      </c>
    </row>
    <row r="292" spans="1:3">
      <c r="A292" s="64" t="s">
        <v>402</v>
      </c>
      <c r="B292" s="95">
        <v>74297.837739999988</v>
      </c>
      <c r="C292" s="95">
        <v>74297.837739999988</v>
      </c>
    </row>
    <row r="293" spans="1:3">
      <c r="A293" s="64" t="s">
        <v>403</v>
      </c>
      <c r="B293" s="95">
        <v>0</v>
      </c>
      <c r="C293" s="95">
        <v>0</v>
      </c>
    </row>
    <row r="294" spans="1:3">
      <c r="A294" s="64" t="s">
        <v>404</v>
      </c>
      <c r="B294" s="95">
        <v>0</v>
      </c>
      <c r="C294" s="95">
        <v>0</v>
      </c>
    </row>
    <row r="295" spans="1:3">
      <c r="A295" s="64" t="s">
        <v>405</v>
      </c>
      <c r="B295" s="95">
        <v>0</v>
      </c>
      <c r="C295" s="95">
        <v>0</v>
      </c>
    </row>
    <row r="296" spans="1:3">
      <c r="A296" s="64" t="s">
        <v>406</v>
      </c>
      <c r="B296" s="95">
        <v>0</v>
      </c>
      <c r="C296" s="95">
        <v>0</v>
      </c>
    </row>
    <row r="297" spans="1:3">
      <c r="A297" s="64" t="s">
        <v>407</v>
      </c>
      <c r="B297" s="95">
        <v>0</v>
      </c>
      <c r="C297" s="95">
        <v>0</v>
      </c>
    </row>
    <row r="298" spans="1:3">
      <c r="A298" s="64" t="s">
        <v>408</v>
      </c>
      <c r="B298" s="95">
        <v>-94558.761719999995</v>
      </c>
      <c r="C298" s="95">
        <v>-94558.761719999995</v>
      </c>
    </row>
    <row r="299" spans="1:3">
      <c r="A299" s="64" t="s">
        <v>409</v>
      </c>
      <c r="B299" s="95">
        <v>-84689.147779999999</v>
      </c>
      <c r="C299" s="95">
        <v>-84689.147779999999</v>
      </c>
    </row>
    <row r="300" spans="1:3">
      <c r="A300" s="64" t="s">
        <v>410</v>
      </c>
      <c r="B300" s="95">
        <v>-0.63590999999999998</v>
      </c>
      <c r="C300" s="95">
        <v>-0.63590999999999998</v>
      </c>
    </row>
    <row r="301" spans="1:3">
      <c r="A301" s="64" t="s">
        <v>411</v>
      </c>
      <c r="B301" s="95">
        <v>-3.3180900000000002</v>
      </c>
      <c r="C301" s="95">
        <v>-3.3180900000000002</v>
      </c>
    </row>
    <row r="302" spans="1:3">
      <c r="A302" s="65" t="s">
        <v>412</v>
      </c>
      <c r="B302" s="95">
        <v>-9865.6599399999996</v>
      </c>
      <c r="C302" s="95">
        <v>-9865.6599399999996</v>
      </c>
    </row>
    <row r="303" spans="1:3">
      <c r="A303" s="65" t="s">
        <v>1385</v>
      </c>
      <c r="B303" s="95">
        <v>0</v>
      </c>
      <c r="C303" s="95">
        <v>0</v>
      </c>
    </row>
    <row r="304" spans="1:3">
      <c r="A304" s="64" t="s">
        <v>414</v>
      </c>
      <c r="B304" s="95">
        <v>0</v>
      </c>
      <c r="C304" s="95">
        <v>0</v>
      </c>
    </row>
    <row r="305" spans="1:3">
      <c r="A305" s="177" t="s">
        <v>967</v>
      </c>
      <c r="B305" s="57">
        <v>79579.602459999995</v>
      </c>
      <c r="C305" s="57">
        <v>79579.602459999995</v>
      </c>
    </row>
    <row r="306" spans="1:3">
      <c r="A306" s="177" t="s">
        <v>415</v>
      </c>
      <c r="B306" s="57">
        <v>-78711.525529999999</v>
      </c>
      <c r="C306" s="57">
        <v>-78711.525529999999</v>
      </c>
    </row>
    <row r="307" spans="1:3">
      <c r="A307" s="64" t="s">
        <v>416</v>
      </c>
      <c r="B307" s="95">
        <v>-40176.464810000005</v>
      </c>
      <c r="C307" s="95">
        <v>-40176.464810000005</v>
      </c>
    </row>
    <row r="308" spans="1:3">
      <c r="A308" s="64" t="s">
        <v>417</v>
      </c>
      <c r="B308" s="95">
        <v>-4553.5052699999997</v>
      </c>
      <c r="C308" s="95">
        <v>-4553.5052699999997</v>
      </c>
    </row>
    <row r="309" spans="1:3">
      <c r="A309" s="64" t="s">
        <v>418</v>
      </c>
      <c r="B309" s="95">
        <v>-716.60806000000002</v>
      </c>
      <c r="C309" s="95">
        <v>-716.60806000000002</v>
      </c>
    </row>
    <row r="310" spans="1:3">
      <c r="A310" s="64" t="s">
        <v>419</v>
      </c>
      <c r="B310" s="95">
        <v>-3516.9232400000001</v>
      </c>
      <c r="C310" s="95">
        <v>-3516.9232400000001</v>
      </c>
    </row>
    <row r="311" spans="1:3">
      <c r="A311" s="64" t="s">
        <v>420</v>
      </c>
      <c r="B311" s="95">
        <v>-8411.4175299999988</v>
      </c>
      <c r="C311" s="95">
        <v>-8411.4175299999988</v>
      </c>
    </row>
    <row r="312" spans="1:3">
      <c r="A312" s="64" t="s">
        <v>421</v>
      </c>
      <c r="B312" s="95">
        <v>-1114.4032199999999</v>
      </c>
      <c r="C312" s="95">
        <v>-1114.4032199999999</v>
      </c>
    </row>
    <row r="313" spans="1:3">
      <c r="A313" s="64" t="s">
        <v>422</v>
      </c>
      <c r="B313" s="95">
        <v>-2200.5212900000001</v>
      </c>
      <c r="C313" s="95">
        <v>-2200.5212900000001</v>
      </c>
    </row>
    <row r="314" spans="1:3">
      <c r="A314" s="64" t="s">
        <v>423</v>
      </c>
      <c r="B314" s="95">
        <v>-792.98583999999994</v>
      </c>
      <c r="C314" s="95">
        <v>-792.98583999999994</v>
      </c>
    </row>
    <row r="315" spans="1:3">
      <c r="A315" s="64" t="s">
        <v>424</v>
      </c>
      <c r="B315" s="95">
        <v>-17228.69627</v>
      </c>
      <c r="C315" s="95">
        <v>-17228.69627</v>
      </c>
    </row>
    <row r="316" spans="1:3">
      <c r="A316" s="155" t="s">
        <v>966</v>
      </c>
      <c r="B316" s="57">
        <v>868.07693000000006</v>
      </c>
      <c r="C316" s="57">
        <v>868.07693000000006</v>
      </c>
    </row>
    <row r="317" spans="1:3">
      <c r="A317" s="65" t="s">
        <v>425</v>
      </c>
      <c r="B317" s="95">
        <v>1.298E-2</v>
      </c>
      <c r="C317" s="95">
        <v>1.298E-2</v>
      </c>
    </row>
    <row r="318" spans="1:3">
      <c r="A318" s="65" t="s">
        <v>426</v>
      </c>
      <c r="B318" s="95">
        <v>0</v>
      </c>
      <c r="C318" s="95">
        <v>0</v>
      </c>
    </row>
    <row r="319" spans="1:3">
      <c r="A319" s="65" t="s">
        <v>427</v>
      </c>
      <c r="B319" s="95">
        <v>1.298E-2</v>
      </c>
      <c r="C319" s="95">
        <v>1.298E-2</v>
      </c>
    </row>
    <row r="320" spans="1:3">
      <c r="A320" s="65" t="s">
        <v>428</v>
      </c>
      <c r="B320" s="95">
        <v>0</v>
      </c>
      <c r="C320" s="95">
        <v>0</v>
      </c>
    </row>
    <row r="321" spans="1:3">
      <c r="A321" s="65" t="s">
        <v>429</v>
      </c>
      <c r="B321" s="95">
        <v>0</v>
      </c>
      <c r="C321" s="95">
        <v>0</v>
      </c>
    </row>
    <row r="322" spans="1:3">
      <c r="A322" s="65" t="s">
        <v>430</v>
      </c>
      <c r="B322" s="95">
        <v>0</v>
      </c>
      <c r="C322" s="95">
        <v>0</v>
      </c>
    </row>
    <row r="323" spans="1:3">
      <c r="A323" s="155" t="s">
        <v>1222</v>
      </c>
      <c r="B323" s="57">
        <v>868.08991000000003</v>
      </c>
      <c r="C323" s="57">
        <v>868.08991000000003</v>
      </c>
    </row>
    <row r="324" spans="1:3">
      <c r="A324" s="65" t="s">
        <v>431</v>
      </c>
      <c r="B324" s="95">
        <v>547.34023999999999</v>
      </c>
      <c r="C324" s="95">
        <v>547.34023999999999</v>
      </c>
    </row>
    <row r="325" spans="1:3">
      <c r="A325" s="155" t="s">
        <v>965</v>
      </c>
      <c r="B325" s="57">
        <v>1415.4301499999999</v>
      </c>
      <c r="C325" s="57">
        <v>1415.4301499999999</v>
      </c>
    </row>
    <row r="326" spans="1:3">
      <c r="A326" s="64" t="s">
        <v>432</v>
      </c>
      <c r="B326" s="95">
        <v>4528.6414400000003</v>
      </c>
      <c r="C326" s="95">
        <v>4528.6414400000003</v>
      </c>
    </row>
    <row r="327" spans="1:3">
      <c r="A327" s="155" t="s">
        <v>1223</v>
      </c>
      <c r="B327" s="57">
        <v>5944.0715899999996</v>
      </c>
      <c r="C327" s="57">
        <v>5944.0715899999996</v>
      </c>
    </row>
    <row r="328" spans="1:3">
      <c r="A328" s="64" t="s">
        <v>433</v>
      </c>
      <c r="B328" s="95">
        <v>0</v>
      </c>
      <c r="C328" s="95">
        <v>0</v>
      </c>
    </row>
    <row r="329" spans="1:3">
      <c r="A329" s="155" t="s">
        <v>964</v>
      </c>
      <c r="B329" s="57">
        <v>5944.0715899999996</v>
      </c>
      <c r="C329" s="57">
        <v>5944.0715899999996</v>
      </c>
    </row>
    <row r="330" spans="1:3">
      <c r="A330" s="65" t="s">
        <v>434</v>
      </c>
      <c r="B330" s="95">
        <v>0</v>
      </c>
      <c r="C330" s="95">
        <v>0</v>
      </c>
    </row>
    <row r="331" spans="1:3">
      <c r="A331" s="155" t="s">
        <v>963</v>
      </c>
      <c r="B331" s="57">
        <v>5944.0715899999996</v>
      </c>
      <c r="C331" s="57">
        <v>5944.0715899999996</v>
      </c>
    </row>
    <row r="332" spans="1:3" ht="3.75" customHeight="1" thickBot="1">
      <c r="A332" s="145"/>
      <c r="B332" s="208"/>
      <c r="C332" s="208"/>
    </row>
    <row r="333" spans="1:3" ht="15.75" thickTop="1">
      <c r="A333" s="64"/>
      <c r="B333" s="96"/>
      <c r="C333" s="96"/>
    </row>
  </sheetData>
  <mergeCells count="4">
    <mergeCell ref="A1:C1"/>
    <mergeCell ref="A2:C2"/>
    <mergeCell ref="A3:C3"/>
    <mergeCell ref="A4:C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6"/>
  <sheetViews>
    <sheetView workbookViewId="0">
      <selection sqref="A1:C1"/>
    </sheetView>
  </sheetViews>
  <sheetFormatPr defaultRowHeight="15"/>
  <cols>
    <col min="1" max="1" width="92.28515625" style="5" customWidth="1"/>
    <col min="2" max="2" width="8.28515625" style="5" bestFit="1" customWidth="1"/>
    <col min="3" max="3" width="9.28515625" style="5" bestFit="1" customWidth="1"/>
    <col min="4" max="16384" width="9.140625" style="5"/>
  </cols>
  <sheetData>
    <row r="1" spans="1:3" ht="30" customHeight="1">
      <c r="A1" s="718" t="s">
        <v>1010</v>
      </c>
      <c r="B1" s="718"/>
      <c r="C1" s="718"/>
    </row>
    <row r="2" spans="1:3" ht="18">
      <c r="A2" s="719" t="s">
        <v>957</v>
      </c>
      <c r="B2" s="719"/>
      <c r="C2" s="719"/>
    </row>
    <row r="3" spans="1:3" ht="30" customHeight="1">
      <c r="A3" s="725" t="s">
        <v>1512</v>
      </c>
      <c r="B3" s="725"/>
      <c r="C3" s="725"/>
    </row>
    <row r="4" spans="1:3">
      <c r="A4" s="103"/>
      <c r="B4" s="178"/>
      <c r="C4" s="178"/>
    </row>
    <row r="5" spans="1:3" ht="30" customHeight="1">
      <c r="A5" s="102"/>
      <c r="B5" s="52" t="s">
        <v>116</v>
      </c>
      <c r="C5" s="53" t="s">
        <v>515</v>
      </c>
    </row>
    <row r="6" spans="1:3">
      <c r="A6" s="103"/>
      <c r="B6" s="104"/>
      <c r="C6" s="105"/>
    </row>
    <row r="7" spans="1:3">
      <c r="A7" s="72" t="s">
        <v>517</v>
      </c>
      <c r="B7" s="52"/>
      <c r="C7" s="53"/>
    </row>
    <row r="8" spans="1:3">
      <c r="A8" s="103" t="s">
        <v>518</v>
      </c>
      <c r="B8" s="106">
        <v>3.2800000000000003E-2</v>
      </c>
      <c r="C8" s="106">
        <v>3.2800000000000003E-2</v>
      </c>
    </row>
    <row r="9" spans="1:3">
      <c r="A9" s="103" t="s">
        <v>519</v>
      </c>
      <c r="B9" s="106">
        <v>0.66779999999999995</v>
      </c>
      <c r="C9" s="106">
        <v>0.66779999999999995</v>
      </c>
    </row>
    <row r="10" spans="1:3">
      <c r="A10" s="72" t="s">
        <v>520</v>
      </c>
      <c r="B10" s="107"/>
      <c r="C10" s="107"/>
    </row>
    <row r="11" spans="1:3">
      <c r="A11" s="108" t="s">
        <v>1311</v>
      </c>
      <c r="B11" s="106">
        <v>0.1661</v>
      </c>
      <c r="C11" s="106">
        <v>0.1661</v>
      </c>
    </row>
    <row r="12" spans="1:3">
      <c r="A12" s="108" t="s">
        <v>1312</v>
      </c>
      <c r="B12" s="106">
        <v>0.54239999999999999</v>
      </c>
      <c r="C12" s="106">
        <v>0.54239999999999999</v>
      </c>
    </row>
    <row r="13" spans="1:3">
      <c r="A13" s="103" t="s">
        <v>1313</v>
      </c>
      <c r="B13" s="106">
        <v>0.34799999999999998</v>
      </c>
      <c r="C13" s="106">
        <v>0.34799999999999998</v>
      </c>
    </row>
    <row r="14" spans="1:3">
      <c r="A14" s="108" t="s">
        <v>1314</v>
      </c>
      <c r="B14" s="106">
        <v>0</v>
      </c>
      <c r="C14" s="106">
        <v>0</v>
      </c>
    </row>
    <row r="15" spans="1:3">
      <c r="A15" s="109" t="s">
        <v>521</v>
      </c>
      <c r="B15" s="107"/>
      <c r="C15" s="107"/>
    </row>
    <row r="16" spans="1:3">
      <c r="A16" s="108" t="s">
        <v>1362</v>
      </c>
      <c r="B16" s="106">
        <v>0.99980000000000002</v>
      </c>
      <c r="C16" s="106">
        <v>0.99980000000000002</v>
      </c>
    </row>
    <row r="17" spans="1:3">
      <c r="A17" s="108" t="s">
        <v>1316</v>
      </c>
      <c r="B17" s="106">
        <v>2.0000000000000001E-4</v>
      </c>
      <c r="C17" s="106">
        <v>2.0000000000000001E-4</v>
      </c>
    </row>
    <row r="18" spans="1:3">
      <c r="A18" s="108" t="s">
        <v>522</v>
      </c>
      <c r="B18" s="110">
        <v>685.83730000000003</v>
      </c>
      <c r="C18" s="110">
        <v>685.83730000000003</v>
      </c>
    </row>
    <row r="19" spans="1:3">
      <c r="A19" s="109" t="s">
        <v>523</v>
      </c>
      <c r="B19" s="111"/>
      <c r="C19" s="111"/>
    </row>
    <row r="20" spans="1:3">
      <c r="A20" s="103" t="s">
        <v>524</v>
      </c>
      <c r="B20" s="106">
        <v>0.98440000000000005</v>
      </c>
      <c r="C20" s="106">
        <v>0.98440000000000005</v>
      </c>
    </row>
    <row r="21" spans="1:3">
      <c r="A21" s="103" t="s">
        <v>525</v>
      </c>
      <c r="B21" s="106">
        <v>0.1075</v>
      </c>
      <c r="C21" s="106">
        <v>0.1075</v>
      </c>
    </row>
    <row r="22" spans="1:3">
      <c r="A22" s="108" t="s">
        <v>526</v>
      </c>
      <c r="B22" s="106">
        <v>1.5599999999999999E-2</v>
      </c>
      <c r="C22" s="106">
        <v>1.5599999999999999E-2</v>
      </c>
    </row>
    <row r="23" spans="1:3">
      <c r="A23" s="108" t="s">
        <v>527</v>
      </c>
      <c r="B23" s="106">
        <v>0.1056</v>
      </c>
      <c r="C23" s="106">
        <v>0.1056</v>
      </c>
    </row>
    <row r="24" spans="1:3">
      <c r="A24" s="108" t="s">
        <v>528</v>
      </c>
      <c r="B24" s="106">
        <v>3.2500000000000001E-2</v>
      </c>
      <c r="C24" s="106">
        <v>3.2500000000000001E-2</v>
      </c>
    </row>
    <row r="25" spans="1:3">
      <c r="A25" s="108" t="s">
        <v>529</v>
      </c>
      <c r="B25" s="106">
        <v>3.7900000000000003E-2</v>
      </c>
      <c r="C25" s="106">
        <v>3.7900000000000003E-2</v>
      </c>
    </row>
    <row r="26" spans="1:3">
      <c r="A26" s="108" t="s">
        <v>1317</v>
      </c>
      <c r="B26" s="106">
        <v>2.06E-2</v>
      </c>
      <c r="C26" s="106">
        <v>2.06E-2</v>
      </c>
    </row>
    <row r="27" spans="1:3">
      <c r="A27" s="108" t="s">
        <v>530</v>
      </c>
      <c r="B27" s="106">
        <v>0.97430000000000005</v>
      </c>
      <c r="C27" s="106">
        <v>0.97430000000000005</v>
      </c>
    </row>
    <row r="28" spans="1:3">
      <c r="A28" s="108" t="s">
        <v>531</v>
      </c>
      <c r="B28" s="106">
        <v>4.3E-3</v>
      </c>
      <c r="C28" s="106">
        <v>4.3E-3</v>
      </c>
    </row>
    <row r="29" spans="1:3">
      <c r="A29" s="108" t="s">
        <v>532</v>
      </c>
      <c r="B29" s="106">
        <v>1.4E-3</v>
      </c>
      <c r="C29" s="106">
        <v>1.4E-3</v>
      </c>
    </row>
    <row r="30" spans="1:3">
      <c r="A30" s="108" t="s">
        <v>533</v>
      </c>
      <c r="B30" s="106">
        <v>5.4999999999999997E-3</v>
      </c>
      <c r="C30" s="106">
        <v>5.4999999999999997E-3</v>
      </c>
    </row>
    <row r="31" spans="1:3">
      <c r="A31" s="108" t="s">
        <v>534</v>
      </c>
      <c r="B31" s="106">
        <v>4.4000000000000003E-3</v>
      </c>
      <c r="C31" s="106">
        <v>4.4000000000000003E-3</v>
      </c>
    </row>
    <row r="32" spans="1:3">
      <c r="A32" s="108" t="s">
        <v>535</v>
      </c>
      <c r="B32" s="106">
        <v>1.01E-2</v>
      </c>
      <c r="C32" s="106">
        <v>1.01E-2</v>
      </c>
    </row>
    <row r="33" spans="1:3">
      <c r="A33" s="109" t="s">
        <v>536</v>
      </c>
      <c r="B33" s="107"/>
      <c r="C33" s="107"/>
    </row>
    <row r="34" spans="1:3">
      <c r="A34" s="108" t="s">
        <v>537</v>
      </c>
      <c r="B34" s="106">
        <v>0</v>
      </c>
      <c r="C34" s="106">
        <v>0</v>
      </c>
    </row>
    <row r="35" spans="1:3">
      <c r="A35" s="108" t="s">
        <v>538</v>
      </c>
      <c r="B35" s="106">
        <v>0</v>
      </c>
      <c r="C35" s="106">
        <v>0</v>
      </c>
    </row>
    <row r="36" spans="1:3">
      <c r="A36" s="108" t="s">
        <v>539</v>
      </c>
      <c r="B36" s="106">
        <v>0.1326</v>
      </c>
      <c r="C36" s="106">
        <v>0.1326</v>
      </c>
    </row>
    <row r="37" spans="1:3">
      <c r="A37" s="108" t="s">
        <v>540</v>
      </c>
      <c r="B37" s="106">
        <v>0.1193</v>
      </c>
      <c r="C37" s="106">
        <v>0.1193</v>
      </c>
    </row>
    <row r="38" spans="1:3">
      <c r="A38" s="103" t="s">
        <v>1387</v>
      </c>
      <c r="B38" s="106">
        <v>0.29330000000000001</v>
      </c>
      <c r="C38" s="106">
        <v>0.29330000000000001</v>
      </c>
    </row>
    <row r="39" spans="1:3">
      <c r="A39" s="72" t="s">
        <v>541</v>
      </c>
      <c r="B39" s="107"/>
      <c r="C39" s="107"/>
    </row>
    <row r="40" spans="1:3">
      <c r="A40" s="108" t="s">
        <v>542</v>
      </c>
      <c r="B40" s="106">
        <v>0.1003</v>
      </c>
      <c r="C40" s="106">
        <v>0.1003</v>
      </c>
    </row>
    <row r="41" spans="1:3">
      <c r="A41" s="108" t="s">
        <v>543</v>
      </c>
      <c r="B41" s="106">
        <v>0.1003</v>
      </c>
      <c r="C41" s="106">
        <v>0.1003</v>
      </c>
    </row>
    <row r="42" spans="1:3">
      <c r="A42" s="108" t="s">
        <v>544</v>
      </c>
      <c r="B42" s="106">
        <v>0.1021</v>
      </c>
      <c r="C42" s="106">
        <v>0.1021</v>
      </c>
    </row>
    <row r="43" spans="1:3">
      <c r="A43" s="108" t="s">
        <v>545</v>
      </c>
      <c r="B43" s="106">
        <v>2.29E-2</v>
      </c>
      <c r="C43" s="106">
        <v>2.29E-2</v>
      </c>
    </row>
    <row r="44" spans="1:3">
      <c r="A44" s="108" t="s">
        <v>546</v>
      </c>
      <c r="B44" s="106">
        <v>3.7100000000000001E-2</v>
      </c>
      <c r="C44" s="106">
        <v>3.7100000000000001E-2</v>
      </c>
    </row>
    <row r="45" spans="1:3">
      <c r="A45" s="108" t="s">
        <v>547</v>
      </c>
      <c r="B45" s="106">
        <v>0.15479999999999999</v>
      </c>
      <c r="C45" s="106">
        <v>0.15479999999999999</v>
      </c>
    </row>
    <row r="46" spans="1:3">
      <c r="A46" s="109" t="s">
        <v>548</v>
      </c>
      <c r="B46" s="107"/>
      <c r="C46" s="107"/>
    </row>
    <row r="47" spans="1:3">
      <c r="A47" s="108" t="s">
        <v>549</v>
      </c>
      <c r="B47" s="106">
        <v>0.84179999999999999</v>
      </c>
      <c r="C47" s="106">
        <v>0.84179999999999999</v>
      </c>
    </row>
    <row r="48" spans="1:3">
      <c r="A48" s="108" t="s">
        <v>550</v>
      </c>
      <c r="B48" s="106">
        <v>0.95299999999999996</v>
      </c>
      <c r="C48" s="106">
        <v>0.95299999999999996</v>
      </c>
    </row>
    <row r="49" spans="1:3">
      <c r="A49" s="108" t="s">
        <v>551</v>
      </c>
      <c r="B49" s="106">
        <v>-1.8200000000000001E-2</v>
      </c>
      <c r="C49" s="106">
        <v>-1.8200000000000001E-2</v>
      </c>
    </row>
    <row r="50" spans="1:3" ht="15.75" thickBot="1">
      <c r="A50" s="288" t="s">
        <v>552</v>
      </c>
      <c r="B50" s="112">
        <v>1.5775999999999999</v>
      </c>
      <c r="C50" s="112">
        <v>1.5775999999999999</v>
      </c>
    </row>
    <row r="51" spans="1:3" ht="27" customHeight="1" thickTop="1">
      <c r="A51" s="787" t="s">
        <v>553</v>
      </c>
      <c r="B51" s="787"/>
      <c r="C51" s="787"/>
    </row>
    <row r="52" spans="1:3" ht="96.75" customHeight="1">
      <c r="A52" s="724" t="s">
        <v>554</v>
      </c>
      <c r="B52" s="724"/>
      <c r="C52" s="724"/>
    </row>
    <row r="53" spans="1:3" ht="82.5" customHeight="1">
      <c r="A53" s="724" t="s">
        <v>555</v>
      </c>
      <c r="B53" s="724"/>
      <c r="C53" s="724"/>
    </row>
    <row r="54" spans="1:3">
      <c r="A54" s="731" t="s">
        <v>1363</v>
      </c>
      <c r="B54" s="731"/>
      <c r="C54" s="731"/>
    </row>
    <row r="55" spans="1:3" ht="28.5" customHeight="1">
      <c r="A55" s="755" t="s">
        <v>557</v>
      </c>
      <c r="B55" s="755"/>
      <c r="C55" s="755"/>
    </row>
    <row r="56" spans="1:3">
      <c r="A56" s="11"/>
      <c r="B56" s="11"/>
      <c r="C56" s="11"/>
    </row>
    <row r="57" spans="1:3" ht="25.5">
      <c r="A57" s="159"/>
      <c r="B57" s="67" t="s">
        <v>116</v>
      </c>
      <c r="C57" s="68" t="s">
        <v>515</v>
      </c>
    </row>
    <row r="58" spans="1:3">
      <c r="A58" s="11"/>
      <c r="B58" s="11"/>
      <c r="C58" s="11"/>
    </row>
    <row r="59" spans="1:3">
      <c r="A59" s="109" t="s">
        <v>558</v>
      </c>
      <c r="B59" s="67"/>
      <c r="C59" s="68"/>
    </row>
    <row r="60" spans="1:3">
      <c r="A60" s="666" t="s">
        <v>885</v>
      </c>
      <c r="B60" s="160">
        <v>2.5700000000000001E-2</v>
      </c>
      <c r="C60" s="160">
        <v>2.5700000000000001E-2</v>
      </c>
    </row>
    <row r="61" spans="1:3">
      <c r="A61" s="666" t="s">
        <v>1318</v>
      </c>
      <c r="B61" s="160">
        <v>2.8199999999999999E-2</v>
      </c>
      <c r="C61" s="160">
        <v>2.8199999999999999E-2</v>
      </c>
    </row>
    <row r="62" spans="1:3">
      <c r="A62" s="666" t="s">
        <v>1319</v>
      </c>
      <c r="B62" s="160">
        <v>2.2499999999999999E-2</v>
      </c>
      <c r="C62" s="160">
        <v>2.2499999999999999E-2</v>
      </c>
    </row>
    <row r="63" spans="1:3">
      <c r="A63" s="666" t="s">
        <v>1320</v>
      </c>
      <c r="B63" s="160">
        <v>2.0000000000000001E-4</v>
      </c>
      <c r="C63" s="160">
        <v>2.0000000000000001E-4</v>
      </c>
    </row>
    <row r="64" spans="1:3">
      <c r="A64" s="666" t="s">
        <v>1321</v>
      </c>
      <c r="B64" s="160">
        <v>1.6999999999999999E-3</v>
      </c>
      <c r="C64" s="160">
        <v>1.6999999999999999E-3</v>
      </c>
    </row>
    <row r="65" spans="1:3">
      <c r="A65" s="666" t="s">
        <v>1322</v>
      </c>
      <c r="B65" s="160">
        <v>1.6999999999999999E-3</v>
      </c>
      <c r="C65" s="160">
        <v>1.6999999999999999E-3</v>
      </c>
    </row>
    <row r="66" spans="1:3">
      <c r="A66" s="666" t="s">
        <v>1323</v>
      </c>
      <c r="B66" s="160">
        <v>1.6299999999999999E-2</v>
      </c>
      <c r="C66" s="160">
        <v>1.6299999999999999E-2</v>
      </c>
    </row>
    <row r="67" spans="1:3">
      <c r="A67" s="667" t="s">
        <v>559</v>
      </c>
      <c r="B67" s="67"/>
      <c r="C67" s="68"/>
    </row>
    <row r="68" spans="1:3">
      <c r="A68" s="666" t="s">
        <v>893</v>
      </c>
      <c r="B68" s="160">
        <v>5.8400000000000001E-2</v>
      </c>
      <c r="C68" s="160">
        <v>5.8400000000000001E-2</v>
      </c>
    </row>
    <row r="69" spans="1:3">
      <c r="A69" s="666" t="s">
        <v>895</v>
      </c>
      <c r="B69" s="160">
        <v>-3.27E-2</v>
      </c>
      <c r="C69" s="160">
        <v>-3.27E-2</v>
      </c>
    </row>
    <row r="70" spans="1:3">
      <c r="A70" s="666" t="s">
        <v>897</v>
      </c>
      <c r="B70" s="160">
        <v>3.8199999999999998E-2</v>
      </c>
      <c r="C70" s="160">
        <v>3.8199999999999998E-2</v>
      </c>
    </row>
    <row r="71" spans="1:3">
      <c r="A71" s="666" t="s">
        <v>899</v>
      </c>
      <c r="B71" s="160">
        <v>0</v>
      </c>
      <c r="C71" s="160">
        <v>0</v>
      </c>
    </row>
    <row r="72" spans="1:3">
      <c r="A72" s="666" t="s">
        <v>1324</v>
      </c>
      <c r="B72" s="160">
        <v>-5.5999999999999999E-3</v>
      </c>
      <c r="C72" s="160">
        <v>-5.5999999999999999E-3</v>
      </c>
    </row>
    <row r="73" spans="1:3">
      <c r="A73" s="666" t="s">
        <v>1325</v>
      </c>
      <c r="B73" s="160">
        <v>2.3999999999999998E-3</v>
      </c>
      <c r="C73" s="160">
        <v>2.3999999999999998E-3</v>
      </c>
    </row>
    <row r="74" spans="1:3">
      <c r="A74" s="666" t="s">
        <v>1326</v>
      </c>
      <c r="B74" s="160">
        <v>-2.23E-2</v>
      </c>
      <c r="C74" s="160">
        <v>-2.23E-2</v>
      </c>
    </row>
    <row r="75" spans="1:3">
      <c r="A75" s="666" t="s">
        <v>1327</v>
      </c>
      <c r="B75" s="160">
        <v>1.4E-3</v>
      </c>
      <c r="C75" s="160">
        <v>1.4E-3</v>
      </c>
    </row>
    <row r="76" spans="1:3">
      <c r="A76" s="666" t="s">
        <v>1328</v>
      </c>
      <c r="B76" s="160">
        <v>0.1842</v>
      </c>
      <c r="C76" s="160">
        <v>0.1842</v>
      </c>
    </row>
    <row r="77" spans="1:3">
      <c r="A77" s="667" t="s">
        <v>560</v>
      </c>
      <c r="B77" s="67"/>
      <c r="C77" s="68"/>
    </row>
    <row r="78" spans="1:3">
      <c r="A78" s="666" t="s">
        <v>1329</v>
      </c>
      <c r="B78" s="160">
        <v>8.8800000000000004E-2</v>
      </c>
      <c r="C78" s="160">
        <v>8.8800000000000004E-2</v>
      </c>
    </row>
    <row r="79" spans="1:3">
      <c r="A79" s="666" t="s">
        <v>1330</v>
      </c>
      <c r="B79" s="160">
        <v>0</v>
      </c>
      <c r="C79" s="160">
        <v>0</v>
      </c>
    </row>
    <row r="80" spans="1:3">
      <c r="A80" s="666" t="s">
        <v>1331</v>
      </c>
      <c r="B80" s="160">
        <v>8.1900000000000001E-2</v>
      </c>
      <c r="C80" s="160">
        <v>8.1900000000000001E-2</v>
      </c>
    </row>
    <row r="81" spans="1:3">
      <c r="A81" s="666" t="s">
        <v>1332</v>
      </c>
      <c r="B81" s="160">
        <v>0</v>
      </c>
      <c r="C81" s="160">
        <v>0</v>
      </c>
    </row>
    <row r="82" spans="1:3">
      <c r="A82" s="666" t="s">
        <v>1333</v>
      </c>
      <c r="B82" s="160">
        <v>0</v>
      </c>
      <c r="C82" s="160">
        <v>0</v>
      </c>
    </row>
    <row r="83" spans="1:3">
      <c r="A83" s="666" t="s">
        <v>1334</v>
      </c>
      <c r="B83" s="160">
        <v>0</v>
      </c>
      <c r="C83" s="160">
        <v>0</v>
      </c>
    </row>
    <row r="84" spans="1:3">
      <c r="A84" s="666" t="s">
        <v>1335</v>
      </c>
      <c r="B84" s="160">
        <v>0</v>
      </c>
      <c r="C84" s="160">
        <v>0</v>
      </c>
    </row>
    <row r="85" spans="1:3">
      <c r="A85" s="666" t="s">
        <v>1336</v>
      </c>
      <c r="B85" s="160">
        <v>0</v>
      </c>
      <c r="C85" s="160">
        <v>0</v>
      </c>
    </row>
    <row r="86" spans="1:3">
      <c r="A86" s="666" t="s">
        <v>1337</v>
      </c>
      <c r="B86" s="160">
        <v>0</v>
      </c>
      <c r="C86" s="160">
        <v>0</v>
      </c>
    </row>
    <row r="87" spans="1:3">
      <c r="A87" s="666" t="s">
        <v>1338</v>
      </c>
      <c r="B87" s="160">
        <v>0.06</v>
      </c>
      <c r="C87" s="160">
        <v>0.06</v>
      </c>
    </row>
    <row r="88" spans="1:3">
      <c r="A88" s="666" t="s">
        <v>1339</v>
      </c>
      <c r="B88" s="160">
        <v>1.03E-2</v>
      </c>
      <c r="C88" s="160">
        <v>1.03E-2</v>
      </c>
    </row>
    <row r="89" spans="1:3">
      <c r="A89" s="666" t="s">
        <v>1340</v>
      </c>
      <c r="B89" s="160">
        <v>2.3099999999999999E-2</v>
      </c>
      <c r="C89" s="160">
        <v>2.3099999999999999E-2</v>
      </c>
    </row>
    <row r="90" spans="1:3">
      <c r="A90" s="667" t="s">
        <v>561</v>
      </c>
      <c r="B90" s="67"/>
      <c r="C90" s="68"/>
    </row>
    <row r="91" spans="1:3">
      <c r="A91" s="667" t="s">
        <v>562</v>
      </c>
      <c r="B91" s="67"/>
      <c r="C91" s="68"/>
    </row>
    <row r="92" spans="1:3">
      <c r="A92" s="666" t="s">
        <v>917</v>
      </c>
      <c r="B92" s="160">
        <v>2.23E-2</v>
      </c>
      <c r="C92" s="160">
        <v>2.23E-2</v>
      </c>
    </row>
    <row r="93" spans="1:3">
      <c r="A93" s="666" t="s">
        <v>919</v>
      </c>
      <c r="B93" s="160">
        <v>2.64E-2</v>
      </c>
      <c r="C93" s="160">
        <v>2.64E-2</v>
      </c>
    </row>
    <row r="94" spans="1:3">
      <c r="A94" s="666" t="s">
        <v>921</v>
      </c>
      <c r="B94" s="160">
        <v>3.4200000000000001E-2</v>
      </c>
      <c r="C94" s="160">
        <v>3.4200000000000001E-2</v>
      </c>
    </row>
    <row r="95" spans="1:3">
      <c r="A95" s="666" t="s">
        <v>1341</v>
      </c>
      <c r="B95" s="160">
        <v>6.5600000000000006E-2</v>
      </c>
      <c r="C95" s="160">
        <v>6.5600000000000006E-2</v>
      </c>
    </row>
    <row r="96" spans="1:3">
      <c r="A96" s="667" t="s">
        <v>563</v>
      </c>
      <c r="B96" s="67"/>
      <c r="C96" s="68"/>
    </row>
    <row r="97" spans="1:3">
      <c r="A97" s="666" t="s">
        <v>924</v>
      </c>
      <c r="B97" s="160">
        <v>0.51039999999999996</v>
      </c>
      <c r="C97" s="160">
        <v>0.51039999999999996</v>
      </c>
    </row>
    <row r="98" spans="1:3">
      <c r="A98" s="666" t="s">
        <v>926</v>
      </c>
      <c r="B98" s="160">
        <v>3.7999999999999999E-2</v>
      </c>
      <c r="C98" s="160">
        <v>3.7999999999999999E-2</v>
      </c>
    </row>
    <row r="99" spans="1:3">
      <c r="A99" s="666" t="s">
        <v>928</v>
      </c>
      <c r="B99" s="160">
        <v>0.45150000000000001</v>
      </c>
      <c r="C99" s="160">
        <v>0.45150000000000001</v>
      </c>
    </row>
    <row r="100" spans="1:3">
      <c r="A100" s="666" t="s">
        <v>930</v>
      </c>
      <c r="B100" s="160">
        <v>0.25359999999999999</v>
      </c>
      <c r="C100" s="160">
        <v>0.25359999999999999</v>
      </c>
    </row>
    <row r="101" spans="1:3">
      <c r="A101" s="667" t="s">
        <v>564</v>
      </c>
      <c r="B101" s="67"/>
      <c r="C101" s="68"/>
    </row>
    <row r="102" spans="1:3">
      <c r="A102" s="666" t="s">
        <v>932</v>
      </c>
      <c r="B102" s="160">
        <v>2.5399999999999999E-2</v>
      </c>
      <c r="C102" s="160">
        <v>2.5399999999999999E-2</v>
      </c>
    </row>
    <row r="103" spans="1:3">
      <c r="A103" s="666" t="s">
        <v>934</v>
      </c>
      <c r="B103" s="160">
        <v>2.29E-2</v>
      </c>
      <c r="C103" s="160">
        <v>2.29E-2</v>
      </c>
    </row>
    <row r="104" spans="1:3">
      <c r="A104" s="668" t="s">
        <v>1342</v>
      </c>
      <c r="B104" s="160">
        <v>3.2300000000000002E-2</v>
      </c>
      <c r="C104" s="160">
        <v>3.2300000000000002E-2</v>
      </c>
    </row>
    <row r="105" spans="1:3">
      <c r="A105" s="668" t="s">
        <v>937</v>
      </c>
      <c r="B105" s="160">
        <v>6.5000000000000002E-2</v>
      </c>
      <c r="C105" s="160">
        <v>6.5000000000000002E-2</v>
      </c>
    </row>
    <row r="106" spans="1:3">
      <c r="A106" s="668" t="s">
        <v>939</v>
      </c>
      <c r="B106" s="160">
        <v>-3.27E-2</v>
      </c>
      <c r="C106" s="160">
        <v>-3.27E-2</v>
      </c>
    </row>
    <row r="107" spans="1:3">
      <c r="A107" s="668" t="s">
        <v>941</v>
      </c>
      <c r="B107" s="160">
        <v>-9.4000000000000004E-3</v>
      </c>
      <c r="C107" s="160">
        <v>-9.4000000000000004E-3</v>
      </c>
    </row>
    <row r="108" spans="1:3">
      <c r="A108" s="668" t="s">
        <v>943</v>
      </c>
      <c r="B108" s="160">
        <v>2.3999999999999998E-3</v>
      </c>
      <c r="C108" s="160">
        <v>2.3999999999999998E-3</v>
      </c>
    </row>
    <row r="109" spans="1:3">
      <c r="A109" s="667" t="s">
        <v>944</v>
      </c>
      <c r="B109" s="67"/>
      <c r="C109" s="68"/>
    </row>
    <row r="110" spans="1:3">
      <c r="A110" s="668" t="s">
        <v>932</v>
      </c>
      <c r="B110" s="160">
        <v>2.5399999999999999E-2</v>
      </c>
      <c r="C110" s="160">
        <v>2.5399999999999999E-2</v>
      </c>
    </row>
    <row r="111" spans="1:3">
      <c r="A111" s="668" t="s">
        <v>946</v>
      </c>
      <c r="B111" s="160">
        <v>-2.8999999999999998E-3</v>
      </c>
      <c r="C111" s="160">
        <v>-2.8999999999999998E-3</v>
      </c>
    </row>
    <row r="112" spans="1:3">
      <c r="A112" s="668" t="s">
        <v>948</v>
      </c>
      <c r="B112" s="160">
        <v>-2.23E-2</v>
      </c>
      <c r="C112" s="160">
        <v>-2.23E-2</v>
      </c>
    </row>
    <row r="113" spans="1:3">
      <c r="A113" s="668" t="s">
        <v>950</v>
      </c>
      <c r="B113" s="160">
        <v>2.0000000000000001E-4</v>
      </c>
      <c r="C113" s="160">
        <v>2.0000000000000001E-4</v>
      </c>
    </row>
    <row r="114" spans="1:3">
      <c r="A114" s="668" t="s">
        <v>952</v>
      </c>
      <c r="B114" s="160">
        <v>1.2999999999999999E-3</v>
      </c>
      <c r="C114" s="160">
        <v>1.2999999999999999E-3</v>
      </c>
    </row>
    <row r="115" spans="1:3">
      <c r="A115" s="668" t="s">
        <v>953</v>
      </c>
      <c r="B115" s="160">
        <v>0</v>
      </c>
      <c r="C115" s="160">
        <v>0</v>
      </c>
    </row>
    <row r="116" spans="1:3">
      <c r="A116" s="72" t="s">
        <v>565</v>
      </c>
      <c r="B116" s="161">
        <v>1.6999999999999999E-3</v>
      </c>
      <c r="C116" s="161">
        <v>1.6999999999999999E-3</v>
      </c>
    </row>
    <row r="117" spans="1:3" ht="3.75" customHeight="1" thickBot="1">
      <c r="A117" s="191"/>
      <c r="B117" s="217"/>
      <c r="C117" s="217"/>
    </row>
    <row r="118" spans="1:3" ht="15.75" thickTop="1">
      <c r="A118" s="756" t="s">
        <v>1306</v>
      </c>
      <c r="B118" s="756"/>
      <c r="C118" s="756"/>
    </row>
    <row r="119" spans="1:3">
      <c r="A119" s="761" t="s">
        <v>1307</v>
      </c>
      <c r="B119" s="761"/>
      <c r="C119" s="761"/>
    </row>
    <row r="120" spans="1:3">
      <c r="A120" s="761" t="s">
        <v>1308</v>
      </c>
      <c r="B120" s="761"/>
      <c r="C120" s="761"/>
    </row>
    <row r="121" spans="1:3">
      <c r="A121" s="761" t="s">
        <v>1309</v>
      </c>
      <c r="B121" s="761"/>
      <c r="C121" s="761"/>
    </row>
    <row r="122" spans="1:3" ht="27" customHeight="1">
      <c r="A122" s="761" t="s">
        <v>1310</v>
      </c>
      <c r="B122" s="761"/>
      <c r="C122" s="761"/>
    </row>
    <row r="123" spans="1:3" ht="30" customHeight="1">
      <c r="A123" s="729" t="s">
        <v>958</v>
      </c>
      <c r="B123" s="729"/>
      <c r="C123" s="729"/>
    </row>
    <row r="124" spans="1:3">
      <c r="A124" s="761" t="s">
        <v>567</v>
      </c>
      <c r="B124" s="761"/>
      <c r="C124" s="761"/>
    </row>
    <row r="125" spans="1:3" ht="30" customHeight="1">
      <c r="A125" s="729" t="s">
        <v>959</v>
      </c>
      <c r="B125" s="729"/>
      <c r="C125" s="729"/>
    </row>
    <row r="126" spans="1:3">
      <c r="A126" s="11"/>
      <c r="B126" s="146"/>
      <c r="C126" s="146"/>
    </row>
  </sheetData>
  <mergeCells count="16">
    <mergeCell ref="A122:C122"/>
    <mergeCell ref="A123:C123"/>
    <mergeCell ref="A124:C124"/>
    <mergeCell ref="A125:C125"/>
    <mergeCell ref="A54:C54"/>
    <mergeCell ref="A55:C55"/>
    <mergeCell ref="A118:C118"/>
    <mergeCell ref="A119:C119"/>
    <mergeCell ref="A120:C120"/>
    <mergeCell ref="A121:C121"/>
    <mergeCell ref="A53:C53"/>
    <mergeCell ref="A1:C1"/>
    <mergeCell ref="A2:C2"/>
    <mergeCell ref="A3:C3"/>
    <mergeCell ref="A51:C51"/>
    <mergeCell ref="A52:C52"/>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Normal="100" workbookViewId="0">
      <selection sqref="A1:K1"/>
    </sheetView>
  </sheetViews>
  <sheetFormatPr defaultRowHeight="18"/>
  <cols>
    <col min="1" max="1" width="89.85546875" style="14" bestFit="1" customWidth="1"/>
    <col min="2" max="8" width="10.7109375" style="14" bestFit="1" customWidth="1"/>
    <col min="9" max="10" width="10.7109375" style="14" customWidth="1"/>
    <col min="11" max="11" width="10.7109375" style="18" bestFit="1" customWidth="1"/>
    <col min="12" max="16384" width="9.140625" style="14"/>
  </cols>
  <sheetData>
    <row r="1" spans="1:11" ht="30" customHeight="1">
      <c r="A1" s="733" t="s">
        <v>1010</v>
      </c>
      <c r="B1" s="733"/>
      <c r="C1" s="733"/>
      <c r="D1" s="733"/>
      <c r="E1" s="733"/>
      <c r="F1" s="733"/>
      <c r="G1" s="733"/>
      <c r="H1" s="733"/>
      <c r="I1" s="733"/>
      <c r="J1" s="733"/>
      <c r="K1" s="733"/>
    </row>
    <row r="2" spans="1:11" ht="15" customHeight="1">
      <c r="A2" s="734" t="s">
        <v>568</v>
      </c>
      <c r="B2" s="734"/>
      <c r="C2" s="734"/>
      <c r="D2" s="734"/>
      <c r="E2" s="734"/>
      <c r="F2" s="734"/>
      <c r="G2" s="734"/>
      <c r="H2" s="734"/>
      <c r="I2" s="734"/>
      <c r="J2" s="734"/>
      <c r="K2" s="734"/>
    </row>
    <row r="3" spans="1:11" ht="30" customHeight="1">
      <c r="A3" s="735" t="s">
        <v>508</v>
      </c>
      <c r="B3" s="735"/>
      <c r="C3" s="735"/>
      <c r="D3" s="735"/>
      <c r="E3" s="735"/>
      <c r="F3" s="735"/>
      <c r="G3" s="735"/>
      <c r="H3" s="735"/>
      <c r="I3" s="735"/>
      <c r="J3" s="735"/>
      <c r="K3" s="735"/>
    </row>
    <row r="4" spans="1:11" ht="3.75" customHeight="1" thickBot="1">
      <c r="A4" s="47"/>
      <c r="B4" s="47"/>
      <c r="C4" s="47"/>
      <c r="D4" s="47"/>
      <c r="E4" s="47"/>
      <c r="F4" s="47"/>
      <c r="G4" s="47"/>
      <c r="H4" s="47"/>
      <c r="I4" s="47"/>
      <c r="J4" s="47"/>
      <c r="K4" s="47"/>
    </row>
    <row r="5" spans="1:11" s="15" customFormat="1" ht="30" customHeight="1" thickTop="1" thickBot="1">
      <c r="A5" s="546"/>
      <c r="B5" s="390" t="s">
        <v>571</v>
      </c>
      <c r="C5" s="390" t="s">
        <v>572</v>
      </c>
      <c r="D5" s="390" t="s">
        <v>573</v>
      </c>
      <c r="E5" s="390" t="s">
        <v>574</v>
      </c>
      <c r="F5" s="390" t="s">
        <v>575</v>
      </c>
      <c r="G5" s="390" t="s">
        <v>1239</v>
      </c>
      <c r="H5" s="390" t="s">
        <v>1290</v>
      </c>
      <c r="I5" s="390" t="s">
        <v>1513</v>
      </c>
      <c r="J5" s="390" t="s">
        <v>1397</v>
      </c>
      <c r="K5" s="390" t="s">
        <v>1514</v>
      </c>
    </row>
    <row r="6" spans="1:11" ht="15" customHeight="1" thickTop="1" thickBot="1">
      <c r="A6" s="392" t="s">
        <v>576</v>
      </c>
      <c r="B6" s="393">
        <v>2291179.05798</v>
      </c>
      <c r="C6" s="393">
        <v>2802304.4663200001</v>
      </c>
      <c r="D6" s="393">
        <v>3551069.3998799999</v>
      </c>
      <c r="E6" s="393">
        <v>4374583.7067399994</v>
      </c>
      <c r="F6" s="393">
        <v>5551518.2495799996</v>
      </c>
      <c r="G6" s="393">
        <v>7126139.2755200006</v>
      </c>
      <c r="H6" s="393">
        <v>7718467.9462099997</v>
      </c>
      <c r="I6" s="393">
        <v>7806065.4067500001</v>
      </c>
      <c r="J6" s="393">
        <v>8203668.6418699995</v>
      </c>
      <c r="K6" s="393">
        <v>8746616.2683400009</v>
      </c>
    </row>
    <row r="7" spans="1:11" s="16" customFormat="1" ht="15" customHeight="1" thickTop="1">
      <c r="A7" s="147" t="s">
        <v>158</v>
      </c>
      <c r="B7" s="114">
        <v>75632.465469999996</v>
      </c>
      <c r="C7" s="114">
        <v>34558.96746</v>
      </c>
      <c r="D7" s="114">
        <v>105194.50708</v>
      </c>
      <c r="E7" s="114">
        <v>33660.982349999998</v>
      </c>
      <c r="F7" s="114">
        <v>40160.804299999996</v>
      </c>
      <c r="G7" s="114">
        <v>98902.918049999993</v>
      </c>
      <c r="H7" s="114">
        <v>466205.15279000002</v>
      </c>
      <c r="I7" s="114">
        <v>182577.07758000001</v>
      </c>
      <c r="J7" s="114">
        <v>214862.37891999999</v>
      </c>
      <c r="K7" s="114">
        <v>286617.21093</v>
      </c>
    </row>
    <row r="8" spans="1:11" s="16" customFormat="1" ht="15" customHeight="1">
      <c r="A8" s="147" t="s">
        <v>167</v>
      </c>
      <c r="B8" s="114">
        <v>169545.55041</v>
      </c>
      <c r="C8" s="114">
        <v>209188.99453</v>
      </c>
      <c r="D8" s="114">
        <v>52720.908520000005</v>
      </c>
      <c r="E8" s="114">
        <v>77401.024120000002</v>
      </c>
      <c r="F8" s="114">
        <v>112718.76996999999</v>
      </c>
      <c r="G8" s="114">
        <v>666063.89358000003</v>
      </c>
      <c r="H8" s="114">
        <v>741465.46629999997</v>
      </c>
      <c r="I8" s="114">
        <v>884188.05958</v>
      </c>
      <c r="J8" s="114">
        <v>779477.17559</v>
      </c>
      <c r="K8" s="114">
        <v>757252.02463999996</v>
      </c>
    </row>
    <row r="9" spans="1:11" s="16" customFormat="1" ht="15" customHeight="1">
      <c r="A9" s="147" t="s">
        <v>176</v>
      </c>
      <c r="B9" s="114">
        <v>1486801.8136800001</v>
      </c>
      <c r="C9" s="114">
        <v>1824959.8581400001</v>
      </c>
      <c r="D9" s="114">
        <v>2485672.6386299999</v>
      </c>
      <c r="E9" s="114">
        <v>3225565.4301499999</v>
      </c>
      <c r="F9" s="114">
        <v>3840059.01498</v>
      </c>
      <c r="G9" s="114">
        <v>4662769.7634300003</v>
      </c>
      <c r="H9" s="114">
        <v>4696239.3191099996</v>
      </c>
      <c r="I9" s="114">
        <v>4903675.2427700004</v>
      </c>
      <c r="J9" s="114">
        <v>5407359.5464700004</v>
      </c>
      <c r="K9" s="114">
        <v>5840942.8497700002</v>
      </c>
    </row>
    <row r="10" spans="1:11" s="16" customFormat="1" ht="15" customHeight="1">
      <c r="A10" s="148" t="s">
        <v>577</v>
      </c>
      <c r="B10" s="114">
        <v>1552127.4343099999</v>
      </c>
      <c r="C10" s="114">
        <v>1885782.0617</v>
      </c>
      <c r="D10" s="114">
        <v>2534144.3994</v>
      </c>
      <c r="E10" s="114">
        <v>3249109.3643</v>
      </c>
      <c r="F10" s="114">
        <v>3835789.1685799998</v>
      </c>
      <c r="G10" s="114">
        <v>4537783.40142</v>
      </c>
      <c r="H10" s="114">
        <v>4536708.8538300004</v>
      </c>
      <c r="I10" s="114">
        <v>4729452.4509700006</v>
      </c>
      <c r="J10" s="114">
        <v>5233406.0194799993</v>
      </c>
      <c r="K10" s="114">
        <v>5647474.2619200004</v>
      </c>
    </row>
    <row r="11" spans="1:11" s="16" customFormat="1" ht="15" customHeight="1">
      <c r="A11" s="148" t="s">
        <v>578</v>
      </c>
      <c r="B11" s="114">
        <v>1552127.4343099999</v>
      </c>
      <c r="C11" s="114">
        <v>1885680.0671700002</v>
      </c>
      <c r="D11" s="114">
        <v>2533688.4385700002</v>
      </c>
      <c r="E11" s="114">
        <v>3244212.6769099999</v>
      </c>
      <c r="F11" s="114">
        <v>3828902.1836599996</v>
      </c>
      <c r="G11" s="114">
        <v>4530854.6741899997</v>
      </c>
      <c r="H11" s="114">
        <v>4159796.0914600003</v>
      </c>
      <c r="I11" s="114">
        <v>4109185.3565199999</v>
      </c>
      <c r="J11" s="114">
        <v>4632206.1421000008</v>
      </c>
      <c r="K11" s="114">
        <v>5051076.8727099998</v>
      </c>
    </row>
    <row r="12" spans="1:11" s="16" customFormat="1" ht="15" customHeight="1">
      <c r="A12" s="148" t="s">
        <v>579</v>
      </c>
      <c r="B12" s="114">
        <v>0</v>
      </c>
      <c r="C12" s="114">
        <v>101.99453</v>
      </c>
      <c r="D12" s="114">
        <v>455.96083000000004</v>
      </c>
      <c r="E12" s="114">
        <v>4896.6873900000001</v>
      </c>
      <c r="F12" s="114">
        <v>6886.9849199999999</v>
      </c>
      <c r="G12" s="114">
        <v>6928.7272300000004</v>
      </c>
      <c r="H12" s="114">
        <v>376912.76237000001</v>
      </c>
      <c r="I12" s="114">
        <v>620267.09445000009</v>
      </c>
      <c r="J12" s="114">
        <v>601199.87737999996</v>
      </c>
      <c r="K12" s="114">
        <v>596397.38921000005</v>
      </c>
    </row>
    <row r="13" spans="1:11" s="16" customFormat="1" ht="15" customHeight="1">
      <c r="A13" s="148" t="s">
        <v>580</v>
      </c>
      <c r="B13" s="114">
        <v>0</v>
      </c>
      <c r="C13" s="114">
        <v>238.09289000000001</v>
      </c>
      <c r="D13" s="114">
        <v>1185.52369</v>
      </c>
      <c r="E13" s="114">
        <v>5204.1306599999998</v>
      </c>
      <c r="F13" s="114">
        <v>6794.9845599999999</v>
      </c>
      <c r="G13" s="114">
        <v>6519.7216799999997</v>
      </c>
      <c r="H13" s="114">
        <v>35103.383090000003</v>
      </c>
      <c r="I13" s="114">
        <v>23334.60338</v>
      </c>
      <c r="J13" s="114">
        <v>28966.958620000001</v>
      </c>
      <c r="K13" s="114">
        <v>42936.719170000004</v>
      </c>
    </row>
    <row r="14" spans="1:11" s="16" customFormat="1" ht="15" customHeight="1">
      <c r="A14" s="148" t="s">
        <v>581</v>
      </c>
      <c r="B14" s="114">
        <v>0</v>
      </c>
      <c r="C14" s="114">
        <v>238.09289000000001</v>
      </c>
      <c r="D14" s="114">
        <v>1185.52369</v>
      </c>
      <c r="E14" s="114">
        <v>5204.1306599999998</v>
      </c>
      <c r="F14" s="114">
        <v>6480.3633600000003</v>
      </c>
      <c r="G14" s="114">
        <v>6387.9201600000006</v>
      </c>
      <c r="H14" s="114">
        <v>34998.154350000004</v>
      </c>
      <c r="I14" s="114">
        <v>18705.204460000001</v>
      </c>
      <c r="J14" s="114">
        <v>21382.160479999999</v>
      </c>
      <c r="K14" s="114">
        <v>27543.071899999999</v>
      </c>
    </row>
    <row r="15" spans="1:11" s="16" customFormat="1" ht="15" customHeight="1">
      <c r="A15" s="148" t="s">
        <v>582</v>
      </c>
      <c r="B15" s="114">
        <v>0</v>
      </c>
      <c r="C15" s="114">
        <v>0</v>
      </c>
      <c r="D15" s="114">
        <v>0</v>
      </c>
      <c r="E15" s="114">
        <v>0</v>
      </c>
      <c r="F15" s="114">
        <v>314.62119999999999</v>
      </c>
      <c r="G15" s="114">
        <v>131.80151999999998</v>
      </c>
      <c r="H15" s="114">
        <v>105.22874</v>
      </c>
      <c r="I15" s="114">
        <v>4629.3989199999996</v>
      </c>
      <c r="J15" s="114">
        <v>7584.7981399999999</v>
      </c>
      <c r="K15" s="114">
        <v>15393.647269999999</v>
      </c>
    </row>
    <row r="16" spans="1:11" s="16" customFormat="1" ht="15" customHeight="1">
      <c r="A16" s="148" t="s">
        <v>583</v>
      </c>
      <c r="B16" s="114">
        <v>0</v>
      </c>
      <c r="C16" s="114">
        <v>0</v>
      </c>
      <c r="D16" s="114">
        <v>5483.9552199999998</v>
      </c>
      <c r="E16" s="114">
        <v>11439.58258</v>
      </c>
      <c r="F16" s="114">
        <v>13588.96924</v>
      </c>
      <c r="G16" s="114">
        <v>17016.194820000001</v>
      </c>
      <c r="H16" s="114">
        <v>13849.36643</v>
      </c>
      <c r="I16" s="114">
        <v>38482.329659999996</v>
      </c>
      <c r="J16" s="114">
        <v>40937.28314</v>
      </c>
      <c r="K16" s="114">
        <v>46654.658170000002</v>
      </c>
    </row>
    <row r="17" spans="1:11" s="16" customFormat="1" ht="15" customHeight="1">
      <c r="A17" s="148" t="s">
        <v>584</v>
      </c>
      <c r="B17" s="114">
        <v>0</v>
      </c>
      <c r="C17" s="114">
        <v>0</v>
      </c>
      <c r="D17" s="114">
        <v>5442.9860699999999</v>
      </c>
      <c r="E17" s="114">
        <v>11169.441939999999</v>
      </c>
      <c r="F17" s="114">
        <v>13549.746289999999</v>
      </c>
      <c r="G17" s="114">
        <v>16723.901229999999</v>
      </c>
      <c r="H17" s="114">
        <v>13684.610140000001</v>
      </c>
      <c r="I17" s="114">
        <v>38111.81194</v>
      </c>
      <c r="J17" s="114">
        <v>37700.270200000006</v>
      </c>
      <c r="K17" s="114">
        <v>41986.973270000002</v>
      </c>
    </row>
    <row r="18" spans="1:11" s="16" customFormat="1" ht="15" customHeight="1">
      <c r="A18" s="148" t="s">
        <v>585</v>
      </c>
      <c r="B18" s="114">
        <v>0</v>
      </c>
      <c r="C18" s="114">
        <v>0</v>
      </c>
      <c r="D18" s="114">
        <v>40.969149999999999</v>
      </c>
      <c r="E18" s="114">
        <v>270.14064000000002</v>
      </c>
      <c r="F18" s="114">
        <v>39.222949999999997</v>
      </c>
      <c r="G18" s="114">
        <v>292.29359000000005</v>
      </c>
      <c r="H18" s="114">
        <v>164.75629000000001</v>
      </c>
      <c r="I18" s="114">
        <v>370.51772</v>
      </c>
      <c r="J18" s="114">
        <v>3237.0129400000001</v>
      </c>
      <c r="K18" s="114">
        <v>4667.6849000000002</v>
      </c>
    </row>
    <row r="19" spans="1:11" s="16" customFormat="1" ht="15" customHeight="1">
      <c r="A19" s="148" t="s">
        <v>189</v>
      </c>
      <c r="B19" s="114">
        <v>10237.28866</v>
      </c>
      <c r="C19" s="114">
        <v>15127.060380000001</v>
      </c>
      <c r="D19" s="114">
        <v>25297.943079999997</v>
      </c>
      <c r="E19" s="114">
        <v>36336.759060000004</v>
      </c>
      <c r="F19" s="114">
        <v>53580.459259999996</v>
      </c>
      <c r="G19" s="114">
        <v>172323.94190000001</v>
      </c>
      <c r="H19" s="114">
        <v>194268.03704</v>
      </c>
      <c r="I19" s="114">
        <v>207994.88981999998</v>
      </c>
      <c r="J19" s="114">
        <v>212306.0876</v>
      </c>
      <c r="K19" s="114">
        <v>217246.10269999999</v>
      </c>
    </row>
    <row r="20" spans="1:11" s="16" customFormat="1" ht="15" customHeight="1">
      <c r="A20" s="148" t="s">
        <v>586</v>
      </c>
      <c r="B20" s="114">
        <v>-75562.909290000011</v>
      </c>
      <c r="C20" s="114">
        <v>-76187.356830000004</v>
      </c>
      <c r="D20" s="114">
        <v>-80439.182760000011</v>
      </c>
      <c r="E20" s="114">
        <v>-76524.406450000009</v>
      </c>
      <c r="F20" s="114">
        <v>-69694.566659999997</v>
      </c>
      <c r="G20" s="114">
        <v>-70873.49639</v>
      </c>
      <c r="H20" s="114">
        <v>-83690.321280000004</v>
      </c>
      <c r="I20" s="114">
        <v>-95589.031060000008</v>
      </c>
      <c r="J20" s="114">
        <v>-108256.80237</v>
      </c>
      <c r="K20" s="114">
        <v>-113368.89219</v>
      </c>
    </row>
    <row r="21" spans="1:11" s="16" customFormat="1" ht="15" customHeight="1">
      <c r="A21" s="147" t="s">
        <v>202</v>
      </c>
      <c r="B21" s="114">
        <v>3417.3564200000001</v>
      </c>
      <c r="C21" s="114">
        <v>3872.97883</v>
      </c>
      <c r="D21" s="114">
        <v>11960.472599999999</v>
      </c>
      <c r="E21" s="114">
        <v>5371.7016700000004</v>
      </c>
      <c r="F21" s="114">
        <v>7144.6997899999997</v>
      </c>
      <c r="G21" s="114">
        <v>7990.2418899999993</v>
      </c>
      <c r="H21" s="114">
        <v>7035.8343499999992</v>
      </c>
      <c r="I21" s="114">
        <v>6696.5451900000007</v>
      </c>
      <c r="J21" s="114">
        <v>5503.2050499999996</v>
      </c>
      <c r="K21" s="114">
        <v>40918.123200000002</v>
      </c>
    </row>
    <row r="22" spans="1:11" s="16" customFormat="1" ht="15" customHeight="1">
      <c r="A22" s="147" t="s">
        <v>208</v>
      </c>
      <c r="B22" s="114">
        <v>0</v>
      </c>
      <c r="C22" s="114">
        <v>0</v>
      </c>
      <c r="D22" s="114">
        <v>0</v>
      </c>
      <c r="E22" s="114">
        <v>0</v>
      </c>
      <c r="F22" s="114">
        <v>2170.9320299999999</v>
      </c>
      <c r="G22" s="114">
        <v>1877.4249499999999</v>
      </c>
      <c r="H22" s="114">
        <v>130.96244999999999</v>
      </c>
      <c r="I22" s="114">
        <v>404.82984999999996</v>
      </c>
      <c r="J22" s="114">
        <v>1652.47504</v>
      </c>
      <c r="K22" s="114">
        <v>36264.733039999999</v>
      </c>
    </row>
    <row r="23" spans="1:11" s="16" customFormat="1" ht="15" customHeight="1">
      <c r="A23" s="147" t="s">
        <v>587</v>
      </c>
      <c r="B23" s="114">
        <v>177137.31</v>
      </c>
      <c r="C23" s="114">
        <v>294010.51874999999</v>
      </c>
      <c r="D23" s="114">
        <v>404160.53443</v>
      </c>
      <c r="E23" s="114">
        <v>427233.46183999995</v>
      </c>
      <c r="F23" s="114">
        <v>834552.09460000007</v>
      </c>
      <c r="G23" s="114">
        <v>949042.61014999996</v>
      </c>
      <c r="H23" s="114">
        <v>1075627.80382</v>
      </c>
      <c r="I23" s="114">
        <v>1098135.26911</v>
      </c>
      <c r="J23" s="114">
        <v>1064132.5024900001</v>
      </c>
      <c r="K23" s="114">
        <v>1054685.69126</v>
      </c>
    </row>
    <row r="24" spans="1:11" s="16" customFormat="1" ht="15" customHeight="1">
      <c r="A24" s="147" t="s">
        <v>219</v>
      </c>
      <c r="B24" s="114">
        <v>10914.90108</v>
      </c>
      <c r="C24" s="114">
        <v>12228.05315</v>
      </c>
      <c r="D24" s="114">
        <v>13807.42438</v>
      </c>
      <c r="E24" s="114">
        <v>20190.886589999998</v>
      </c>
      <c r="F24" s="114">
        <v>19343.554960000001</v>
      </c>
      <c r="G24" s="114">
        <v>17240.276320000001</v>
      </c>
      <c r="H24" s="114">
        <v>14798.949689999999</v>
      </c>
      <c r="I24" s="114">
        <v>15710.884810000001</v>
      </c>
      <c r="J24" s="114">
        <v>17316.33322</v>
      </c>
      <c r="K24" s="114">
        <v>40030.424950000001</v>
      </c>
    </row>
    <row r="25" spans="1:11" s="16" customFormat="1" ht="15" customHeight="1">
      <c r="A25" s="147" t="s">
        <v>588</v>
      </c>
      <c r="B25" s="114">
        <v>2668.92848</v>
      </c>
      <c r="C25" s="114">
        <v>1611.7813899999999</v>
      </c>
      <c r="D25" s="114">
        <v>2145.3939300000002</v>
      </c>
      <c r="E25" s="114">
        <v>3408.6325899999997</v>
      </c>
      <c r="F25" s="114">
        <v>3052.9101800000003</v>
      </c>
      <c r="G25" s="114">
        <v>1698.2263400000002</v>
      </c>
      <c r="H25" s="114">
        <v>1714.1817800000001</v>
      </c>
      <c r="I25" s="114">
        <v>1818.5958600000001</v>
      </c>
      <c r="J25" s="114">
        <v>1994.7172</v>
      </c>
      <c r="K25" s="114">
        <v>1662.8408899999999</v>
      </c>
    </row>
    <row r="26" spans="1:11" s="17" customFormat="1" ht="15" customHeight="1" thickBot="1">
      <c r="A26" s="147" t="s">
        <v>235</v>
      </c>
      <c r="B26" s="114">
        <v>365060.73243999999</v>
      </c>
      <c r="C26" s="114">
        <v>421873.31406999996</v>
      </c>
      <c r="D26" s="114">
        <v>475407.52030999999</v>
      </c>
      <c r="E26" s="114">
        <v>581751.58742999996</v>
      </c>
      <c r="F26" s="114">
        <v>692315.46877000004</v>
      </c>
      <c r="G26" s="114">
        <v>720553.92080999992</v>
      </c>
      <c r="H26" s="114">
        <v>715250.27591999993</v>
      </c>
      <c r="I26" s="114">
        <v>712858.902</v>
      </c>
      <c r="J26" s="114">
        <v>711370.30788999994</v>
      </c>
      <c r="K26" s="114">
        <v>688242.36965999997</v>
      </c>
    </row>
    <row r="27" spans="1:11" ht="15" customHeight="1" thickTop="1" thickBot="1">
      <c r="A27" s="392" t="s">
        <v>589</v>
      </c>
      <c r="B27" s="393">
        <v>1780051.96477</v>
      </c>
      <c r="C27" s="393">
        <v>2266993.9284299999</v>
      </c>
      <c r="D27" s="393">
        <v>2986189.5417199996</v>
      </c>
      <c r="E27" s="393">
        <v>3787857.0433700001</v>
      </c>
      <c r="F27" s="393">
        <v>4936844.1802700004</v>
      </c>
      <c r="G27" s="393">
        <v>6498334.6071300004</v>
      </c>
      <c r="H27" s="393">
        <v>6908322.7295600008</v>
      </c>
      <c r="I27" s="393">
        <v>6970003.6336099999</v>
      </c>
      <c r="J27" s="393">
        <v>7332476.3367499998</v>
      </c>
      <c r="K27" s="393">
        <v>7869479.8916300004</v>
      </c>
    </row>
    <row r="28" spans="1:11" s="16" customFormat="1" ht="15" customHeight="1" thickTop="1">
      <c r="A28" s="147" t="s">
        <v>590</v>
      </c>
      <c r="B28" s="114">
        <v>223036.06664999999</v>
      </c>
      <c r="C28" s="114">
        <v>929801.73284000007</v>
      </c>
      <c r="D28" s="114">
        <v>1848995.7657399999</v>
      </c>
      <c r="E28" s="114">
        <v>2448022.9246900002</v>
      </c>
      <c r="F28" s="114">
        <v>3270963.2093500001</v>
      </c>
      <c r="G28" s="114">
        <v>4164228.74474</v>
      </c>
      <c r="H28" s="114">
        <v>4180403.3288499997</v>
      </c>
      <c r="I28" s="114">
        <v>4165839.5630799998</v>
      </c>
      <c r="J28" s="114">
        <v>4548226.7915000003</v>
      </c>
      <c r="K28" s="114">
        <v>1452557.0166</v>
      </c>
    </row>
    <row r="29" spans="1:11" s="16" customFormat="1" ht="15" customHeight="1">
      <c r="A29" s="148" t="s">
        <v>591</v>
      </c>
      <c r="B29" s="114">
        <v>0</v>
      </c>
      <c r="C29" s="114">
        <v>0</v>
      </c>
      <c r="D29" s="114">
        <v>0</v>
      </c>
      <c r="E29" s="114">
        <v>0</v>
      </c>
      <c r="F29" s="114">
        <v>0</v>
      </c>
      <c r="G29" s="114">
        <v>0</v>
      </c>
      <c r="H29" s="114">
        <v>0</v>
      </c>
      <c r="I29" s="114">
        <v>0</v>
      </c>
      <c r="J29" s="114">
        <v>0</v>
      </c>
      <c r="K29" s="114">
        <v>0</v>
      </c>
    </row>
    <row r="30" spans="1:11" s="16" customFormat="1" ht="15" customHeight="1">
      <c r="A30" s="148" t="s">
        <v>592</v>
      </c>
      <c r="B30" s="114">
        <v>0</v>
      </c>
      <c r="C30" s="114">
        <v>0</v>
      </c>
      <c r="D30" s="114">
        <v>0</v>
      </c>
      <c r="E30" s="114">
        <v>0</v>
      </c>
      <c r="F30" s="114">
        <v>0</v>
      </c>
      <c r="G30" s="114">
        <v>0</v>
      </c>
      <c r="H30" s="114">
        <v>0</v>
      </c>
      <c r="I30" s="114">
        <v>0</v>
      </c>
      <c r="J30" s="114">
        <v>0</v>
      </c>
      <c r="K30" s="114">
        <v>0</v>
      </c>
    </row>
    <row r="31" spans="1:11" s="16" customFormat="1" ht="15" customHeight="1">
      <c r="A31" s="148" t="s">
        <v>593</v>
      </c>
      <c r="B31" s="114">
        <v>0</v>
      </c>
      <c r="C31" s="114">
        <v>0</v>
      </c>
      <c r="D31" s="114">
        <v>0</v>
      </c>
      <c r="E31" s="114">
        <v>0</v>
      </c>
      <c r="F31" s="114">
        <v>0</v>
      </c>
      <c r="G31" s="114">
        <v>0</v>
      </c>
      <c r="H31" s="114">
        <v>0</v>
      </c>
      <c r="I31" s="114">
        <v>0</v>
      </c>
      <c r="J31" s="114">
        <v>0</v>
      </c>
      <c r="K31" s="114">
        <v>0</v>
      </c>
    </row>
    <row r="32" spans="1:11" s="16" customFormat="1" ht="15" customHeight="1">
      <c r="A32" s="148" t="s">
        <v>594</v>
      </c>
      <c r="B32" s="114">
        <v>0</v>
      </c>
      <c r="C32" s="114">
        <v>0</v>
      </c>
      <c r="D32" s="114">
        <v>0</v>
      </c>
      <c r="E32" s="114">
        <v>0</v>
      </c>
      <c r="F32" s="114">
        <v>0</v>
      </c>
      <c r="G32" s="114">
        <v>0</v>
      </c>
      <c r="H32" s="114">
        <v>0</v>
      </c>
      <c r="I32" s="114">
        <v>0</v>
      </c>
      <c r="J32" s="114">
        <v>0</v>
      </c>
      <c r="K32" s="114">
        <v>0</v>
      </c>
    </row>
    <row r="33" spans="1:11" s="16" customFormat="1" ht="15" customHeight="1">
      <c r="A33" s="148" t="s">
        <v>595</v>
      </c>
      <c r="B33" s="114">
        <v>223000</v>
      </c>
      <c r="C33" s="114">
        <v>913860</v>
      </c>
      <c r="D33" s="114">
        <v>1805199</v>
      </c>
      <c r="E33" s="114">
        <v>2351510</v>
      </c>
      <c r="F33" s="114">
        <v>3142023.13858</v>
      </c>
      <c r="G33" s="114">
        <v>3980121.2406000001</v>
      </c>
      <c r="H33" s="114">
        <v>3999937.96324</v>
      </c>
      <c r="I33" s="114">
        <v>3968808.0101799998</v>
      </c>
      <c r="J33" s="114">
        <v>4346356.0021200003</v>
      </c>
      <c r="K33" s="114">
        <v>1410544.6021199999</v>
      </c>
    </row>
    <row r="34" spans="1:11" s="16" customFormat="1" ht="15" customHeight="1">
      <c r="A34" s="148" t="s">
        <v>596</v>
      </c>
      <c r="B34" s="114">
        <v>36.066650000000003</v>
      </c>
      <c r="C34" s="114">
        <v>15941.732840000001</v>
      </c>
      <c r="D34" s="114">
        <v>43796.765740000003</v>
      </c>
      <c r="E34" s="114">
        <v>96512.92469</v>
      </c>
      <c r="F34" s="114">
        <v>128940.07076999999</v>
      </c>
      <c r="G34" s="114">
        <v>184107.50413999998</v>
      </c>
      <c r="H34" s="114">
        <v>180465.36561000001</v>
      </c>
      <c r="I34" s="114">
        <v>197031.55290000001</v>
      </c>
      <c r="J34" s="114">
        <v>201870.78938</v>
      </c>
      <c r="K34" s="114">
        <v>42012.414479999999</v>
      </c>
    </row>
    <row r="35" spans="1:11" s="16" customFormat="1" ht="15" customHeight="1">
      <c r="A35" s="147" t="s">
        <v>597</v>
      </c>
      <c r="B35" s="114">
        <v>0</v>
      </c>
      <c r="C35" s="114">
        <v>0</v>
      </c>
      <c r="D35" s="114">
        <v>0</v>
      </c>
      <c r="E35" s="114">
        <v>0</v>
      </c>
      <c r="F35" s="114">
        <v>0</v>
      </c>
      <c r="G35" s="114">
        <v>0</v>
      </c>
      <c r="H35" s="114">
        <v>0</v>
      </c>
      <c r="I35" s="114">
        <v>0</v>
      </c>
      <c r="J35" s="114">
        <v>0</v>
      </c>
      <c r="K35" s="114">
        <v>0</v>
      </c>
    </row>
    <row r="36" spans="1:11" s="16" customFormat="1" ht="15" customHeight="1">
      <c r="A36" s="147" t="s">
        <v>598</v>
      </c>
      <c r="B36" s="114">
        <v>920347.80855999992</v>
      </c>
      <c r="C36" s="114">
        <v>876343.64245000004</v>
      </c>
      <c r="D36" s="114">
        <v>856566.92619000003</v>
      </c>
      <c r="E36" s="114">
        <v>1220221.5493099999</v>
      </c>
      <c r="F36" s="114">
        <v>1614354.1113900002</v>
      </c>
      <c r="G36" s="114">
        <v>2236792.3911700002</v>
      </c>
      <c r="H36" s="114">
        <v>2666128.4313600003</v>
      </c>
      <c r="I36" s="114">
        <v>2717299.7020100001</v>
      </c>
      <c r="J36" s="114">
        <v>2697253.1375899999</v>
      </c>
      <c r="K36" s="114">
        <v>3043973.1383699998</v>
      </c>
    </row>
    <row r="37" spans="1:11" s="16" customFormat="1" ht="15" customHeight="1">
      <c r="A37" s="147" t="s">
        <v>599</v>
      </c>
      <c r="B37" s="114">
        <v>9517.8359700000001</v>
      </c>
      <c r="C37" s="114">
        <v>11077.612499999999</v>
      </c>
      <c r="D37" s="114">
        <v>14666.026260000001</v>
      </c>
      <c r="E37" s="114">
        <v>19368.209170000002</v>
      </c>
      <c r="F37" s="114">
        <v>30173.757600000001</v>
      </c>
      <c r="G37" s="114">
        <v>33716.231690000001</v>
      </c>
      <c r="H37" s="114">
        <v>33734.248479999995</v>
      </c>
      <c r="I37" s="114">
        <v>55975.376539999997</v>
      </c>
      <c r="J37" s="114">
        <v>40961.861939999995</v>
      </c>
      <c r="K37" s="114">
        <v>41124.220099999999</v>
      </c>
    </row>
    <row r="38" spans="1:11" s="16" customFormat="1" ht="15" customHeight="1">
      <c r="A38" s="147" t="s">
        <v>273</v>
      </c>
      <c r="B38" s="114">
        <v>5159.3535899999997</v>
      </c>
      <c r="C38" s="114">
        <v>6992.5106399999995</v>
      </c>
      <c r="D38" s="114">
        <v>10415.633529999999</v>
      </c>
      <c r="E38" s="114">
        <v>15030.670199999999</v>
      </c>
      <c r="F38" s="114">
        <v>21353.101930000001</v>
      </c>
      <c r="G38" s="114">
        <v>25750.239530000003</v>
      </c>
      <c r="H38" s="114">
        <v>28056.720870000001</v>
      </c>
      <c r="I38" s="114">
        <v>30888.991979999999</v>
      </c>
      <c r="J38" s="114">
        <v>36161.221409999998</v>
      </c>
      <c r="K38" s="114">
        <v>40557.327579999997</v>
      </c>
    </row>
    <row r="39" spans="1:11" s="16" customFormat="1" ht="15" customHeight="1">
      <c r="A39" s="147" t="s">
        <v>279</v>
      </c>
      <c r="B39" s="114">
        <v>621990.9</v>
      </c>
      <c r="C39" s="114">
        <v>442778.43</v>
      </c>
      <c r="D39" s="114">
        <v>255545.19</v>
      </c>
      <c r="E39" s="114">
        <v>85213.69</v>
      </c>
      <c r="F39" s="114">
        <v>0</v>
      </c>
      <c r="G39" s="114">
        <v>0</v>
      </c>
      <c r="H39" s="114">
        <v>0</v>
      </c>
      <c r="I39" s="114">
        <v>0</v>
      </c>
      <c r="J39" s="114">
        <v>0</v>
      </c>
      <c r="K39" s="114">
        <v>0</v>
      </c>
    </row>
    <row r="40" spans="1:11" s="16" customFormat="1" ht="15" customHeight="1">
      <c r="A40" s="147" t="s">
        <v>600</v>
      </c>
      <c r="B40" s="114">
        <v>0</v>
      </c>
      <c r="C40" s="114">
        <v>0</v>
      </c>
      <c r="D40" s="114">
        <v>0</v>
      </c>
      <c r="E40" s="114">
        <v>0</v>
      </c>
      <c r="F40" s="114">
        <v>0</v>
      </c>
      <c r="G40" s="114">
        <v>0</v>
      </c>
      <c r="H40" s="114">
        <v>0</v>
      </c>
      <c r="I40" s="114">
        <v>0</v>
      </c>
      <c r="J40" s="114">
        <v>0</v>
      </c>
      <c r="K40" s="114">
        <v>0</v>
      </c>
    </row>
    <row r="41" spans="1:11" s="17" customFormat="1" ht="15" customHeight="1" thickBot="1">
      <c r="A41" s="147" t="s">
        <v>451</v>
      </c>
      <c r="B41" s="114">
        <v>0</v>
      </c>
      <c r="C41" s="114">
        <v>0</v>
      </c>
      <c r="D41" s="114">
        <v>0</v>
      </c>
      <c r="E41" s="114">
        <v>0</v>
      </c>
      <c r="F41" s="114">
        <v>0</v>
      </c>
      <c r="G41" s="114">
        <v>37847</v>
      </c>
      <c r="H41" s="114">
        <v>0</v>
      </c>
      <c r="I41" s="114">
        <v>0</v>
      </c>
      <c r="J41" s="114">
        <v>9873.32431</v>
      </c>
      <c r="K41" s="114">
        <v>3291268.1889800001</v>
      </c>
    </row>
    <row r="42" spans="1:11" ht="15" customHeight="1" thickTop="1" thickBot="1">
      <c r="A42" s="392" t="s">
        <v>601</v>
      </c>
      <c r="B42" s="393">
        <v>511127.09324000002</v>
      </c>
      <c r="C42" s="393">
        <v>535310.53786000004</v>
      </c>
      <c r="D42" s="393">
        <v>564879.85744000005</v>
      </c>
      <c r="E42" s="393">
        <v>586726.66265999991</v>
      </c>
      <c r="F42" s="393">
        <v>614674.06858000008</v>
      </c>
      <c r="G42" s="393">
        <v>627804.66764999996</v>
      </c>
      <c r="H42" s="393">
        <v>810145.21594000002</v>
      </c>
      <c r="I42" s="393">
        <v>836061.77241999994</v>
      </c>
      <c r="J42" s="393">
        <v>871192.30434999999</v>
      </c>
      <c r="K42" s="393">
        <v>877136.37594000006</v>
      </c>
    </row>
    <row r="43" spans="1:11" s="16" customFormat="1" ht="15" customHeight="1" thickTop="1">
      <c r="A43" s="147" t="s">
        <v>294</v>
      </c>
      <c r="B43" s="114">
        <v>300163.5</v>
      </c>
      <c r="C43" s="114">
        <v>300163.5</v>
      </c>
      <c r="D43" s="114">
        <v>416239.5</v>
      </c>
      <c r="E43" s="114">
        <v>442851.5</v>
      </c>
      <c r="F43" s="114">
        <v>462513.5</v>
      </c>
      <c r="G43" s="114">
        <v>487666</v>
      </c>
      <c r="H43" s="114">
        <v>499483.5</v>
      </c>
      <c r="I43" s="114">
        <v>499483.5</v>
      </c>
      <c r="J43" s="114">
        <v>721213.5</v>
      </c>
      <c r="K43" s="114">
        <v>739113</v>
      </c>
    </row>
    <row r="44" spans="1:11" s="16" customFormat="1" ht="15" customHeight="1">
      <c r="A44" s="147" t="s">
        <v>298</v>
      </c>
      <c r="B44" s="114">
        <v>0</v>
      </c>
      <c r="C44" s="114">
        <v>0</v>
      </c>
      <c r="D44" s="114">
        <v>0</v>
      </c>
      <c r="E44" s="114">
        <v>0</v>
      </c>
      <c r="F44" s="114">
        <v>0</v>
      </c>
      <c r="G44" s="114">
        <v>0</v>
      </c>
      <c r="H44" s="114">
        <v>164640</v>
      </c>
      <c r="I44" s="114">
        <v>185220</v>
      </c>
      <c r="J44" s="114">
        <v>0</v>
      </c>
      <c r="K44" s="114">
        <v>0</v>
      </c>
    </row>
    <row r="45" spans="1:11" s="16" customFormat="1" ht="15" customHeight="1">
      <c r="A45" s="147" t="s">
        <v>302</v>
      </c>
      <c r="B45" s="114">
        <v>0</v>
      </c>
      <c r="C45" s="114">
        <v>0</v>
      </c>
      <c r="D45" s="114">
        <v>0</v>
      </c>
      <c r="E45" s="114">
        <v>0</v>
      </c>
      <c r="F45" s="114">
        <v>0</v>
      </c>
      <c r="G45" s="114">
        <v>0</v>
      </c>
      <c r="H45" s="114">
        <v>0</v>
      </c>
      <c r="I45" s="114">
        <v>0</v>
      </c>
      <c r="J45" s="114">
        <v>0</v>
      </c>
      <c r="K45" s="114">
        <v>0</v>
      </c>
    </row>
    <row r="46" spans="1:11" s="16" customFormat="1" ht="15" customHeight="1">
      <c r="A46" s="147" t="s">
        <v>602</v>
      </c>
      <c r="B46" s="114">
        <v>113577.01564</v>
      </c>
      <c r="C46" s="114">
        <v>116652.42020000001</v>
      </c>
      <c r="D46" s="114">
        <v>119070.76467</v>
      </c>
      <c r="E46" s="114">
        <v>122027.69667</v>
      </c>
      <c r="F46" s="114">
        <v>124212.37719</v>
      </c>
      <c r="G46" s="114">
        <v>127007.11778</v>
      </c>
      <c r="H46" s="114">
        <v>128320.17769</v>
      </c>
      <c r="I46" s="114">
        <v>130090.23251999999</v>
      </c>
      <c r="J46" s="114">
        <v>130090.23251999999</v>
      </c>
      <c r="K46" s="114">
        <v>132078.94136</v>
      </c>
    </row>
    <row r="47" spans="1:11" s="16" customFormat="1" ht="15" customHeight="1">
      <c r="A47" s="147" t="s">
        <v>308</v>
      </c>
      <c r="B47" s="114">
        <v>97386.57759999999</v>
      </c>
      <c r="C47" s="114">
        <v>118494.61766</v>
      </c>
      <c r="D47" s="114">
        <v>29569.592769999999</v>
      </c>
      <c r="E47" s="114">
        <v>21847.465989999997</v>
      </c>
      <c r="F47" s="114">
        <v>27948.19139</v>
      </c>
      <c r="G47" s="114">
        <v>13131.549869999999</v>
      </c>
      <c r="H47" s="114">
        <v>17701.538250000001</v>
      </c>
      <c r="I47" s="114">
        <v>21268.0399</v>
      </c>
      <c r="J47" s="114">
        <v>19888.571829999997</v>
      </c>
      <c r="K47" s="114">
        <v>5944.4345800000001</v>
      </c>
    </row>
    <row r="48" spans="1:11" s="16" customFormat="1" ht="15" customHeight="1">
      <c r="A48" s="148" t="s">
        <v>603</v>
      </c>
      <c r="B48" s="114">
        <v>66632.532000000007</v>
      </c>
      <c r="C48" s="114">
        <v>94311.173009999999</v>
      </c>
      <c r="D48" s="114">
        <v>0.27318999999999999</v>
      </c>
      <c r="E48" s="114">
        <v>0.66076999999999997</v>
      </c>
      <c r="F48" s="114">
        <v>0.78547</v>
      </c>
      <c r="G48" s="114">
        <v>0.95079999999999998</v>
      </c>
      <c r="H48" s="114">
        <v>0.98996000000000006</v>
      </c>
      <c r="I48" s="114">
        <v>15931.48342</v>
      </c>
      <c r="J48" s="114">
        <v>1.4834200000000002</v>
      </c>
      <c r="K48" s="114">
        <v>0.36299000000000003</v>
      </c>
    </row>
    <row r="49" spans="1:11" s="17" customFormat="1" ht="15" customHeight="1" thickBot="1">
      <c r="A49" s="148" t="s">
        <v>604</v>
      </c>
      <c r="B49" s="114">
        <v>30754.045600000001</v>
      </c>
      <c r="C49" s="114">
        <v>24183.444649999998</v>
      </c>
      <c r="D49" s="114">
        <v>29569.319579999999</v>
      </c>
      <c r="E49" s="114">
        <v>21846.805219999998</v>
      </c>
      <c r="F49" s="114">
        <v>27947.405920000001</v>
      </c>
      <c r="G49" s="114">
        <v>13130.59907</v>
      </c>
      <c r="H49" s="114">
        <v>17700.548289999999</v>
      </c>
      <c r="I49" s="114">
        <v>5336.5564800000002</v>
      </c>
      <c r="J49" s="114">
        <v>19887.08841</v>
      </c>
      <c r="K49" s="114">
        <v>5944.0715899999996</v>
      </c>
    </row>
    <row r="50" spans="1:11" ht="15" customHeight="1" thickTop="1" thickBot="1">
      <c r="A50" s="392" t="s">
        <v>605</v>
      </c>
      <c r="B50" s="393">
        <v>2291179.0580100003</v>
      </c>
      <c r="C50" s="393">
        <v>2802304.4662899999</v>
      </c>
      <c r="D50" s="393">
        <v>3551069.39916</v>
      </c>
      <c r="E50" s="393">
        <v>4374583.70603</v>
      </c>
      <c r="F50" s="393">
        <v>5551518.2488500001</v>
      </c>
      <c r="G50" s="393">
        <v>7126139.2747799996</v>
      </c>
      <c r="H50" s="393">
        <v>7718467.9455000004</v>
      </c>
      <c r="I50" s="393">
        <v>7806065.4060300002</v>
      </c>
      <c r="J50" s="393">
        <v>8203668.6411000006</v>
      </c>
      <c r="K50" s="393">
        <v>8746616.2675700001</v>
      </c>
    </row>
    <row r="51" spans="1:11" s="16" customFormat="1" ht="15" customHeight="1" thickTop="1">
      <c r="A51" s="113" t="s">
        <v>606</v>
      </c>
      <c r="B51" s="114">
        <v>0</v>
      </c>
      <c r="C51" s="114">
        <v>0</v>
      </c>
      <c r="D51" s="114">
        <v>0</v>
      </c>
      <c r="E51" s="114">
        <v>0</v>
      </c>
      <c r="F51" s="114">
        <v>0</v>
      </c>
      <c r="G51" s="114">
        <v>0</v>
      </c>
      <c r="H51" s="114">
        <v>0</v>
      </c>
      <c r="I51" s="114">
        <v>0</v>
      </c>
      <c r="J51" s="114">
        <v>0</v>
      </c>
      <c r="K51" s="114">
        <v>0</v>
      </c>
    </row>
    <row r="52" spans="1:11" s="17" customFormat="1" ht="15" customHeight="1">
      <c r="A52" s="148" t="s">
        <v>607</v>
      </c>
      <c r="B52" s="114">
        <v>0</v>
      </c>
      <c r="C52" s="114">
        <v>0</v>
      </c>
      <c r="D52" s="114">
        <v>0</v>
      </c>
      <c r="E52" s="114">
        <v>0</v>
      </c>
      <c r="F52" s="114">
        <v>0</v>
      </c>
      <c r="G52" s="114">
        <v>0</v>
      </c>
      <c r="H52" s="114">
        <v>0</v>
      </c>
      <c r="I52" s="114">
        <v>0</v>
      </c>
      <c r="J52" s="114">
        <v>0</v>
      </c>
      <c r="K52" s="114">
        <v>0</v>
      </c>
    </row>
    <row r="53" spans="1:11" s="17" customFormat="1" ht="15" customHeight="1">
      <c r="A53" s="148" t="s">
        <v>608</v>
      </c>
      <c r="B53" s="114">
        <v>0</v>
      </c>
      <c r="C53" s="114">
        <v>0</v>
      </c>
      <c r="D53" s="114">
        <v>0</v>
      </c>
      <c r="E53" s="114">
        <v>0</v>
      </c>
      <c r="F53" s="114">
        <v>0</v>
      </c>
      <c r="G53" s="114">
        <v>0</v>
      </c>
      <c r="H53" s="114">
        <v>0</v>
      </c>
      <c r="I53" s="114">
        <v>0</v>
      </c>
      <c r="J53" s="114">
        <v>0</v>
      </c>
      <c r="K53" s="114">
        <v>0</v>
      </c>
    </row>
    <row r="54" spans="1:11" s="17" customFormat="1" ht="15" customHeight="1">
      <c r="A54" s="148" t="s">
        <v>609</v>
      </c>
      <c r="B54" s="114">
        <v>0</v>
      </c>
      <c r="C54" s="114">
        <v>0</v>
      </c>
      <c r="D54" s="114">
        <v>0</v>
      </c>
      <c r="E54" s="114">
        <v>0</v>
      </c>
      <c r="F54" s="114">
        <v>0</v>
      </c>
      <c r="G54" s="114">
        <v>0</v>
      </c>
      <c r="H54" s="114">
        <v>0</v>
      </c>
      <c r="I54" s="114">
        <v>0</v>
      </c>
      <c r="J54" s="114">
        <v>0</v>
      </c>
      <c r="K54" s="114">
        <v>0</v>
      </c>
    </row>
    <row r="55" spans="1:11" s="17" customFormat="1" ht="15" customHeight="1">
      <c r="A55" s="148" t="s">
        <v>610</v>
      </c>
      <c r="B55" s="114">
        <v>0</v>
      </c>
      <c r="C55" s="114">
        <v>0</v>
      </c>
      <c r="D55" s="114">
        <v>0</v>
      </c>
      <c r="E55" s="114">
        <v>0</v>
      </c>
      <c r="F55" s="114">
        <v>0</v>
      </c>
      <c r="G55" s="114">
        <v>0</v>
      </c>
      <c r="H55" s="114">
        <v>0</v>
      </c>
      <c r="I55" s="114">
        <v>0</v>
      </c>
      <c r="J55" s="114">
        <v>0</v>
      </c>
      <c r="K55" s="114">
        <v>0</v>
      </c>
    </row>
    <row r="56" spans="1:11" s="17" customFormat="1" ht="15" customHeight="1">
      <c r="A56" s="148" t="s">
        <v>611</v>
      </c>
      <c r="B56" s="114">
        <v>0</v>
      </c>
      <c r="C56" s="114">
        <v>0</v>
      </c>
      <c r="D56" s="114">
        <v>0</v>
      </c>
      <c r="E56" s="114">
        <v>0</v>
      </c>
      <c r="F56" s="114">
        <v>0</v>
      </c>
      <c r="G56" s="114">
        <v>0</v>
      </c>
      <c r="H56" s="114">
        <v>0</v>
      </c>
      <c r="I56" s="114">
        <v>0</v>
      </c>
      <c r="J56" s="114">
        <v>0</v>
      </c>
      <c r="K56" s="114">
        <v>0</v>
      </c>
    </row>
    <row r="57" spans="1:11" s="17" customFormat="1" ht="15" customHeight="1">
      <c r="A57" s="147" t="s">
        <v>612</v>
      </c>
      <c r="B57" s="114">
        <v>14429848.82478</v>
      </c>
      <c r="C57" s="114">
        <v>14702543.18176</v>
      </c>
      <c r="D57" s="114">
        <v>20073727.421069998</v>
      </c>
      <c r="E57" s="114">
        <v>17533207.13036</v>
      </c>
      <c r="F57" s="114">
        <v>19782129.122919999</v>
      </c>
      <c r="G57" s="114">
        <v>22282778.375610001</v>
      </c>
      <c r="H57" s="114">
        <v>23555066.35438</v>
      </c>
      <c r="I57" s="114">
        <v>23342728.96759</v>
      </c>
      <c r="J57" s="114">
        <v>22365482.44585</v>
      </c>
      <c r="K57" s="114">
        <v>22422148.498630002</v>
      </c>
    </row>
    <row r="58" spans="1:11" ht="30" customHeight="1">
      <c r="A58" s="394" t="s">
        <v>613</v>
      </c>
      <c r="B58" s="395">
        <v>74978.445139999996</v>
      </c>
      <c r="C58" s="395">
        <v>93162.987099999998</v>
      </c>
      <c r="D58" s="395">
        <v>125133.99462</v>
      </c>
      <c r="E58" s="395">
        <v>199725.23152999999</v>
      </c>
      <c r="F58" s="395">
        <v>260637.94158000001</v>
      </c>
      <c r="G58" s="395">
        <v>320209.94935000001</v>
      </c>
      <c r="H58" s="395">
        <v>389852.52152999997</v>
      </c>
      <c r="I58" s="395">
        <v>175721.38743</v>
      </c>
      <c r="J58" s="395">
        <v>448087.22196</v>
      </c>
      <c r="K58" s="395">
        <v>206257.67222000001</v>
      </c>
    </row>
    <row r="59" spans="1:11" ht="15" customHeight="1">
      <c r="A59" s="148" t="s">
        <v>614</v>
      </c>
      <c r="B59" s="114">
        <v>-35082.135560000002</v>
      </c>
      <c r="C59" s="114">
        <v>-46083.885670000003</v>
      </c>
      <c r="D59" s="114">
        <v>-57975.694499999998</v>
      </c>
      <c r="E59" s="114">
        <v>-105631.24209</v>
      </c>
      <c r="F59" s="114">
        <v>-136425.96909999999</v>
      </c>
      <c r="G59" s="114">
        <v>-208754.58140999998</v>
      </c>
      <c r="H59" s="114">
        <v>-249141.60037999999</v>
      </c>
      <c r="I59" s="114">
        <v>-106497.68119</v>
      </c>
      <c r="J59" s="114">
        <v>-257857.03688</v>
      </c>
      <c r="K59" s="114">
        <v>-115378.54412999999</v>
      </c>
    </row>
    <row r="60" spans="1:11" ht="15" customHeight="1">
      <c r="A60" s="147" t="s">
        <v>615</v>
      </c>
      <c r="B60" s="114">
        <v>39896.309580000001</v>
      </c>
      <c r="C60" s="114">
        <v>47079.101430000002</v>
      </c>
      <c r="D60" s="114">
        <v>67158.30012</v>
      </c>
      <c r="E60" s="114">
        <v>94093.989440000005</v>
      </c>
      <c r="F60" s="114">
        <v>124211.97248000001</v>
      </c>
      <c r="G60" s="114">
        <v>111455.36794</v>
      </c>
      <c r="H60" s="114">
        <v>140710.92115000001</v>
      </c>
      <c r="I60" s="114">
        <v>69223.70624</v>
      </c>
      <c r="J60" s="114">
        <v>190230.18508000002</v>
      </c>
      <c r="K60" s="114">
        <v>90879.128089999998</v>
      </c>
    </row>
    <row r="61" spans="1:11" ht="15" customHeight="1">
      <c r="A61" s="116" t="s">
        <v>616</v>
      </c>
      <c r="B61" s="114">
        <v>32780.557910000003</v>
      </c>
      <c r="C61" s="114">
        <v>35282.691500000001</v>
      </c>
      <c r="D61" s="114">
        <v>46570.700469999996</v>
      </c>
      <c r="E61" s="114">
        <v>41302.617030000001</v>
      </c>
      <c r="F61" s="114">
        <v>49514.929659999994</v>
      </c>
      <c r="G61" s="114">
        <v>51902.052389999997</v>
      </c>
      <c r="H61" s="114">
        <v>59332.89759</v>
      </c>
      <c r="I61" s="114">
        <v>25911.049930000001</v>
      </c>
      <c r="J61" s="114">
        <v>56157.206789999997</v>
      </c>
      <c r="K61" s="114">
        <v>30012.286499999998</v>
      </c>
    </row>
    <row r="62" spans="1:11" ht="15" customHeight="1">
      <c r="A62" s="148" t="s">
        <v>617</v>
      </c>
      <c r="B62" s="114">
        <v>-1665.5329400000001</v>
      </c>
      <c r="C62" s="114">
        <v>-5225.8845700000002</v>
      </c>
      <c r="D62" s="114">
        <v>-4415.4586500000005</v>
      </c>
      <c r="E62" s="114">
        <v>-8040.7725499999997</v>
      </c>
      <c r="F62" s="114">
        <v>-9719.5255099999995</v>
      </c>
      <c r="G62" s="114">
        <v>-7766.1376300000002</v>
      </c>
      <c r="H62" s="114">
        <v>-7763.8121500000007</v>
      </c>
      <c r="I62" s="114">
        <v>-1458.23396</v>
      </c>
      <c r="J62" s="114">
        <v>-7576.2473099999997</v>
      </c>
      <c r="K62" s="114">
        <v>-21363.469679999998</v>
      </c>
    </row>
    <row r="63" spans="1:11" ht="15" customHeight="1">
      <c r="A63" s="117" t="s">
        <v>618</v>
      </c>
      <c r="B63" s="114">
        <v>71011.33455</v>
      </c>
      <c r="C63" s="114">
        <v>77135.908360000001</v>
      </c>
      <c r="D63" s="114">
        <v>109313.54194</v>
      </c>
      <c r="E63" s="114">
        <v>127355.83392</v>
      </c>
      <c r="F63" s="114">
        <v>164007.37662999998</v>
      </c>
      <c r="G63" s="114">
        <v>155591.28269999998</v>
      </c>
      <c r="H63" s="114">
        <v>192280.00659</v>
      </c>
      <c r="I63" s="114">
        <v>93676.522209999996</v>
      </c>
      <c r="J63" s="114">
        <v>238811.14456000002</v>
      </c>
      <c r="K63" s="114">
        <v>99527.944909999991</v>
      </c>
    </row>
    <row r="64" spans="1:11" ht="15" customHeight="1">
      <c r="A64" s="116" t="s">
        <v>619</v>
      </c>
      <c r="B64" s="114">
        <v>664.82204000000002</v>
      </c>
      <c r="C64" s="114">
        <v>504.65251000000001</v>
      </c>
      <c r="D64" s="114">
        <v>34086.586020000002</v>
      </c>
      <c r="E64" s="114">
        <v>36747.075039999996</v>
      </c>
      <c r="F64" s="114">
        <v>67907.819090000005</v>
      </c>
      <c r="G64" s="114">
        <v>53909.065340000001</v>
      </c>
      <c r="H64" s="114">
        <v>221805.87278000001</v>
      </c>
      <c r="I64" s="114">
        <v>160461.55695</v>
      </c>
      <c r="J64" s="114">
        <v>250347.81600999998</v>
      </c>
      <c r="K64" s="114">
        <v>74610.419269999999</v>
      </c>
    </row>
    <row r="65" spans="1:11" ht="15" customHeight="1">
      <c r="A65" s="116" t="s">
        <v>620</v>
      </c>
      <c r="B65" s="114">
        <v>-1002.75206</v>
      </c>
      <c r="C65" s="114">
        <v>-3838.2973400000001</v>
      </c>
      <c r="D65" s="114">
        <v>-42656.227299999999</v>
      </c>
      <c r="E65" s="114">
        <v>-39766.550909999998</v>
      </c>
      <c r="F65" s="114">
        <v>-82838.503970000005</v>
      </c>
      <c r="G65" s="114">
        <v>-62471.606749999999</v>
      </c>
      <c r="H65" s="114">
        <v>-257770.76519000001</v>
      </c>
      <c r="I65" s="114">
        <v>-183720.12462000002</v>
      </c>
      <c r="J65" s="114">
        <v>-307436.93458999996</v>
      </c>
      <c r="K65" s="114">
        <v>-94558.761719999995</v>
      </c>
    </row>
    <row r="66" spans="1:11" ht="15" customHeight="1">
      <c r="A66" s="147" t="s">
        <v>621</v>
      </c>
      <c r="B66" s="114">
        <v>70673.40453</v>
      </c>
      <c r="C66" s="114">
        <v>73802.263529999997</v>
      </c>
      <c r="D66" s="114">
        <v>100743.90066</v>
      </c>
      <c r="E66" s="114">
        <v>124336.35805</v>
      </c>
      <c r="F66" s="114">
        <v>149076.69175</v>
      </c>
      <c r="G66" s="114">
        <v>147028.74129000001</v>
      </c>
      <c r="H66" s="114">
        <v>156315.11418</v>
      </c>
      <c r="I66" s="114">
        <v>70417.954540000006</v>
      </c>
      <c r="J66" s="114">
        <v>181722.02597999998</v>
      </c>
      <c r="K66" s="114">
        <v>79579.602459999995</v>
      </c>
    </row>
    <row r="67" spans="1:11" ht="15" customHeight="1">
      <c r="A67" s="148" t="s">
        <v>622</v>
      </c>
      <c r="B67" s="114">
        <v>-40492.590609999999</v>
      </c>
      <c r="C67" s="114">
        <v>-50911.4755</v>
      </c>
      <c r="D67" s="114">
        <v>-73897.461249999993</v>
      </c>
      <c r="E67" s="114">
        <v>-102052.55589</v>
      </c>
      <c r="F67" s="114">
        <v>-117063.38782999999</v>
      </c>
      <c r="G67" s="114">
        <v>-132304.23933000001</v>
      </c>
      <c r="H67" s="114">
        <v>-138551.88053999998</v>
      </c>
      <c r="I67" s="114">
        <v>-67021.998269999996</v>
      </c>
      <c r="J67" s="114">
        <v>-164115.31397999998</v>
      </c>
      <c r="K67" s="114">
        <v>-78711.525529999999</v>
      </c>
    </row>
    <row r="68" spans="1:11" ht="15" customHeight="1">
      <c r="A68" s="117" t="s">
        <v>623</v>
      </c>
      <c r="B68" s="114">
        <v>30180.813920000001</v>
      </c>
      <c r="C68" s="114">
        <v>22890.78803</v>
      </c>
      <c r="D68" s="114">
        <v>26846.439409999999</v>
      </c>
      <c r="E68" s="114">
        <v>22283.802159999999</v>
      </c>
      <c r="F68" s="114">
        <v>32013.303920000002</v>
      </c>
      <c r="G68" s="114">
        <v>14724.501960000001</v>
      </c>
      <c r="H68" s="114">
        <v>17763.233640000002</v>
      </c>
      <c r="I68" s="114">
        <v>3395.9562700000001</v>
      </c>
      <c r="J68" s="114">
        <v>17606.712</v>
      </c>
      <c r="K68" s="114">
        <v>868.07693000000006</v>
      </c>
    </row>
    <row r="69" spans="1:11" ht="15" customHeight="1">
      <c r="A69" s="117" t="s">
        <v>624</v>
      </c>
      <c r="B69" s="114">
        <v>111.30597</v>
      </c>
      <c r="C69" s="114">
        <v>284.96609000000001</v>
      </c>
      <c r="D69" s="114">
        <v>2.4739999999999998E-2</v>
      </c>
      <c r="E69" s="114">
        <v>2.4719999999999999E-2</v>
      </c>
      <c r="F69" s="114">
        <v>1.8539999999999997E-2</v>
      </c>
      <c r="G69" s="114">
        <v>1.2199999999999999E-2</v>
      </c>
      <c r="H69" s="114">
        <v>6.4099999999999999E-3</v>
      </c>
      <c r="I69" s="114">
        <v>3.7099999999999998E-3</v>
      </c>
      <c r="J69" s="114">
        <v>1.5900000000000001E-2</v>
      </c>
      <c r="K69" s="114">
        <v>1.298E-2</v>
      </c>
    </row>
    <row r="70" spans="1:11" ht="15" customHeight="1">
      <c r="A70" s="115" t="s">
        <v>971</v>
      </c>
      <c r="B70" s="114">
        <v>0</v>
      </c>
      <c r="C70" s="114">
        <v>0</v>
      </c>
      <c r="D70" s="114">
        <v>0</v>
      </c>
      <c r="E70" s="114">
        <v>7.5000000000000002E-4</v>
      </c>
      <c r="F70" s="114">
        <v>1E-3</v>
      </c>
      <c r="G70" s="114">
        <v>1.1999999999999999E-4</v>
      </c>
      <c r="H70" s="114">
        <v>2.0000000000000001E-4</v>
      </c>
      <c r="I70" s="114">
        <v>0</v>
      </c>
      <c r="J70" s="114">
        <v>0</v>
      </c>
      <c r="K70" s="114">
        <v>0</v>
      </c>
    </row>
    <row r="71" spans="1:11" ht="15" customHeight="1">
      <c r="A71" s="115" t="s">
        <v>972</v>
      </c>
      <c r="B71" s="114">
        <v>111.30597</v>
      </c>
      <c r="C71" s="114">
        <v>284.96609000000001</v>
      </c>
      <c r="D71" s="114">
        <v>2.4739999999999998E-2</v>
      </c>
      <c r="E71" s="114">
        <v>2.3969999999999998E-2</v>
      </c>
      <c r="F71" s="114">
        <v>1.754E-2</v>
      </c>
      <c r="G71" s="114">
        <v>1.208E-2</v>
      </c>
      <c r="H71" s="114">
        <v>6.2100000000000002E-3</v>
      </c>
      <c r="I71" s="114">
        <v>3.7099999999999998E-3</v>
      </c>
      <c r="J71" s="114">
        <v>1.5900000000000001E-2</v>
      </c>
      <c r="K71" s="114">
        <v>1.298E-2</v>
      </c>
    </row>
    <row r="72" spans="1:11" ht="15" customHeight="1">
      <c r="A72" s="147" t="s">
        <v>625</v>
      </c>
      <c r="B72" s="114">
        <v>0</v>
      </c>
      <c r="C72" s="114">
        <v>0</v>
      </c>
      <c r="D72" s="114">
        <v>0</v>
      </c>
      <c r="E72" s="114">
        <v>0</v>
      </c>
      <c r="F72" s="114">
        <v>0</v>
      </c>
      <c r="G72" s="114">
        <v>0</v>
      </c>
      <c r="H72" s="114">
        <v>0</v>
      </c>
      <c r="I72" s="114">
        <v>0</v>
      </c>
      <c r="J72" s="114">
        <v>0</v>
      </c>
      <c r="K72" s="114">
        <v>0</v>
      </c>
    </row>
    <row r="73" spans="1:11" ht="15" customHeight="1">
      <c r="A73" s="147" t="s">
        <v>1259</v>
      </c>
      <c r="B73" s="114">
        <v>0</v>
      </c>
      <c r="C73" s="114">
        <v>0</v>
      </c>
      <c r="D73" s="114">
        <v>0</v>
      </c>
      <c r="E73" s="114">
        <v>0</v>
      </c>
      <c r="F73" s="114">
        <v>0</v>
      </c>
      <c r="G73" s="114">
        <v>0</v>
      </c>
      <c r="H73" s="114">
        <v>0</v>
      </c>
      <c r="I73" s="114">
        <v>0</v>
      </c>
      <c r="J73" s="114">
        <v>0</v>
      </c>
      <c r="K73" s="114">
        <v>0</v>
      </c>
    </row>
    <row r="74" spans="1:11" ht="15" customHeight="1">
      <c r="A74" s="148" t="s">
        <v>973</v>
      </c>
      <c r="B74" s="114">
        <v>0</v>
      </c>
      <c r="C74" s="114">
        <v>0</v>
      </c>
      <c r="D74" s="114">
        <v>0</v>
      </c>
      <c r="E74" s="114">
        <v>0</v>
      </c>
      <c r="F74" s="114">
        <v>0</v>
      </c>
      <c r="G74" s="114">
        <v>0</v>
      </c>
      <c r="H74" s="114">
        <v>0</v>
      </c>
      <c r="I74" s="114">
        <v>0</v>
      </c>
      <c r="J74" s="114">
        <v>0</v>
      </c>
      <c r="K74" s="114">
        <v>0</v>
      </c>
    </row>
    <row r="75" spans="1:11" ht="15" customHeight="1">
      <c r="A75" s="147" t="s">
        <v>626</v>
      </c>
      <c r="B75" s="114">
        <v>30292.119890000002</v>
      </c>
      <c r="C75" s="114">
        <v>23175.754120000001</v>
      </c>
      <c r="D75" s="114">
        <v>26846.46415</v>
      </c>
      <c r="E75" s="114">
        <v>22283.826880000001</v>
      </c>
      <c r="F75" s="114">
        <v>32013.322459999999</v>
      </c>
      <c r="G75" s="114">
        <v>14724.514160000001</v>
      </c>
      <c r="H75" s="114">
        <v>17763.24005</v>
      </c>
      <c r="I75" s="114">
        <v>3395.9599800000001</v>
      </c>
      <c r="J75" s="114">
        <v>17606.727899999998</v>
      </c>
      <c r="K75" s="114">
        <v>868.08991000000003</v>
      </c>
    </row>
    <row r="76" spans="1:11" ht="15" customHeight="1">
      <c r="A76" s="149" t="s">
        <v>962</v>
      </c>
      <c r="B76" s="114">
        <v>289.46652</v>
      </c>
      <c r="C76" s="114">
        <v>327.86859999999996</v>
      </c>
      <c r="D76" s="114">
        <v>681.94938999999999</v>
      </c>
      <c r="E76" s="114">
        <v>826.76631999999995</v>
      </c>
      <c r="F76" s="114">
        <v>623.02379000000008</v>
      </c>
      <c r="G76" s="114">
        <v>396.34631999999999</v>
      </c>
      <c r="H76" s="114">
        <v>1741.98504</v>
      </c>
      <c r="I76" s="114">
        <v>0</v>
      </c>
      <c r="J76" s="114">
        <v>2990.4499100000003</v>
      </c>
      <c r="K76" s="114">
        <v>547.34023999999999</v>
      </c>
    </row>
    <row r="77" spans="1:11" ht="15" customHeight="1">
      <c r="A77" s="117" t="s">
        <v>627</v>
      </c>
      <c r="B77" s="114">
        <v>30581.58641</v>
      </c>
      <c r="C77" s="114">
        <v>23503.622719999999</v>
      </c>
      <c r="D77" s="114">
        <v>27528.413539999998</v>
      </c>
      <c r="E77" s="114">
        <v>23110.593199999999</v>
      </c>
      <c r="F77" s="114">
        <v>32636.346249999999</v>
      </c>
      <c r="G77" s="114">
        <v>15120.860480000001</v>
      </c>
      <c r="H77" s="114">
        <v>19505.22509</v>
      </c>
      <c r="I77" s="114">
        <v>3395.9599800000001</v>
      </c>
      <c r="J77" s="114">
        <v>20597.177809999997</v>
      </c>
      <c r="K77" s="114">
        <v>1415.4301499999999</v>
      </c>
    </row>
    <row r="78" spans="1:11" ht="15" customHeight="1">
      <c r="A78" s="116" t="s">
        <v>628</v>
      </c>
      <c r="B78" s="114">
        <v>172.45919000000001</v>
      </c>
      <c r="C78" s="114">
        <v>679.82193000000007</v>
      </c>
      <c r="D78" s="114">
        <v>2040.9060400000001</v>
      </c>
      <c r="E78" s="114">
        <v>-157.55798000000001</v>
      </c>
      <c r="F78" s="114">
        <v>-840.23032999999998</v>
      </c>
      <c r="G78" s="114">
        <v>909.67858999999999</v>
      </c>
      <c r="H78" s="114">
        <v>1054.96847</v>
      </c>
      <c r="I78" s="114">
        <v>1940.5965000000001</v>
      </c>
      <c r="J78" s="114">
        <v>2388.6705999999999</v>
      </c>
      <c r="K78" s="114">
        <v>4528.6414400000003</v>
      </c>
    </row>
    <row r="79" spans="1:11" ht="15" customHeight="1">
      <c r="A79" s="147" t="s">
        <v>629</v>
      </c>
      <c r="B79" s="114">
        <v>30754.045600000001</v>
      </c>
      <c r="C79" s="114">
        <v>24183.444649999998</v>
      </c>
      <c r="D79" s="114">
        <v>29569.319579999999</v>
      </c>
      <c r="E79" s="114">
        <v>22953.035219999998</v>
      </c>
      <c r="F79" s="114">
        <v>31796.11592</v>
      </c>
      <c r="G79" s="114">
        <v>16030.539070000001</v>
      </c>
      <c r="H79" s="114">
        <v>20560.19356</v>
      </c>
      <c r="I79" s="114">
        <v>5336.5564800000002</v>
      </c>
      <c r="J79" s="114">
        <v>22985.848409999999</v>
      </c>
      <c r="K79" s="114">
        <v>5944.0715899999996</v>
      </c>
    </row>
    <row r="80" spans="1:11" ht="15" customHeight="1">
      <c r="A80" s="116" t="s">
        <v>630</v>
      </c>
      <c r="B80" s="114">
        <v>0</v>
      </c>
      <c r="C80" s="114">
        <v>0</v>
      </c>
      <c r="D80" s="114">
        <v>0</v>
      </c>
      <c r="E80" s="114">
        <v>0</v>
      </c>
      <c r="F80" s="114">
        <v>0</v>
      </c>
      <c r="G80" s="114">
        <v>0</v>
      </c>
      <c r="H80" s="114">
        <v>0</v>
      </c>
      <c r="I80" s="114">
        <v>0</v>
      </c>
      <c r="J80" s="114">
        <v>0</v>
      </c>
      <c r="K80" s="114">
        <v>0</v>
      </c>
    </row>
    <row r="81" spans="1:11" ht="15" customHeight="1">
      <c r="A81" s="147" t="s">
        <v>631</v>
      </c>
      <c r="B81" s="114">
        <v>30754.045600000001</v>
      </c>
      <c r="C81" s="114">
        <v>24183.444649999998</v>
      </c>
      <c r="D81" s="114">
        <v>29569.319579999999</v>
      </c>
      <c r="E81" s="114">
        <v>22953.035219999998</v>
      </c>
      <c r="F81" s="114">
        <v>31796.11592</v>
      </c>
      <c r="G81" s="114">
        <v>16030.539070000001</v>
      </c>
      <c r="H81" s="114">
        <v>20560.19356</v>
      </c>
      <c r="I81" s="114">
        <v>5336.5564800000002</v>
      </c>
      <c r="J81" s="114">
        <v>22985.848409999999</v>
      </c>
      <c r="K81" s="114">
        <v>5944.0715899999996</v>
      </c>
    </row>
    <row r="82" spans="1:11" ht="15" customHeight="1" thickBot="1">
      <c r="A82" s="116" t="s">
        <v>632</v>
      </c>
      <c r="B82" s="114">
        <v>0</v>
      </c>
      <c r="C82" s="114">
        <v>0</v>
      </c>
      <c r="D82" s="114">
        <v>0</v>
      </c>
      <c r="E82" s="114">
        <v>-1106.23</v>
      </c>
      <c r="F82" s="114">
        <v>-3848.71</v>
      </c>
      <c r="G82" s="114">
        <v>-2899.94</v>
      </c>
      <c r="H82" s="114">
        <v>-2859.64527</v>
      </c>
      <c r="I82" s="114">
        <v>0</v>
      </c>
      <c r="J82" s="114">
        <v>-3098.76</v>
      </c>
      <c r="K82" s="114">
        <v>0</v>
      </c>
    </row>
    <row r="83" spans="1:11" ht="15" customHeight="1" thickTop="1" thickBot="1">
      <c r="A83" s="392" t="s">
        <v>633</v>
      </c>
      <c r="B83" s="393">
        <v>30754.045600000001</v>
      </c>
      <c r="C83" s="393">
        <v>24183.444649999998</v>
      </c>
      <c r="D83" s="393">
        <v>29569.319579999999</v>
      </c>
      <c r="E83" s="393">
        <v>21846.805219999998</v>
      </c>
      <c r="F83" s="393">
        <v>27947.405920000001</v>
      </c>
      <c r="G83" s="393">
        <v>13130.59907</v>
      </c>
      <c r="H83" s="393">
        <v>17700.548289999999</v>
      </c>
      <c r="I83" s="393">
        <v>5336.5564800000002</v>
      </c>
      <c r="J83" s="393">
        <v>19887.08841</v>
      </c>
      <c r="K83" s="393">
        <v>5944.0715899999996</v>
      </c>
    </row>
    <row r="84" spans="1:11" ht="3.75" customHeight="1" thickTop="1" thickBot="1">
      <c r="A84" s="118"/>
      <c r="B84" s="119"/>
      <c r="C84" s="119"/>
      <c r="D84" s="119"/>
      <c r="E84" s="119"/>
      <c r="F84" s="119"/>
      <c r="G84" s="119"/>
      <c r="H84" s="119"/>
      <c r="I84" s="119"/>
      <c r="J84" s="119"/>
      <c r="K84" s="119"/>
    </row>
    <row r="85" spans="1:11"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42"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8"/>
  <sheetViews>
    <sheetView topLeftCell="C1" zoomScaleNormal="100" workbookViewId="0">
      <selection activeCell="C1" sqref="C1:M1"/>
    </sheetView>
  </sheetViews>
  <sheetFormatPr defaultRowHeight="12.75"/>
  <cols>
    <col min="1" max="1" width="3" style="44" hidden="1" customWidth="1"/>
    <col min="2" max="2" width="6" style="44" hidden="1" customWidth="1"/>
    <col min="3" max="3" width="81.5703125" style="44" customWidth="1"/>
    <col min="4" max="10" width="8.28515625" style="44" bestFit="1" customWidth="1"/>
    <col min="11" max="12" width="8.28515625" style="44" customWidth="1"/>
    <col min="13" max="13" width="8.28515625" style="44" bestFit="1" customWidth="1"/>
    <col min="14" max="16384" width="9.140625" style="44"/>
  </cols>
  <sheetData>
    <row r="1" spans="1:13" s="43" customFormat="1" ht="15" customHeight="1">
      <c r="A1" s="396"/>
      <c r="B1" s="396"/>
      <c r="C1" s="738"/>
      <c r="D1" s="738"/>
      <c r="E1" s="738"/>
      <c r="F1" s="738"/>
      <c r="G1" s="738"/>
      <c r="H1" s="738"/>
      <c r="I1" s="738"/>
      <c r="J1" s="738"/>
      <c r="K1" s="738"/>
      <c r="L1" s="738"/>
      <c r="M1" s="738"/>
    </row>
    <row r="2" spans="1:13" s="43" customFormat="1" ht="18">
      <c r="A2" s="739" t="s">
        <v>1010</v>
      </c>
      <c r="B2" s="739"/>
      <c r="C2" s="739"/>
      <c r="D2" s="739"/>
      <c r="E2" s="739"/>
      <c r="F2" s="739"/>
      <c r="G2" s="739"/>
      <c r="H2" s="739"/>
      <c r="I2" s="739"/>
      <c r="J2" s="739"/>
      <c r="K2" s="739"/>
      <c r="L2" s="739"/>
      <c r="M2" s="739"/>
    </row>
    <row r="3" spans="1:13" s="43" customFormat="1" ht="15" customHeight="1">
      <c r="A3" s="396"/>
      <c r="B3" s="396"/>
      <c r="C3" s="739" t="s">
        <v>812</v>
      </c>
      <c r="D3" s="739"/>
      <c r="E3" s="739"/>
      <c r="F3" s="739"/>
      <c r="G3" s="739"/>
      <c r="H3" s="739"/>
      <c r="I3" s="739"/>
      <c r="J3" s="739"/>
      <c r="K3" s="739"/>
      <c r="L3" s="739"/>
      <c r="M3" s="739"/>
    </row>
    <row r="4" spans="1:13" s="43" customFormat="1" ht="15" customHeight="1">
      <c r="A4" s="740"/>
      <c r="B4" s="739"/>
      <c r="C4" s="739"/>
      <c r="D4" s="739"/>
      <c r="E4" s="739"/>
      <c r="F4" s="739"/>
      <c r="G4" s="739"/>
      <c r="H4" s="739"/>
      <c r="I4" s="739"/>
      <c r="J4" s="739"/>
      <c r="K4" s="739"/>
      <c r="L4" s="739"/>
      <c r="M4" s="739"/>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7"/>
      <c r="D6" s="390" t="s">
        <v>571</v>
      </c>
      <c r="E6" s="390" t="s">
        <v>572</v>
      </c>
      <c r="F6" s="390" t="s">
        <v>573</v>
      </c>
      <c r="G6" s="390" t="s">
        <v>574</v>
      </c>
      <c r="H6" s="398" t="s">
        <v>575</v>
      </c>
      <c r="I6" s="398" t="s">
        <v>1239</v>
      </c>
      <c r="J6" s="398" t="s">
        <v>1290</v>
      </c>
      <c r="K6" s="398" t="s">
        <v>1513</v>
      </c>
      <c r="L6" s="398" t="s">
        <v>1397</v>
      </c>
      <c r="M6" s="398" t="s">
        <v>1514</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399" t="s">
        <v>517</v>
      </c>
      <c r="D8" s="400"/>
      <c r="E8" s="400"/>
      <c r="F8" s="400"/>
      <c r="G8" s="400"/>
      <c r="H8" s="401"/>
      <c r="I8" s="401"/>
      <c r="J8" s="401"/>
      <c r="K8" s="401"/>
      <c r="L8" s="401"/>
      <c r="M8" s="401"/>
    </row>
    <row r="9" spans="1:13" ht="15" customHeight="1" thickTop="1">
      <c r="A9" s="47" t="s">
        <v>742</v>
      </c>
      <c r="B9" s="46" t="s">
        <v>813</v>
      </c>
      <c r="C9" s="165" t="s">
        <v>814</v>
      </c>
      <c r="D9" s="130">
        <v>3.3000000000000002E-2</v>
      </c>
      <c r="E9" s="130">
        <v>1.23E-2</v>
      </c>
      <c r="F9" s="130">
        <v>2.9600000000000001E-2</v>
      </c>
      <c r="G9" s="130">
        <v>7.7000000000000002E-3</v>
      </c>
      <c r="H9" s="130">
        <v>7.1999999999999998E-3</v>
      </c>
      <c r="I9" s="130">
        <v>1.3899999999999999E-2</v>
      </c>
      <c r="J9" s="130">
        <v>6.0400000000000002E-2</v>
      </c>
      <c r="K9" s="130">
        <v>2.3400000000000001E-2</v>
      </c>
      <c r="L9" s="130">
        <v>2.6200000000000001E-2</v>
      </c>
      <c r="M9" s="130">
        <v>3.2800000000000003E-2</v>
      </c>
    </row>
    <row r="10" spans="1:13" ht="15" customHeight="1" thickBot="1">
      <c r="A10" s="47" t="s">
        <v>742</v>
      </c>
      <c r="B10" s="46" t="s">
        <v>815</v>
      </c>
      <c r="C10" s="165" t="s">
        <v>816</v>
      </c>
      <c r="D10" s="130">
        <v>0.64890000000000003</v>
      </c>
      <c r="E10" s="130">
        <v>0.6512</v>
      </c>
      <c r="F10" s="130">
        <v>0.7</v>
      </c>
      <c r="G10" s="130">
        <v>0.73729999999999996</v>
      </c>
      <c r="H10" s="130">
        <v>0.69169999999999998</v>
      </c>
      <c r="I10" s="130">
        <v>0.65429999999999999</v>
      </c>
      <c r="J10" s="130">
        <v>0.60840000000000005</v>
      </c>
      <c r="K10" s="130">
        <v>0.62819999999999998</v>
      </c>
      <c r="L10" s="130">
        <v>0.65910000000000002</v>
      </c>
      <c r="M10" s="130">
        <v>0.66779999999999995</v>
      </c>
    </row>
    <row r="11" spans="1:13" s="19" customFormat="1" ht="15" customHeight="1" thickTop="1" thickBot="1">
      <c r="A11" s="47"/>
      <c r="B11" s="164"/>
      <c r="C11" s="399" t="s">
        <v>520</v>
      </c>
      <c r="D11" s="400"/>
      <c r="E11" s="400"/>
      <c r="F11" s="400"/>
      <c r="G11" s="400"/>
      <c r="H11" s="401"/>
      <c r="I11" s="401"/>
      <c r="J11" s="401"/>
      <c r="K11" s="401"/>
      <c r="L11" s="401"/>
      <c r="M11" s="401"/>
    </row>
    <row r="12" spans="1:13" s="78" customFormat="1" ht="15" customHeight="1" thickTop="1">
      <c r="A12" s="47" t="s">
        <v>742</v>
      </c>
      <c r="B12" s="46" t="s">
        <v>817</v>
      </c>
      <c r="C12" s="165" t="s">
        <v>1343</v>
      </c>
      <c r="D12" s="130">
        <v>9.7299999999999998E-2</v>
      </c>
      <c r="E12" s="130">
        <v>0.33179999999999998</v>
      </c>
      <c r="F12" s="130">
        <v>0.52070000000000005</v>
      </c>
      <c r="G12" s="130">
        <v>0.55959999999999999</v>
      </c>
      <c r="H12" s="130">
        <v>0.58919999999999995</v>
      </c>
      <c r="I12" s="130">
        <v>0.58440000000000003</v>
      </c>
      <c r="J12" s="130">
        <v>0.54159999999999997</v>
      </c>
      <c r="K12" s="130">
        <v>0.53369999999999995</v>
      </c>
      <c r="L12" s="130">
        <v>0.5544</v>
      </c>
      <c r="M12" s="130">
        <v>0.1661</v>
      </c>
    </row>
    <row r="13" spans="1:13" s="77" customFormat="1" ht="15" customHeight="1">
      <c r="A13" s="47" t="s">
        <v>742</v>
      </c>
      <c r="B13" s="46" t="s">
        <v>818</v>
      </c>
      <c r="C13" s="165" t="s">
        <v>1344</v>
      </c>
      <c r="D13" s="130">
        <v>9.7299999999999998E-2</v>
      </c>
      <c r="E13" s="130">
        <v>0.33179999999999998</v>
      </c>
      <c r="F13" s="130">
        <v>0.52070000000000005</v>
      </c>
      <c r="G13" s="130">
        <v>0.55959999999999999</v>
      </c>
      <c r="H13" s="130">
        <v>0.58919999999999995</v>
      </c>
      <c r="I13" s="130">
        <v>0.5897</v>
      </c>
      <c r="J13" s="130">
        <v>0.54159999999999997</v>
      </c>
      <c r="K13" s="130">
        <v>0.53369999999999995</v>
      </c>
      <c r="L13" s="130">
        <v>0.55559999999999998</v>
      </c>
      <c r="M13" s="130">
        <v>0.54239999999999999</v>
      </c>
    </row>
    <row r="14" spans="1:13" s="77" customFormat="1" ht="15" customHeight="1">
      <c r="A14" s="47"/>
      <c r="B14" s="46"/>
      <c r="C14" s="165" t="s">
        <v>1345</v>
      </c>
      <c r="D14" s="130">
        <v>0.4017</v>
      </c>
      <c r="E14" s="130">
        <v>0.31269999999999998</v>
      </c>
      <c r="F14" s="130">
        <v>0.2412</v>
      </c>
      <c r="G14" s="130">
        <v>0.27889999999999998</v>
      </c>
      <c r="H14" s="130">
        <v>0.2908</v>
      </c>
      <c r="I14" s="130">
        <v>0.31390000000000001</v>
      </c>
      <c r="J14" s="130">
        <v>0.34539999999999998</v>
      </c>
      <c r="K14" s="130">
        <v>0.34810000000000002</v>
      </c>
      <c r="L14" s="130">
        <v>0.32879999999999998</v>
      </c>
      <c r="M14" s="130">
        <v>0.34799999999999998</v>
      </c>
    </row>
    <row r="15" spans="1:13" s="77" customFormat="1" ht="15" customHeight="1" thickBot="1">
      <c r="A15" s="47" t="s">
        <v>742</v>
      </c>
      <c r="B15" s="46" t="s">
        <v>819</v>
      </c>
      <c r="C15" s="165" t="s">
        <v>1346</v>
      </c>
      <c r="D15" s="130">
        <v>0</v>
      </c>
      <c r="E15" s="130">
        <v>0</v>
      </c>
      <c r="F15" s="130">
        <v>0</v>
      </c>
      <c r="G15" s="130">
        <v>0</v>
      </c>
      <c r="H15" s="130">
        <v>0</v>
      </c>
      <c r="I15" s="130">
        <v>0</v>
      </c>
      <c r="J15" s="130">
        <v>0</v>
      </c>
      <c r="K15" s="130">
        <v>0</v>
      </c>
      <c r="L15" s="130">
        <v>0</v>
      </c>
      <c r="M15" s="130">
        <v>0</v>
      </c>
    </row>
    <row r="16" spans="1:13" s="19" customFormat="1" ht="15" customHeight="1" thickTop="1" thickBot="1">
      <c r="A16" s="47"/>
      <c r="B16" s="164"/>
      <c r="C16" s="399" t="s">
        <v>820</v>
      </c>
      <c r="D16" s="400"/>
      <c r="E16" s="400"/>
      <c r="F16" s="400"/>
      <c r="G16" s="400"/>
      <c r="H16" s="401"/>
      <c r="I16" s="401"/>
      <c r="J16" s="401"/>
      <c r="K16" s="401"/>
      <c r="L16" s="401"/>
      <c r="M16" s="401"/>
    </row>
    <row r="17" spans="1:13" s="78" customFormat="1" ht="15" customHeight="1" thickTop="1">
      <c r="A17" s="47" t="s">
        <v>742</v>
      </c>
      <c r="B17" s="46" t="s">
        <v>821</v>
      </c>
      <c r="C17" s="165" t="s">
        <v>1347</v>
      </c>
      <c r="D17" s="130">
        <v>0</v>
      </c>
      <c r="E17" s="130">
        <v>1</v>
      </c>
      <c r="F17" s="130">
        <v>1</v>
      </c>
      <c r="G17" s="130">
        <v>1</v>
      </c>
      <c r="H17" s="130">
        <v>0.99980000000000002</v>
      </c>
      <c r="I17" s="130">
        <v>1</v>
      </c>
      <c r="J17" s="130">
        <v>1</v>
      </c>
      <c r="K17" s="130">
        <v>1</v>
      </c>
      <c r="L17" s="130">
        <v>1</v>
      </c>
      <c r="M17" s="130">
        <v>0.99980000000000002</v>
      </c>
    </row>
    <row r="18" spans="1:13" s="77" customFormat="1" ht="15" customHeight="1">
      <c r="A18" s="47" t="s">
        <v>742</v>
      </c>
      <c r="B18" s="46" t="s">
        <v>822</v>
      </c>
      <c r="C18" s="165" t="s">
        <v>1348</v>
      </c>
      <c r="D18" s="130">
        <v>0</v>
      </c>
      <c r="E18" s="130">
        <v>0</v>
      </c>
      <c r="F18" s="130">
        <v>0</v>
      </c>
      <c r="G18" s="130">
        <v>0</v>
      </c>
      <c r="H18" s="130">
        <v>2.0000000000000001E-4</v>
      </c>
      <c r="I18" s="130">
        <v>0</v>
      </c>
      <c r="J18" s="130">
        <v>0</v>
      </c>
      <c r="K18" s="130">
        <v>0</v>
      </c>
      <c r="L18" s="130">
        <v>0</v>
      </c>
      <c r="M18" s="130">
        <v>2.0000000000000001E-4</v>
      </c>
    </row>
    <row r="19" spans="1:13" s="77" customFormat="1" ht="15" customHeight="1" thickBot="1">
      <c r="A19" s="47" t="s">
        <v>742</v>
      </c>
      <c r="B19" s="46" t="s">
        <v>823</v>
      </c>
      <c r="C19" s="165" t="s">
        <v>824</v>
      </c>
      <c r="D19" s="339">
        <v>0</v>
      </c>
      <c r="E19" s="339">
        <v>0</v>
      </c>
      <c r="F19" s="339">
        <v>0</v>
      </c>
      <c r="G19" s="339">
        <v>900.68740000000003</v>
      </c>
      <c r="H19" s="339">
        <v>1015.0029</v>
      </c>
      <c r="I19" s="339">
        <v>1003.8942</v>
      </c>
      <c r="J19" s="339">
        <v>999.54600000000005</v>
      </c>
      <c r="K19" s="339">
        <v>1005.7086</v>
      </c>
      <c r="L19" s="339">
        <v>963.92880000000002</v>
      </c>
      <c r="M19" s="339">
        <v>685.83730000000003</v>
      </c>
    </row>
    <row r="20" spans="1:13" s="19" customFormat="1" ht="15" customHeight="1" thickTop="1" thickBot="1">
      <c r="A20" s="47"/>
      <c r="B20" s="164"/>
      <c r="C20" s="399" t="s">
        <v>825</v>
      </c>
      <c r="D20" s="400"/>
      <c r="E20" s="400"/>
      <c r="F20" s="400"/>
      <c r="G20" s="400"/>
      <c r="H20" s="401"/>
      <c r="I20" s="401"/>
      <c r="J20" s="401"/>
      <c r="K20" s="401"/>
      <c r="L20" s="401"/>
      <c r="M20" s="401"/>
    </row>
    <row r="21" spans="1:13" s="78" customFormat="1" ht="15" customHeight="1" thickTop="1">
      <c r="A21" s="47" t="s">
        <v>742</v>
      </c>
      <c r="B21" s="46" t="s">
        <v>826</v>
      </c>
      <c r="C21" s="165" t="s">
        <v>827</v>
      </c>
      <c r="D21" s="130">
        <v>1</v>
      </c>
      <c r="E21" s="130">
        <v>0.99990000000000001</v>
      </c>
      <c r="F21" s="130">
        <v>0.99739999999999995</v>
      </c>
      <c r="G21" s="130">
        <v>0.99490000000000001</v>
      </c>
      <c r="H21" s="130">
        <v>0.99470000000000003</v>
      </c>
      <c r="I21" s="130">
        <v>0.99480000000000002</v>
      </c>
      <c r="J21" s="130">
        <v>0.98929999999999996</v>
      </c>
      <c r="K21" s="130">
        <v>0.98709999999999998</v>
      </c>
      <c r="L21" s="130">
        <v>0.98680000000000001</v>
      </c>
      <c r="M21" s="130">
        <v>0.98440000000000005</v>
      </c>
    </row>
    <row r="22" spans="1:13" s="77" customFormat="1" ht="15" customHeight="1">
      <c r="A22" s="47" t="s">
        <v>742</v>
      </c>
      <c r="B22" s="46" t="s">
        <v>828</v>
      </c>
      <c r="C22" s="165" t="s">
        <v>829</v>
      </c>
      <c r="D22" s="130">
        <v>0</v>
      </c>
      <c r="E22" s="130">
        <v>1E-4</v>
      </c>
      <c r="F22" s="130">
        <v>2.0000000000000001E-4</v>
      </c>
      <c r="G22" s="130">
        <v>1.6000000000000001E-3</v>
      </c>
      <c r="H22" s="130">
        <v>1.9E-3</v>
      </c>
      <c r="I22" s="130">
        <v>1.6000000000000001E-3</v>
      </c>
      <c r="J22" s="130">
        <v>8.2299999999999998E-2</v>
      </c>
      <c r="K22" s="130">
        <v>0.1305</v>
      </c>
      <c r="L22" s="130">
        <v>0.1154</v>
      </c>
      <c r="M22" s="130">
        <v>0.1075</v>
      </c>
    </row>
    <row r="23" spans="1:13" s="77" customFormat="1" ht="15" customHeight="1">
      <c r="A23" s="47" t="s">
        <v>742</v>
      </c>
      <c r="B23" s="46" t="s">
        <v>830</v>
      </c>
      <c r="C23" s="165" t="s">
        <v>831</v>
      </c>
      <c r="D23" s="130">
        <v>0</v>
      </c>
      <c r="E23" s="130">
        <v>1E-4</v>
      </c>
      <c r="F23" s="130">
        <v>2.5999999999999999E-3</v>
      </c>
      <c r="G23" s="130">
        <v>5.1000000000000004E-3</v>
      </c>
      <c r="H23" s="130">
        <v>5.3E-3</v>
      </c>
      <c r="I23" s="130">
        <v>5.1999999999999998E-3</v>
      </c>
      <c r="J23" s="130">
        <v>1.0699999999999999E-2</v>
      </c>
      <c r="K23" s="130">
        <v>1.29E-2</v>
      </c>
      <c r="L23" s="130">
        <v>1.32E-2</v>
      </c>
      <c r="M23" s="130">
        <v>1.5599999999999999E-2</v>
      </c>
    </row>
    <row r="24" spans="1:13" s="77" customFormat="1" ht="15" customHeight="1">
      <c r="A24" s="47" t="s">
        <v>742</v>
      </c>
      <c r="B24" s="46" t="s">
        <v>832</v>
      </c>
      <c r="C24" s="165" t="s">
        <v>833</v>
      </c>
      <c r="D24" s="130">
        <v>0</v>
      </c>
      <c r="E24" s="130">
        <v>1E-4</v>
      </c>
      <c r="F24" s="130">
        <v>2.0000000000000001E-4</v>
      </c>
      <c r="G24" s="130">
        <v>1.5E-3</v>
      </c>
      <c r="H24" s="130">
        <v>1.8E-3</v>
      </c>
      <c r="I24" s="130">
        <v>1.5E-3</v>
      </c>
      <c r="J24" s="130">
        <v>8.3099999999999993E-2</v>
      </c>
      <c r="K24" s="130">
        <v>0.13109999999999999</v>
      </c>
      <c r="L24" s="130">
        <v>0.1149</v>
      </c>
      <c r="M24" s="130">
        <v>0.1056</v>
      </c>
    </row>
    <row r="25" spans="1:13" s="77" customFormat="1" ht="15" customHeight="1">
      <c r="A25" s="47" t="s">
        <v>742</v>
      </c>
      <c r="B25" s="46" t="s">
        <v>834</v>
      </c>
      <c r="C25" s="165" t="s">
        <v>835</v>
      </c>
      <c r="D25" s="130">
        <v>0</v>
      </c>
      <c r="E25" s="130">
        <v>0</v>
      </c>
      <c r="F25" s="130">
        <v>8.2400000000000001E-2</v>
      </c>
      <c r="G25" s="130">
        <v>5.2299999999999999E-2</v>
      </c>
      <c r="H25" s="130">
        <v>4.8899999999999999E-2</v>
      </c>
      <c r="I25" s="130">
        <v>5.7700000000000001E-2</v>
      </c>
      <c r="J25" s="130">
        <v>6.9999999999999999E-4</v>
      </c>
      <c r="K25" s="130">
        <v>8.0000000000000002E-3</v>
      </c>
      <c r="L25" s="130">
        <v>1.77E-2</v>
      </c>
      <c r="M25" s="130">
        <v>3.2500000000000001E-2</v>
      </c>
    </row>
    <row r="26" spans="1:13" s="77" customFormat="1" ht="15" customHeight="1">
      <c r="A26" s="47" t="s">
        <v>742</v>
      </c>
      <c r="B26" s="46" t="s">
        <v>836</v>
      </c>
      <c r="C26" s="165" t="s">
        <v>837</v>
      </c>
      <c r="D26" s="130">
        <v>6.6E-3</v>
      </c>
      <c r="E26" s="130">
        <v>8.0000000000000002E-3</v>
      </c>
      <c r="F26" s="130">
        <v>0.01</v>
      </c>
      <c r="G26" s="130">
        <v>1.11E-2</v>
      </c>
      <c r="H26" s="130">
        <v>1.3899999999999999E-2</v>
      </c>
      <c r="I26" s="130">
        <v>3.78E-2</v>
      </c>
      <c r="J26" s="130">
        <v>4.24E-2</v>
      </c>
      <c r="K26" s="130">
        <v>4.3400000000000001E-2</v>
      </c>
      <c r="L26" s="130">
        <v>0.04</v>
      </c>
      <c r="M26" s="130">
        <v>3.7900000000000003E-2</v>
      </c>
    </row>
    <row r="27" spans="1:13" s="77" customFormat="1" ht="15" customHeight="1">
      <c r="A27" s="47" t="s">
        <v>742</v>
      </c>
      <c r="B27" s="46" t="s">
        <v>838</v>
      </c>
      <c r="C27" s="165" t="s">
        <v>1349</v>
      </c>
      <c r="D27" s="130">
        <v>5.1799999999999999E-2</v>
      </c>
      <c r="E27" s="130">
        <v>4.2999999999999997E-2</v>
      </c>
      <c r="F27" s="130">
        <v>3.3599999999999998E-2</v>
      </c>
      <c r="G27" s="130">
        <v>2.4899999999999999E-2</v>
      </c>
      <c r="H27" s="130">
        <v>1.9300000000000001E-2</v>
      </c>
      <c r="I27" s="130">
        <v>1.66E-2</v>
      </c>
      <c r="J27" s="130">
        <v>1.9300000000000001E-2</v>
      </c>
      <c r="K27" s="130">
        <v>2.1000000000000001E-2</v>
      </c>
      <c r="L27" s="130">
        <v>2.1299999999999999E-2</v>
      </c>
      <c r="M27" s="130">
        <v>2.06E-2</v>
      </c>
    </row>
    <row r="28" spans="1:13" s="77" customFormat="1" ht="15" customHeight="1">
      <c r="A28" s="47" t="s">
        <v>742</v>
      </c>
      <c r="B28" s="46" t="s">
        <v>839</v>
      </c>
      <c r="C28" s="165" t="s">
        <v>840</v>
      </c>
      <c r="D28" s="130">
        <v>0</v>
      </c>
      <c r="E28" s="130">
        <v>0.99919999999999998</v>
      </c>
      <c r="F28" s="130">
        <v>0.997</v>
      </c>
      <c r="G28" s="130">
        <v>0.99370000000000003</v>
      </c>
      <c r="H28" s="130">
        <v>0.99429999999999996</v>
      </c>
      <c r="I28" s="130">
        <v>0.99399999999999999</v>
      </c>
      <c r="J28" s="130">
        <v>0.97130000000000005</v>
      </c>
      <c r="K28" s="130">
        <v>0.98109999999999997</v>
      </c>
      <c r="L28" s="130">
        <v>0.97340000000000004</v>
      </c>
      <c r="M28" s="130">
        <v>0.97430000000000005</v>
      </c>
    </row>
    <row r="29" spans="1:13" s="77" customFormat="1" ht="15" customHeight="1">
      <c r="A29" s="47" t="s">
        <v>742</v>
      </c>
      <c r="B29" s="46" t="s">
        <v>841</v>
      </c>
      <c r="C29" s="165" t="s">
        <v>842</v>
      </c>
      <c r="D29" s="130">
        <v>0</v>
      </c>
      <c r="E29" s="130">
        <v>2.9999999999999997E-4</v>
      </c>
      <c r="F29" s="130">
        <v>2.9999999999999997E-4</v>
      </c>
      <c r="G29" s="130">
        <v>1.1999999999999999E-3</v>
      </c>
      <c r="H29" s="130">
        <v>4.0000000000000002E-4</v>
      </c>
      <c r="I29" s="130">
        <v>8.0000000000000004E-4</v>
      </c>
      <c r="J29" s="130">
        <v>1.7600000000000001E-2</v>
      </c>
      <c r="K29" s="130">
        <v>5.4000000000000003E-3</v>
      </c>
      <c r="L29" s="130">
        <v>1.29E-2</v>
      </c>
      <c r="M29" s="130">
        <v>4.3E-3</v>
      </c>
    </row>
    <row r="30" spans="1:13" s="77" customFormat="1" ht="15" customHeight="1">
      <c r="A30" s="47" t="s">
        <v>742</v>
      </c>
      <c r="B30" s="46" t="s">
        <v>843</v>
      </c>
      <c r="C30" s="165" t="s">
        <v>844</v>
      </c>
      <c r="D30" s="130">
        <v>0</v>
      </c>
      <c r="E30" s="130">
        <v>1E-4</v>
      </c>
      <c r="F30" s="130">
        <v>2.0000000000000001E-4</v>
      </c>
      <c r="G30" s="130">
        <v>4.0000000000000002E-4</v>
      </c>
      <c r="H30" s="130">
        <v>0</v>
      </c>
      <c r="I30" s="130">
        <v>0</v>
      </c>
      <c r="J30" s="130">
        <v>2.2000000000000001E-3</v>
      </c>
      <c r="K30" s="130">
        <v>8.0000000000000004E-4</v>
      </c>
      <c r="L30" s="130">
        <v>6.9999999999999999E-4</v>
      </c>
      <c r="M30" s="130">
        <v>1.4E-3</v>
      </c>
    </row>
    <row r="31" spans="1:13" s="77" customFormat="1" ht="15" customHeight="1">
      <c r="A31" s="47" t="s">
        <v>742</v>
      </c>
      <c r="B31" s="46" t="s">
        <v>845</v>
      </c>
      <c r="C31" s="165" t="s">
        <v>846</v>
      </c>
      <c r="D31" s="130">
        <v>0</v>
      </c>
      <c r="E31" s="130">
        <v>0</v>
      </c>
      <c r="F31" s="130">
        <v>0</v>
      </c>
      <c r="G31" s="130">
        <v>1E-4</v>
      </c>
      <c r="H31" s="130">
        <v>0</v>
      </c>
      <c r="I31" s="130">
        <v>0</v>
      </c>
      <c r="J31" s="130">
        <v>2.0000000000000001E-4</v>
      </c>
      <c r="K31" s="130">
        <v>5.0000000000000001E-4</v>
      </c>
      <c r="L31" s="130">
        <v>2.0000000000000001E-4</v>
      </c>
      <c r="M31" s="130">
        <v>5.4999999999999997E-3</v>
      </c>
    </row>
    <row r="32" spans="1:13" s="77" customFormat="1" ht="15" customHeight="1">
      <c r="A32" s="47" t="s">
        <v>742</v>
      </c>
      <c r="B32" s="46" t="s">
        <v>847</v>
      </c>
      <c r="C32" s="165" t="s">
        <v>848</v>
      </c>
      <c r="D32" s="130">
        <v>0</v>
      </c>
      <c r="E32" s="130">
        <v>1E-4</v>
      </c>
      <c r="F32" s="130">
        <v>2.0000000000000001E-4</v>
      </c>
      <c r="G32" s="130">
        <v>5.0000000000000001E-4</v>
      </c>
      <c r="H32" s="130">
        <v>5.0000000000000001E-4</v>
      </c>
      <c r="I32" s="130">
        <v>0</v>
      </c>
      <c r="J32" s="130">
        <v>3.5999999999999999E-3</v>
      </c>
      <c r="K32" s="130">
        <v>1.4E-3</v>
      </c>
      <c r="L32" s="130">
        <v>4.3E-3</v>
      </c>
      <c r="M32" s="130">
        <v>4.4000000000000003E-3</v>
      </c>
    </row>
    <row r="33" spans="1:13" s="77" customFormat="1" ht="15" customHeight="1" thickBot="1">
      <c r="A33" s="47" t="s">
        <v>742</v>
      </c>
      <c r="B33" s="165" t="s">
        <v>849</v>
      </c>
      <c r="C33" s="165" t="s">
        <v>850</v>
      </c>
      <c r="D33" s="130">
        <v>0</v>
      </c>
      <c r="E33" s="130">
        <v>2.0000000000000001E-4</v>
      </c>
      <c r="F33" s="130">
        <v>2.3E-3</v>
      </c>
      <c r="G33" s="130">
        <v>4.1000000000000003E-3</v>
      </c>
      <c r="H33" s="130">
        <v>4.7999999999999996E-3</v>
      </c>
      <c r="I33" s="130">
        <v>5.1999999999999998E-3</v>
      </c>
      <c r="J33" s="130">
        <v>5.0000000000000001E-3</v>
      </c>
      <c r="K33" s="130">
        <v>1.0800000000000001E-2</v>
      </c>
      <c r="L33" s="130">
        <v>8.5000000000000006E-3</v>
      </c>
      <c r="M33" s="130">
        <v>1.01E-2</v>
      </c>
    </row>
    <row r="34" spans="1:13" s="19" customFormat="1" ht="15" customHeight="1" thickTop="1" thickBot="1">
      <c r="A34" s="47"/>
      <c r="B34" s="164"/>
      <c r="C34" s="399" t="s">
        <v>536</v>
      </c>
      <c r="D34" s="400"/>
      <c r="E34" s="400"/>
      <c r="F34" s="400"/>
      <c r="G34" s="400"/>
      <c r="H34" s="401"/>
      <c r="I34" s="401"/>
      <c r="J34" s="401"/>
      <c r="K34" s="401"/>
      <c r="L34" s="401"/>
      <c r="M34" s="401"/>
    </row>
    <row r="35" spans="1:13" s="78" customFormat="1" ht="15" customHeight="1" thickTop="1">
      <c r="A35" s="47" t="s">
        <v>742</v>
      </c>
      <c r="B35" s="46" t="s">
        <v>851</v>
      </c>
      <c r="C35" s="165" t="s">
        <v>852</v>
      </c>
      <c r="D35" s="130">
        <v>0</v>
      </c>
      <c r="E35" s="130">
        <v>0</v>
      </c>
      <c r="F35" s="130">
        <v>0</v>
      </c>
      <c r="G35" s="130">
        <v>0</v>
      </c>
      <c r="H35" s="130">
        <v>0</v>
      </c>
      <c r="I35" s="130">
        <v>0</v>
      </c>
      <c r="J35" s="130">
        <v>0</v>
      </c>
      <c r="K35" s="130">
        <v>0</v>
      </c>
      <c r="L35" s="130">
        <v>0</v>
      </c>
      <c r="M35" s="130">
        <v>0</v>
      </c>
    </row>
    <row r="36" spans="1:13" s="77" customFormat="1" ht="15" customHeight="1">
      <c r="A36" s="47" t="s">
        <v>742</v>
      </c>
      <c r="B36" s="46" t="s">
        <v>853</v>
      </c>
      <c r="C36" s="165" t="s">
        <v>854</v>
      </c>
      <c r="D36" s="130">
        <v>0</v>
      </c>
      <c r="E36" s="130">
        <v>0</v>
      </c>
      <c r="F36" s="130">
        <v>0</v>
      </c>
      <c r="G36" s="130">
        <v>0</v>
      </c>
      <c r="H36" s="130">
        <v>0</v>
      </c>
      <c r="I36" s="130">
        <v>0</v>
      </c>
      <c r="J36" s="130">
        <v>0</v>
      </c>
      <c r="K36" s="130">
        <v>0</v>
      </c>
      <c r="L36" s="130">
        <v>0</v>
      </c>
      <c r="M36" s="130">
        <v>0</v>
      </c>
    </row>
    <row r="37" spans="1:13" s="77" customFormat="1" ht="15" customHeight="1">
      <c r="A37" s="47" t="s">
        <v>742</v>
      </c>
      <c r="B37" s="46" t="s">
        <v>855</v>
      </c>
      <c r="C37" s="165" t="s">
        <v>856</v>
      </c>
      <c r="D37" s="130">
        <v>0.13769999999999999</v>
      </c>
      <c r="E37" s="130">
        <v>0.1075</v>
      </c>
      <c r="F37" s="130">
        <v>5.2900000000000003E-2</v>
      </c>
      <c r="G37" s="130">
        <v>2.93E-2</v>
      </c>
      <c r="H37" s="130">
        <v>3.1E-2</v>
      </c>
      <c r="I37" s="130">
        <v>0.1177</v>
      </c>
      <c r="J37" s="130">
        <v>0.17480000000000001</v>
      </c>
      <c r="K37" s="130">
        <v>0.15310000000000001</v>
      </c>
      <c r="L37" s="130">
        <v>0.1356</v>
      </c>
      <c r="M37" s="130">
        <v>0.1326</v>
      </c>
    </row>
    <row r="38" spans="1:13" s="77" customFormat="1" ht="15" customHeight="1">
      <c r="A38" s="47" t="s">
        <v>742</v>
      </c>
      <c r="B38" s="46" t="s">
        <v>857</v>
      </c>
      <c r="C38" s="165" t="s">
        <v>858</v>
      </c>
      <c r="D38" s="130">
        <v>0.107</v>
      </c>
      <c r="E38" s="130">
        <v>8.6999999999999994E-2</v>
      </c>
      <c r="F38" s="130">
        <v>4.4499999999999998E-2</v>
      </c>
      <c r="G38" s="130">
        <v>2.5399999999999999E-2</v>
      </c>
      <c r="H38" s="130">
        <v>2.75E-2</v>
      </c>
      <c r="I38" s="130">
        <v>0.10730000000000001</v>
      </c>
      <c r="J38" s="130">
        <v>0.1565</v>
      </c>
      <c r="K38" s="130">
        <v>0.13669999999999999</v>
      </c>
      <c r="L38" s="130">
        <v>0.1212</v>
      </c>
      <c r="M38" s="130">
        <v>0.1193</v>
      </c>
    </row>
    <row r="39" spans="1:13" s="77" customFormat="1" ht="15" customHeight="1" thickBot="1">
      <c r="A39" s="47" t="s">
        <v>742</v>
      </c>
      <c r="B39" s="46" t="s">
        <v>859</v>
      </c>
      <c r="C39" s="103" t="s">
        <v>1188</v>
      </c>
      <c r="D39" s="130">
        <v>3.0446274741249999</v>
      </c>
      <c r="E39" s="130">
        <v>0</v>
      </c>
      <c r="F39" s="130">
        <v>0</v>
      </c>
      <c r="G39" s="130">
        <v>0.19256849961854564</v>
      </c>
      <c r="H39" s="130">
        <v>0.17649999999999999</v>
      </c>
      <c r="I39" s="130">
        <v>0.21809999999999999</v>
      </c>
      <c r="J39" s="130">
        <v>0.46189999999999998</v>
      </c>
      <c r="K39" s="130">
        <v>0.28820000000000001</v>
      </c>
      <c r="L39" s="130">
        <v>0.2782</v>
      </c>
      <c r="M39" s="130">
        <v>0.29330000000000001</v>
      </c>
    </row>
    <row r="40" spans="1:13" s="19" customFormat="1" ht="15" customHeight="1" thickTop="1" thickBot="1">
      <c r="A40" s="47"/>
      <c r="B40" s="164"/>
      <c r="C40" s="399" t="s">
        <v>541</v>
      </c>
      <c r="D40" s="400"/>
      <c r="E40" s="400"/>
      <c r="F40" s="400"/>
      <c r="G40" s="400"/>
      <c r="H40" s="401"/>
      <c r="I40" s="401"/>
      <c r="J40" s="401"/>
      <c r="K40" s="401"/>
      <c r="L40" s="401"/>
      <c r="M40" s="401"/>
    </row>
    <row r="41" spans="1:13" s="78" customFormat="1" ht="15" customHeight="1" thickTop="1">
      <c r="A41" s="47" t="s">
        <v>742</v>
      </c>
      <c r="B41" s="46" t="s">
        <v>860</v>
      </c>
      <c r="C41" s="165" t="s">
        <v>861</v>
      </c>
      <c r="D41" s="130">
        <v>0.22309999999999999</v>
      </c>
      <c r="E41" s="130">
        <v>0.191</v>
      </c>
      <c r="F41" s="130">
        <v>0.15909999999999999</v>
      </c>
      <c r="G41" s="130">
        <v>0.1341</v>
      </c>
      <c r="H41" s="130">
        <v>0.11070000000000001</v>
      </c>
      <c r="I41" s="130">
        <v>8.8099999999999998E-2</v>
      </c>
      <c r="J41" s="130">
        <v>0.105</v>
      </c>
      <c r="K41" s="130">
        <v>0.1071</v>
      </c>
      <c r="L41" s="130">
        <v>0.1062</v>
      </c>
      <c r="M41" s="130">
        <v>0.1003</v>
      </c>
    </row>
    <row r="42" spans="1:13" s="77" customFormat="1" ht="15" customHeight="1">
      <c r="A42" s="47" t="s">
        <v>742</v>
      </c>
      <c r="B42" s="46" t="s">
        <v>862</v>
      </c>
      <c r="C42" s="165" t="s">
        <v>863</v>
      </c>
      <c r="D42" s="130">
        <v>0.22309999999999999</v>
      </c>
      <c r="E42" s="130">
        <v>0.191</v>
      </c>
      <c r="F42" s="130">
        <v>0.15909999999999999</v>
      </c>
      <c r="G42" s="130">
        <v>0.1341</v>
      </c>
      <c r="H42" s="130">
        <v>0.11070000000000001</v>
      </c>
      <c r="I42" s="130">
        <v>8.8099999999999998E-2</v>
      </c>
      <c r="J42" s="130">
        <v>0.105</v>
      </c>
      <c r="K42" s="130">
        <v>0.1071</v>
      </c>
      <c r="L42" s="130">
        <v>0.1062</v>
      </c>
      <c r="M42" s="130">
        <v>0.1003</v>
      </c>
    </row>
    <row r="43" spans="1:13" s="77" customFormat="1" ht="15" customHeight="1">
      <c r="A43" s="47" t="s">
        <v>742</v>
      </c>
      <c r="B43" s="46" t="s">
        <v>864</v>
      </c>
      <c r="C43" s="165" t="s">
        <v>865</v>
      </c>
      <c r="D43" s="130">
        <v>0</v>
      </c>
      <c r="E43" s="130">
        <v>4.0000000000000002E-4</v>
      </c>
      <c r="F43" s="130">
        <v>1.18E-2</v>
      </c>
      <c r="G43" s="130">
        <v>2.8400000000000002E-2</v>
      </c>
      <c r="H43" s="130">
        <v>3.32E-2</v>
      </c>
      <c r="I43" s="130">
        <v>3.7499999999999999E-2</v>
      </c>
      <c r="J43" s="130">
        <v>6.0400000000000002E-2</v>
      </c>
      <c r="K43" s="130">
        <v>7.3899999999999993E-2</v>
      </c>
      <c r="L43" s="130">
        <v>8.0199999999999994E-2</v>
      </c>
      <c r="M43" s="130">
        <v>0.1021</v>
      </c>
    </row>
    <row r="44" spans="1:13" s="77" customFormat="1" ht="15" customHeight="1">
      <c r="A44" s="47" t="s">
        <v>742</v>
      </c>
      <c r="B44" s="46" t="s">
        <v>866</v>
      </c>
      <c r="C44" s="165" t="s">
        <v>867</v>
      </c>
      <c r="D44" s="130">
        <v>0</v>
      </c>
      <c r="E44" s="130">
        <v>0</v>
      </c>
      <c r="F44" s="130">
        <v>1E-4</v>
      </c>
      <c r="G44" s="130">
        <v>5.0000000000000001E-4</v>
      </c>
      <c r="H44" s="130">
        <v>5.9999999999999995E-4</v>
      </c>
      <c r="I44" s="130">
        <v>6.9999999999999999E-4</v>
      </c>
      <c r="J44" s="130">
        <v>2.9999999999999997E-4</v>
      </c>
      <c r="K44" s="130">
        <v>6.0000000000000001E-3</v>
      </c>
      <c r="L44" s="130">
        <v>1.24E-2</v>
      </c>
      <c r="M44" s="130">
        <v>2.29E-2</v>
      </c>
    </row>
    <row r="45" spans="1:13" s="77" customFormat="1" ht="15" customHeight="1">
      <c r="A45" s="47" t="s">
        <v>742</v>
      </c>
      <c r="B45" s="46" t="s">
        <v>868</v>
      </c>
      <c r="C45" s="165" t="s">
        <v>869</v>
      </c>
      <c r="D45" s="130">
        <v>0</v>
      </c>
      <c r="E45" s="130">
        <v>2.0000000000000001E-4</v>
      </c>
      <c r="F45" s="130">
        <v>3.0000000000000001E-3</v>
      </c>
      <c r="G45" s="130">
        <v>5.3E-3</v>
      </c>
      <c r="H45" s="130">
        <v>3.2000000000000002E-3</v>
      </c>
      <c r="I45" s="130">
        <v>2.5000000000000001E-3</v>
      </c>
      <c r="J45" s="130">
        <v>2.3199999999999998E-2</v>
      </c>
      <c r="K45" s="130">
        <v>2.9499999999999998E-2</v>
      </c>
      <c r="L45" s="130">
        <v>3.1899999999999998E-2</v>
      </c>
      <c r="M45" s="130">
        <v>3.7100000000000001E-2</v>
      </c>
    </row>
    <row r="46" spans="1:13" s="77" customFormat="1" ht="15" customHeight="1" thickBot="1">
      <c r="A46" s="47" t="s">
        <v>742</v>
      </c>
      <c r="B46" s="46" t="s">
        <v>870</v>
      </c>
      <c r="C46" s="165" t="s">
        <v>871</v>
      </c>
      <c r="D46" s="130">
        <v>0.40100000000000002</v>
      </c>
      <c r="E46" s="130">
        <v>0.30230000000000001</v>
      </c>
      <c r="F46" s="130">
        <v>0.3347</v>
      </c>
      <c r="G46" s="130">
        <v>0.2344</v>
      </c>
      <c r="H46" s="130">
        <v>0.14710000000000001</v>
      </c>
      <c r="I46" s="130">
        <v>0.14169999999999999</v>
      </c>
      <c r="J46" s="130">
        <v>0.13619999999999999</v>
      </c>
      <c r="K46" s="130">
        <v>0.16520000000000001</v>
      </c>
      <c r="L46" s="130">
        <v>0.1638</v>
      </c>
      <c r="M46" s="130">
        <v>0.15479999999999999</v>
      </c>
    </row>
    <row r="47" spans="1:13" s="45" customFormat="1" ht="15" customHeight="1" thickTop="1" thickBot="1">
      <c r="A47" s="47"/>
      <c r="B47" s="164"/>
      <c r="C47" s="399" t="s">
        <v>872</v>
      </c>
      <c r="D47" s="400"/>
      <c r="E47" s="400"/>
      <c r="F47" s="400"/>
      <c r="G47" s="400"/>
      <c r="H47" s="401"/>
      <c r="I47" s="401"/>
      <c r="J47" s="401"/>
      <c r="K47" s="401"/>
      <c r="L47" s="401"/>
      <c r="M47" s="401"/>
    </row>
    <row r="48" spans="1:13" s="78" customFormat="1" ht="15" customHeight="1" thickTop="1">
      <c r="A48" s="47" t="s">
        <v>742</v>
      </c>
      <c r="B48" s="46" t="s">
        <v>873</v>
      </c>
      <c r="C48" s="165" t="s">
        <v>874</v>
      </c>
      <c r="D48" s="130">
        <v>0.82630000000000003</v>
      </c>
      <c r="E48" s="130">
        <v>0.85009999999999997</v>
      </c>
      <c r="F48" s="130">
        <v>0.83960000000000001</v>
      </c>
      <c r="G48" s="130">
        <v>0.85270000000000001</v>
      </c>
      <c r="H48" s="130">
        <v>0.84760000000000002</v>
      </c>
      <c r="I48" s="130">
        <v>0.85060000000000002</v>
      </c>
      <c r="J48" s="130">
        <v>0.81159999999999999</v>
      </c>
      <c r="K48" s="130">
        <v>0.8478</v>
      </c>
      <c r="L48" s="130">
        <v>0.84989999999999999</v>
      </c>
      <c r="M48" s="130">
        <v>0.84179999999999999</v>
      </c>
    </row>
    <row r="49" spans="1:13" s="77" customFormat="1" ht="15" customHeight="1">
      <c r="A49" s="47" t="s">
        <v>742</v>
      </c>
      <c r="B49" s="46" t="s">
        <v>875</v>
      </c>
      <c r="C49" s="165" t="s">
        <v>876</v>
      </c>
      <c r="D49" s="130">
        <v>0.98939999999999995</v>
      </c>
      <c r="E49" s="130">
        <v>0.98350000000000004</v>
      </c>
      <c r="F49" s="130">
        <v>0.97589999999999999</v>
      </c>
      <c r="G49" s="130">
        <v>0.96479999999999999</v>
      </c>
      <c r="H49" s="130">
        <v>0.96279999999999999</v>
      </c>
      <c r="I49" s="130">
        <v>0.96189999999999998</v>
      </c>
      <c r="J49" s="130">
        <v>0.95879999999999999</v>
      </c>
      <c r="K49" s="130">
        <v>0.95140000000000002</v>
      </c>
      <c r="L49" s="130">
        <v>0.95509999999999995</v>
      </c>
      <c r="M49" s="130">
        <v>0.95299999999999996</v>
      </c>
    </row>
    <row r="50" spans="1:13" s="77" customFormat="1" ht="15" customHeight="1">
      <c r="A50" s="47" t="s">
        <v>742</v>
      </c>
      <c r="B50" s="46" t="s">
        <v>877</v>
      </c>
      <c r="C50" s="165" t="s">
        <v>878</v>
      </c>
      <c r="D50" s="130">
        <v>7.4999999999999997E-2</v>
      </c>
      <c r="E50" s="130">
        <v>6.8400000000000002E-2</v>
      </c>
      <c r="F50" s="130">
        <v>2.3E-2</v>
      </c>
      <c r="G50" s="130">
        <v>2.07E-2</v>
      </c>
      <c r="H50" s="130">
        <v>-1.01E-2</v>
      </c>
      <c r="I50" s="130">
        <v>-3.0200000000000001E-2</v>
      </c>
      <c r="J50" s="130">
        <v>-5.4199999999999998E-2</v>
      </c>
      <c r="K50" s="130">
        <v>-2E-3</v>
      </c>
      <c r="L50" s="130">
        <v>-4.4000000000000003E-3</v>
      </c>
      <c r="M50" s="130">
        <v>-1.8200000000000001E-2</v>
      </c>
    </row>
    <row r="51" spans="1:13" s="77" customFormat="1" ht="15" customHeight="1">
      <c r="A51" s="47" t="s">
        <v>742</v>
      </c>
      <c r="B51" s="46" t="s">
        <v>879</v>
      </c>
      <c r="C51" s="165" t="s">
        <v>1369</v>
      </c>
      <c r="D51" s="130">
        <v>0.77839999999999998</v>
      </c>
      <c r="E51" s="130">
        <v>0.78480000000000005</v>
      </c>
      <c r="F51" s="130">
        <v>1.0085</v>
      </c>
      <c r="G51" s="130">
        <v>1.0984</v>
      </c>
      <c r="H51" s="130">
        <v>1.3766</v>
      </c>
      <c r="I51" s="130">
        <v>1.6957</v>
      </c>
      <c r="J51" s="130">
        <v>1.7947</v>
      </c>
      <c r="K51" s="130">
        <v>1.4211</v>
      </c>
      <c r="L51" s="130">
        <v>1.4132</v>
      </c>
      <c r="M51" s="130">
        <v>1.5775999999999999</v>
      </c>
    </row>
    <row r="52" spans="1:13" ht="3.75" customHeight="1" thickBot="1">
      <c r="A52" s="47"/>
      <c r="B52" s="47"/>
      <c r="C52" s="118"/>
      <c r="D52" s="118"/>
      <c r="E52" s="118"/>
      <c r="F52" s="118"/>
      <c r="G52" s="118"/>
      <c r="H52" s="118"/>
      <c r="I52" s="118"/>
      <c r="J52" s="118"/>
      <c r="K52" s="118"/>
      <c r="L52" s="118"/>
      <c r="M52" s="118"/>
    </row>
    <row r="53" spans="1:13" ht="15" customHeight="1" thickTop="1">
      <c r="A53" s="169" t="s">
        <v>811</v>
      </c>
      <c r="B53" s="165" t="s">
        <v>811</v>
      </c>
      <c r="C53" s="741" t="s">
        <v>553</v>
      </c>
      <c r="D53" s="741"/>
      <c r="E53" s="741"/>
      <c r="F53" s="741"/>
      <c r="G53" s="741"/>
      <c r="H53" s="741"/>
      <c r="I53" s="741"/>
      <c r="J53" s="741"/>
      <c r="K53" s="741"/>
      <c r="L53" s="741"/>
      <c r="M53" s="741"/>
    </row>
    <row r="54" spans="1:13" ht="51.75" customHeight="1">
      <c r="A54" s="47"/>
      <c r="B54" s="47"/>
      <c r="C54" s="736" t="s">
        <v>881</v>
      </c>
      <c r="D54" s="736"/>
      <c r="E54" s="736"/>
      <c r="F54" s="736"/>
      <c r="G54" s="736"/>
      <c r="H54" s="736"/>
      <c r="I54" s="736"/>
      <c r="J54" s="736"/>
      <c r="K54" s="736"/>
      <c r="L54" s="736"/>
      <c r="M54" s="736"/>
    </row>
    <row r="55" spans="1:13" ht="48" customHeight="1">
      <c r="A55" s="47"/>
      <c r="B55" s="47"/>
      <c r="C55" s="736" t="s">
        <v>882</v>
      </c>
      <c r="D55" s="736"/>
      <c r="E55" s="736"/>
      <c r="F55" s="736"/>
      <c r="G55" s="736"/>
      <c r="H55" s="736"/>
      <c r="I55" s="736"/>
      <c r="J55" s="736"/>
      <c r="K55" s="736"/>
      <c r="L55" s="736"/>
      <c r="M55" s="736"/>
    </row>
    <row r="56" spans="1:13" ht="15" customHeight="1">
      <c r="A56" s="47"/>
      <c r="B56" s="47"/>
      <c r="C56" s="737" t="s">
        <v>1352</v>
      </c>
      <c r="D56" s="737"/>
      <c r="E56" s="737"/>
      <c r="F56" s="737"/>
      <c r="G56" s="737"/>
      <c r="H56" s="737"/>
      <c r="I56" s="737"/>
      <c r="J56" s="737"/>
      <c r="K56" s="737"/>
      <c r="L56" s="737"/>
      <c r="M56" s="737"/>
    </row>
    <row r="57" spans="1:13" ht="15" customHeight="1">
      <c r="A57" s="47"/>
      <c r="B57" s="47"/>
      <c r="C57" s="737" t="s">
        <v>557</v>
      </c>
      <c r="D57" s="737"/>
      <c r="E57" s="737"/>
      <c r="F57" s="737"/>
      <c r="G57" s="737"/>
      <c r="H57" s="737"/>
      <c r="I57" s="737"/>
      <c r="J57" s="737"/>
      <c r="K57" s="737"/>
      <c r="L57" s="737"/>
      <c r="M57" s="737"/>
    </row>
    <row r="58" spans="1:13" ht="15" customHeight="1">
      <c r="A58" s="47"/>
      <c r="B58" s="47"/>
      <c r="C58" s="47"/>
      <c r="D58" s="47"/>
      <c r="E58" s="47"/>
      <c r="F58" s="47"/>
      <c r="G58" s="47"/>
      <c r="H58" s="47"/>
      <c r="I58" s="47"/>
      <c r="J58" s="47"/>
      <c r="K58" s="47"/>
      <c r="L58" s="47"/>
      <c r="M58"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51"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C1" sqref="C1:M1"/>
    </sheetView>
  </sheetViews>
  <sheetFormatPr defaultRowHeight="12.75"/>
  <cols>
    <col min="1" max="2" width="9.140625" style="34" hidden="1" customWidth="1"/>
    <col min="3" max="3" width="90.28515625" style="34" customWidth="1"/>
    <col min="4" max="10" width="7.28515625" style="34" bestFit="1" customWidth="1"/>
    <col min="11" max="12" width="7.28515625" style="34" customWidth="1"/>
    <col min="13" max="13" width="7.28515625" style="34" bestFit="1" customWidth="1"/>
    <col min="14" max="16384" width="9.140625" style="34"/>
  </cols>
  <sheetData>
    <row r="1" spans="1:13" ht="15" customHeight="1">
      <c r="A1" s="604"/>
      <c r="B1" s="604"/>
      <c r="C1" s="743"/>
      <c r="D1" s="743"/>
      <c r="E1" s="743"/>
      <c r="F1" s="743"/>
      <c r="G1" s="743"/>
      <c r="H1" s="743"/>
      <c r="I1" s="743"/>
      <c r="J1" s="743"/>
      <c r="K1" s="743"/>
      <c r="L1" s="743"/>
      <c r="M1" s="743"/>
    </row>
    <row r="2" spans="1:13" ht="18">
      <c r="A2" s="739" t="s">
        <v>1010</v>
      </c>
      <c r="B2" s="739"/>
      <c r="C2" s="739"/>
      <c r="D2" s="739"/>
      <c r="E2" s="739"/>
      <c r="F2" s="739"/>
      <c r="G2" s="739"/>
      <c r="H2" s="739"/>
      <c r="I2" s="739"/>
      <c r="J2" s="739"/>
      <c r="K2" s="739"/>
      <c r="L2" s="739"/>
      <c r="M2" s="739"/>
    </row>
    <row r="3" spans="1:13" ht="15" customHeight="1">
      <c r="A3" s="604"/>
      <c r="B3" s="604"/>
      <c r="C3" s="739" t="s">
        <v>812</v>
      </c>
      <c r="D3" s="739"/>
      <c r="E3" s="739"/>
      <c r="F3" s="739"/>
      <c r="G3" s="739"/>
      <c r="H3" s="739"/>
      <c r="I3" s="739"/>
      <c r="J3" s="739"/>
      <c r="K3" s="739"/>
      <c r="L3" s="739"/>
      <c r="M3" s="739"/>
    </row>
    <row r="4" spans="1:13" s="48" customFormat="1" ht="15" customHeight="1">
      <c r="A4" s="740"/>
      <c r="B4" s="739"/>
      <c r="C4" s="739"/>
      <c r="D4" s="739"/>
      <c r="E4" s="739"/>
      <c r="F4" s="739"/>
      <c r="G4" s="739"/>
      <c r="H4" s="739"/>
      <c r="I4" s="739"/>
      <c r="J4" s="739"/>
      <c r="K4" s="739"/>
      <c r="L4" s="739"/>
      <c r="M4" s="739"/>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2"/>
      <c r="D6" s="390" t="s">
        <v>571</v>
      </c>
      <c r="E6" s="390" t="s">
        <v>572</v>
      </c>
      <c r="F6" s="390" t="s">
        <v>573</v>
      </c>
      <c r="G6" s="390" t="s">
        <v>574</v>
      </c>
      <c r="H6" s="398" t="s">
        <v>575</v>
      </c>
      <c r="I6" s="398" t="s">
        <v>1239</v>
      </c>
      <c r="J6" s="398" t="s">
        <v>1290</v>
      </c>
      <c r="K6" s="398" t="s">
        <v>1513</v>
      </c>
      <c r="L6" s="398" t="s">
        <v>1397</v>
      </c>
      <c r="M6" s="398" t="s">
        <v>1514</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3" t="s">
        <v>558</v>
      </c>
      <c r="D8" s="400"/>
      <c r="E8" s="400"/>
      <c r="F8" s="400"/>
      <c r="G8" s="400"/>
      <c r="H8" s="401"/>
      <c r="I8" s="401"/>
      <c r="J8" s="401"/>
      <c r="K8" s="401"/>
      <c r="L8" s="401"/>
      <c r="M8" s="401"/>
    </row>
    <row r="9" spans="1:13" s="47" customFormat="1" ht="15" customHeight="1" thickTop="1">
      <c r="A9" s="47" t="s">
        <v>742</v>
      </c>
      <c r="B9" s="46" t="s">
        <v>884</v>
      </c>
      <c r="C9" s="165" t="s">
        <v>885</v>
      </c>
      <c r="D9" s="130">
        <v>1.8100000000000002E-2</v>
      </c>
      <c r="E9" s="130">
        <v>1.8499999999999999E-2</v>
      </c>
      <c r="F9" s="130">
        <v>2.1100000000000001E-2</v>
      </c>
      <c r="G9" s="130">
        <v>2.3699999999999999E-2</v>
      </c>
      <c r="H9" s="130">
        <v>2.5000000000000001E-2</v>
      </c>
      <c r="I9" s="130">
        <v>1.7600000000000001E-2</v>
      </c>
      <c r="J9" s="130">
        <v>1.9E-2</v>
      </c>
      <c r="K9" s="130">
        <v>2.1399999999999999E-2</v>
      </c>
      <c r="L9" s="130">
        <v>2.3900000000000001E-2</v>
      </c>
      <c r="M9" s="130">
        <v>2.5700000000000001E-2</v>
      </c>
    </row>
    <row r="10" spans="1:13" s="48" customFormat="1" ht="15" customHeight="1">
      <c r="A10" s="47" t="s">
        <v>742</v>
      </c>
      <c r="B10" s="46" t="s">
        <v>886</v>
      </c>
      <c r="C10" s="165" t="s">
        <v>1318</v>
      </c>
      <c r="D10" s="130">
        <v>3.2199999999999999E-2</v>
      </c>
      <c r="E10" s="130">
        <v>3.0300000000000001E-2</v>
      </c>
      <c r="F10" s="130">
        <v>3.44E-2</v>
      </c>
      <c r="G10" s="130">
        <v>3.2099999999999997E-2</v>
      </c>
      <c r="H10" s="130">
        <v>3.3000000000000002E-2</v>
      </c>
      <c r="I10" s="130">
        <v>2.4500000000000001E-2</v>
      </c>
      <c r="J10" s="130">
        <v>2.5899999999999999E-2</v>
      </c>
      <c r="K10" s="130">
        <v>2.9000000000000001E-2</v>
      </c>
      <c r="L10" s="130">
        <v>0.03</v>
      </c>
      <c r="M10" s="130">
        <v>2.8199999999999999E-2</v>
      </c>
    </row>
    <row r="11" spans="1:13" s="48" customFormat="1" ht="15" customHeight="1">
      <c r="A11" s="47" t="s">
        <v>742</v>
      </c>
      <c r="B11" s="46" t="s">
        <v>887</v>
      </c>
      <c r="C11" s="165" t="s">
        <v>1319</v>
      </c>
      <c r="D11" s="130">
        <v>3.2099999999999997E-2</v>
      </c>
      <c r="E11" s="130">
        <v>2.9000000000000001E-2</v>
      </c>
      <c r="F11" s="130">
        <v>3.1699999999999999E-2</v>
      </c>
      <c r="G11" s="130">
        <v>3.1399999999999997E-2</v>
      </c>
      <c r="H11" s="130">
        <v>0.03</v>
      </c>
      <c r="I11" s="130">
        <v>2.3199999999999998E-2</v>
      </c>
      <c r="J11" s="130">
        <v>2.1100000000000001E-2</v>
      </c>
      <c r="K11" s="130">
        <v>2.18E-2</v>
      </c>
      <c r="L11" s="130">
        <v>2.2800000000000001E-2</v>
      </c>
      <c r="M11" s="130">
        <v>2.2499999999999999E-2</v>
      </c>
    </row>
    <row r="12" spans="1:13" s="48" customFormat="1" ht="15" customHeight="1">
      <c r="A12" s="47" t="s">
        <v>742</v>
      </c>
      <c r="B12" s="46" t="s">
        <v>888</v>
      </c>
      <c r="C12" s="165" t="s">
        <v>1320</v>
      </c>
      <c r="D12" s="130">
        <v>1.37E-2</v>
      </c>
      <c r="E12" s="130">
        <v>8.9999999999999993E-3</v>
      </c>
      <c r="F12" s="130">
        <v>8.5000000000000006E-3</v>
      </c>
      <c r="G12" s="130">
        <v>5.5999999999999999E-3</v>
      </c>
      <c r="H12" s="130">
        <v>6.4999999999999997E-3</v>
      </c>
      <c r="I12" s="130">
        <v>2.3E-3</v>
      </c>
      <c r="J12" s="130">
        <v>2.3999999999999998E-3</v>
      </c>
      <c r="K12" s="130">
        <v>1E-3</v>
      </c>
      <c r="L12" s="130">
        <v>2.2000000000000001E-3</v>
      </c>
      <c r="M12" s="130">
        <v>2.0000000000000001E-4</v>
      </c>
    </row>
    <row r="13" spans="1:13" s="48" customFormat="1" ht="15" customHeight="1">
      <c r="A13" s="47" t="s">
        <v>742</v>
      </c>
      <c r="B13" s="46" t="s">
        <v>889</v>
      </c>
      <c r="C13" s="165" t="s">
        <v>1321</v>
      </c>
      <c r="D13" s="130">
        <v>1.3899999999999999E-2</v>
      </c>
      <c r="E13" s="130">
        <v>9.4999999999999998E-3</v>
      </c>
      <c r="F13" s="130">
        <v>9.2999999999999992E-3</v>
      </c>
      <c r="G13" s="130">
        <v>5.7999999999999996E-3</v>
      </c>
      <c r="H13" s="130">
        <v>6.4000000000000003E-3</v>
      </c>
      <c r="I13" s="130">
        <v>2.5000000000000001E-3</v>
      </c>
      <c r="J13" s="130">
        <v>2.8E-3</v>
      </c>
      <c r="K13" s="130">
        <v>1.6000000000000001E-3</v>
      </c>
      <c r="L13" s="130">
        <v>2.8999999999999998E-3</v>
      </c>
      <c r="M13" s="130">
        <v>1.6999999999999999E-3</v>
      </c>
    </row>
    <row r="14" spans="1:13" s="48" customFormat="1" ht="15" customHeight="1">
      <c r="A14" s="47" t="s">
        <v>742</v>
      </c>
      <c r="B14" s="46" t="s">
        <v>890</v>
      </c>
      <c r="C14" s="165" t="s">
        <v>1322</v>
      </c>
      <c r="D14" s="130">
        <v>1.3899999999999999E-2</v>
      </c>
      <c r="E14" s="130">
        <v>9.4999999999999998E-3</v>
      </c>
      <c r="F14" s="130">
        <v>9.2999999999999992E-3</v>
      </c>
      <c r="G14" s="130">
        <v>5.4999999999999997E-3</v>
      </c>
      <c r="H14" s="130">
        <v>5.5999999999999999E-3</v>
      </c>
      <c r="I14" s="130">
        <v>2.0999999999999999E-3</v>
      </c>
      <c r="J14" s="130">
        <v>2.3999999999999998E-3</v>
      </c>
      <c r="K14" s="130">
        <v>1.6000000000000001E-3</v>
      </c>
      <c r="L14" s="130">
        <v>2.5000000000000001E-3</v>
      </c>
      <c r="M14" s="130">
        <v>1.6999999999999999E-3</v>
      </c>
    </row>
    <row r="15" spans="1:13" s="48" customFormat="1" ht="15" customHeight="1" thickBot="1">
      <c r="A15" s="47" t="s">
        <v>742</v>
      </c>
      <c r="B15" s="46" t="s">
        <v>891</v>
      </c>
      <c r="C15" s="165" t="s">
        <v>1323</v>
      </c>
      <c r="D15" s="130">
        <v>6.2E-2</v>
      </c>
      <c r="E15" s="130">
        <v>4.6199999999999998E-2</v>
      </c>
      <c r="F15" s="130">
        <v>5.3800000000000001E-2</v>
      </c>
      <c r="G15" s="130">
        <v>3.7900000000000003E-2</v>
      </c>
      <c r="H15" s="130">
        <v>4.65E-2</v>
      </c>
      <c r="I15" s="130">
        <v>2.1100000000000001E-2</v>
      </c>
      <c r="J15" s="130">
        <v>2.46E-2</v>
      </c>
      <c r="K15" s="130">
        <v>1.5599999999999999E-2</v>
      </c>
      <c r="L15" s="130">
        <v>2.3699999999999999E-2</v>
      </c>
      <c r="M15" s="130">
        <v>1.6299999999999999E-2</v>
      </c>
    </row>
    <row r="16" spans="1:13" s="37" customFormat="1" ht="15" customHeight="1" thickTop="1" thickBot="1">
      <c r="A16" s="47"/>
      <c r="B16" s="164"/>
      <c r="C16" s="403" t="s">
        <v>559</v>
      </c>
      <c r="D16" s="400"/>
      <c r="E16" s="400"/>
      <c r="F16" s="400"/>
      <c r="G16" s="400"/>
      <c r="H16" s="401"/>
      <c r="I16" s="401"/>
      <c r="J16" s="401"/>
      <c r="K16" s="401"/>
      <c r="L16" s="401"/>
      <c r="M16" s="401"/>
    </row>
    <row r="17" spans="1:13" s="47" customFormat="1" ht="15" customHeight="1" thickTop="1">
      <c r="A17" s="47" t="s">
        <v>742</v>
      </c>
      <c r="B17" s="46" t="s">
        <v>892</v>
      </c>
      <c r="C17" s="165" t="s">
        <v>893</v>
      </c>
      <c r="D17" s="130">
        <v>3.4000000000000002E-2</v>
      </c>
      <c r="E17" s="130">
        <v>3.6600000000000001E-2</v>
      </c>
      <c r="F17" s="130">
        <v>3.9399999999999998E-2</v>
      </c>
      <c r="G17" s="130">
        <v>5.04E-2</v>
      </c>
      <c r="H17" s="130">
        <v>5.2499999999999998E-2</v>
      </c>
      <c r="I17" s="130">
        <v>5.0500000000000003E-2</v>
      </c>
      <c r="J17" s="130">
        <v>5.2499999999999998E-2</v>
      </c>
      <c r="K17" s="130">
        <v>5.4300000000000001E-2</v>
      </c>
      <c r="L17" s="130">
        <v>5.6300000000000003E-2</v>
      </c>
      <c r="M17" s="130">
        <v>5.8400000000000001E-2</v>
      </c>
    </row>
    <row r="18" spans="1:13" s="48" customFormat="1" ht="15" customHeight="1">
      <c r="A18" s="47" t="s">
        <v>742</v>
      </c>
      <c r="B18" s="46" t="s">
        <v>894</v>
      </c>
      <c r="C18" s="165" t="s">
        <v>895</v>
      </c>
      <c r="D18" s="130">
        <v>-1.5900000000000001E-2</v>
      </c>
      <c r="E18" s="130">
        <v>-1.8100000000000002E-2</v>
      </c>
      <c r="F18" s="130">
        <v>-1.83E-2</v>
      </c>
      <c r="G18" s="130">
        <v>-2.6700000000000002E-2</v>
      </c>
      <c r="H18" s="130">
        <v>-2.75E-2</v>
      </c>
      <c r="I18" s="130">
        <v>-3.2899999999999999E-2</v>
      </c>
      <c r="J18" s="130">
        <v>-3.3599999999999998E-2</v>
      </c>
      <c r="K18" s="130">
        <v>-3.2899999999999999E-2</v>
      </c>
      <c r="L18" s="130">
        <v>-3.2399999999999998E-2</v>
      </c>
      <c r="M18" s="130">
        <v>-3.27E-2</v>
      </c>
    </row>
    <row r="19" spans="1:13" s="48" customFormat="1" ht="15" customHeight="1">
      <c r="A19" s="47" t="s">
        <v>742</v>
      </c>
      <c r="B19" s="46" t="s">
        <v>896</v>
      </c>
      <c r="C19" s="165" t="s">
        <v>897</v>
      </c>
      <c r="D19" s="130">
        <v>2.07E-2</v>
      </c>
      <c r="E19" s="130">
        <v>2.3099999999999999E-2</v>
      </c>
      <c r="F19" s="130">
        <v>2.2499999999999999E-2</v>
      </c>
      <c r="G19" s="130">
        <v>3.2199999999999999E-2</v>
      </c>
      <c r="H19" s="130">
        <v>3.2500000000000001E-2</v>
      </c>
      <c r="I19" s="130">
        <v>3.7900000000000003E-2</v>
      </c>
      <c r="J19" s="130">
        <v>3.8699999999999998E-2</v>
      </c>
      <c r="K19" s="130">
        <v>3.8600000000000002E-2</v>
      </c>
      <c r="L19" s="130">
        <v>3.78E-2</v>
      </c>
      <c r="M19" s="130">
        <v>3.8199999999999998E-2</v>
      </c>
    </row>
    <row r="20" spans="1:13" s="48" customFormat="1" ht="15" customHeight="1">
      <c r="A20" s="47" t="s">
        <v>742</v>
      </c>
      <c r="B20" s="46" t="s">
        <v>898</v>
      </c>
      <c r="C20" s="165" t="s">
        <v>899</v>
      </c>
      <c r="D20" s="130">
        <v>1E-4</v>
      </c>
      <c r="E20" s="130">
        <v>1E-4</v>
      </c>
      <c r="F20" s="130">
        <v>0</v>
      </c>
      <c r="G20" s="130">
        <v>0</v>
      </c>
      <c r="H20" s="130">
        <v>0</v>
      </c>
      <c r="I20" s="130">
        <v>0</v>
      </c>
      <c r="J20" s="130">
        <v>0</v>
      </c>
      <c r="K20" s="130">
        <v>0</v>
      </c>
      <c r="L20" s="130">
        <v>0</v>
      </c>
      <c r="M20" s="130">
        <v>0</v>
      </c>
    </row>
    <row r="21" spans="1:13" s="48" customFormat="1" ht="15" customHeight="1">
      <c r="A21" s="47" t="s">
        <v>742</v>
      </c>
      <c r="B21" s="46" t="s">
        <v>900</v>
      </c>
      <c r="C21" s="165" t="s">
        <v>1324</v>
      </c>
      <c r="D21" s="130">
        <v>-2.0000000000000001E-4</v>
      </c>
      <c r="E21" s="130">
        <v>-1.2999999999999999E-3</v>
      </c>
      <c r="F21" s="130">
        <v>-2.7000000000000001E-3</v>
      </c>
      <c r="G21" s="130">
        <v>-8.0000000000000004E-4</v>
      </c>
      <c r="H21" s="130">
        <v>-3.0000000000000001E-3</v>
      </c>
      <c r="I21" s="130">
        <v>-1.4E-3</v>
      </c>
      <c r="J21" s="130">
        <v>-4.7999999999999996E-3</v>
      </c>
      <c r="K21" s="130">
        <v>-7.1999999999999998E-3</v>
      </c>
      <c r="L21" s="130">
        <v>-7.1999999999999998E-3</v>
      </c>
      <c r="M21" s="130">
        <v>-5.5999999999999999E-3</v>
      </c>
    </row>
    <row r="22" spans="1:13" s="48" customFormat="1" ht="15" customHeight="1">
      <c r="A22" s="47" t="s">
        <v>742</v>
      </c>
      <c r="B22" s="46" t="s">
        <v>901</v>
      </c>
      <c r="C22" s="165" t="s">
        <v>1325</v>
      </c>
      <c r="D22" s="130">
        <v>1.41E-2</v>
      </c>
      <c r="E22" s="130">
        <v>1.18E-2</v>
      </c>
      <c r="F22" s="130">
        <v>1.3299999999999999E-2</v>
      </c>
      <c r="G22" s="130">
        <v>8.3999999999999995E-3</v>
      </c>
      <c r="H22" s="130">
        <v>8.0000000000000002E-3</v>
      </c>
      <c r="I22" s="130">
        <v>7.0000000000000001E-3</v>
      </c>
      <c r="J22" s="130">
        <v>6.8999999999999999E-3</v>
      </c>
      <c r="K22" s="130">
        <v>7.6E-3</v>
      </c>
      <c r="L22" s="130">
        <v>6.1000000000000004E-3</v>
      </c>
      <c r="M22" s="130">
        <v>2.3999999999999998E-3</v>
      </c>
    </row>
    <row r="23" spans="1:13" s="48" customFormat="1" ht="15" customHeight="1">
      <c r="A23" s="47" t="s">
        <v>742</v>
      </c>
      <c r="B23" s="46" t="s">
        <v>902</v>
      </c>
      <c r="C23" s="165" t="s">
        <v>1326</v>
      </c>
      <c r="D23" s="130">
        <v>-1.84E-2</v>
      </c>
      <c r="E23" s="130">
        <v>-0.02</v>
      </c>
      <c r="F23" s="130">
        <v>-2.3300000000000001E-2</v>
      </c>
      <c r="G23" s="130">
        <v>-2.58E-2</v>
      </c>
      <c r="H23" s="130">
        <v>-2.3599999999999999E-2</v>
      </c>
      <c r="I23" s="130">
        <v>-2.0899999999999998E-2</v>
      </c>
      <c r="J23" s="130">
        <v>-1.8700000000000001E-2</v>
      </c>
      <c r="K23" s="130">
        <v>-2.07E-2</v>
      </c>
      <c r="L23" s="130">
        <v>-2.06E-2</v>
      </c>
      <c r="M23" s="130">
        <v>-2.23E-2</v>
      </c>
    </row>
    <row r="24" spans="1:13" s="48" customFormat="1" ht="15" customHeight="1">
      <c r="A24" s="47" t="s">
        <v>742</v>
      </c>
      <c r="B24" s="46" t="s">
        <v>903</v>
      </c>
      <c r="C24" s="165" t="s">
        <v>1327</v>
      </c>
      <c r="D24" s="130">
        <v>2.0000000000000001E-4</v>
      </c>
      <c r="E24" s="130">
        <v>4.0000000000000002E-4</v>
      </c>
      <c r="F24" s="130">
        <v>8.9999999999999998E-4</v>
      </c>
      <c r="G24" s="130">
        <v>2.0000000000000001E-4</v>
      </c>
      <c r="H24" s="130">
        <v>0</v>
      </c>
      <c r="I24" s="130">
        <v>2.0000000000000001E-4</v>
      </c>
      <c r="J24" s="130">
        <v>4.0000000000000002E-4</v>
      </c>
      <c r="K24" s="130">
        <v>5.9999999999999995E-4</v>
      </c>
      <c r="L24" s="130">
        <v>6.9999999999999999E-4</v>
      </c>
      <c r="M24" s="130">
        <v>1.4E-3</v>
      </c>
    </row>
    <row r="25" spans="1:13" s="48" customFormat="1" ht="15" customHeight="1" thickBot="1">
      <c r="A25" s="47" t="s">
        <v>742</v>
      </c>
      <c r="B25" s="46" t="s">
        <v>904</v>
      </c>
      <c r="C25" s="165" t="s">
        <v>1328</v>
      </c>
      <c r="D25" s="130">
        <v>0.17169999999999999</v>
      </c>
      <c r="E25" s="130">
        <v>0.20169999999999999</v>
      </c>
      <c r="F25" s="130">
        <v>0.20549999999999999</v>
      </c>
      <c r="G25" s="130">
        <v>0.20530000000000001</v>
      </c>
      <c r="H25" s="130">
        <v>0.22650000000000001</v>
      </c>
      <c r="I25" s="130">
        <v>0.23569999999999999</v>
      </c>
      <c r="J25" s="130">
        <v>0.25530000000000003</v>
      </c>
      <c r="K25" s="130">
        <v>0.27429999999999999</v>
      </c>
      <c r="L25" s="130">
        <v>0.26600000000000001</v>
      </c>
      <c r="M25" s="130">
        <v>0.1842</v>
      </c>
    </row>
    <row r="26" spans="1:13" s="37" customFormat="1" ht="15" customHeight="1" thickTop="1" thickBot="1">
      <c r="A26" s="47"/>
      <c r="B26" s="174"/>
      <c r="C26" s="403" t="s">
        <v>560</v>
      </c>
      <c r="D26" s="400"/>
      <c r="E26" s="400"/>
      <c r="F26" s="400"/>
      <c r="G26" s="400"/>
      <c r="H26" s="401"/>
      <c r="I26" s="401"/>
      <c r="J26" s="401"/>
      <c r="K26" s="401"/>
      <c r="L26" s="401"/>
      <c r="M26" s="401"/>
    </row>
    <row r="27" spans="1:13" s="47" customFormat="1" ht="15" customHeight="1" thickTop="1">
      <c r="A27" s="47" t="s">
        <v>742</v>
      </c>
      <c r="B27" s="46" t="s">
        <v>905</v>
      </c>
      <c r="C27" s="165" t="s">
        <v>1329</v>
      </c>
      <c r="D27" s="130">
        <v>4.24E-2</v>
      </c>
      <c r="E27" s="130">
        <v>4.5900000000000003E-2</v>
      </c>
      <c r="F27" s="130">
        <v>5.1900000000000002E-2</v>
      </c>
      <c r="G27" s="130">
        <v>5.7500000000000002E-2</v>
      </c>
      <c r="H27" s="130">
        <v>6.0499999999999998E-2</v>
      </c>
      <c r="I27" s="130">
        <v>6.6500000000000004E-2</v>
      </c>
      <c r="J27" s="130">
        <v>7.6300000000000007E-2</v>
      </c>
      <c r="K27" s="130">
        <v>8.5800000000000001E-2</v>
      </c>
      <c r="L27" s="130">
        <v>8.6199999999999999E-2</v>
      </c>
      <c r="M27" s="130">
        <v>8.8800000000000004E-2</v>
      </c>
    </row>
    <row r="28" spans="1:13" s="48" customFormat="1" ht="15" customHeight="1">
      <c r="A28" s="47" t="s">
        <v>742</v>
      </c>
      <c r="B28" s="46" t="s">
        <v>906</v>
      </c>
      <c r="C28" s="165" t="s">
        <v>1330</v>
      </c>
      <c r="D28" s="130">
        <v>0</v>
      </c>
      <c r="E28" s="130">
        <v>5.0000000000000001E-4</v>
      </c>
      <c r="F28" s="130">
        <v>0</v>
      </c>
      <c r="G28" s="130">
        <v>5.4000000000000003E-3</v>
      </c>
      <c r="H28" s="130">
        <v>0</v>
      </c>
      <c r="I28" s="130">
        <v>0</v>
      </c>
      <c r="J28" s="130">
        <v>0</v>
      </c>
      <c r="K28" s="130">
        <v>0</v>
      </c>
      <c r="L28" s="130">
        <v>0</v>
      </c>
      <c r="M28" s="130">
        <v>0</v>
      </c>
    </row>
    <row r="29" spans="1:13" s="48" customFormat="1" ht="15" customHeight="1">
      <c r="A29" s="47" t="s">
        <v>742</v>
      </c>
      <c r="B29" s="46" t="s">
        <v>907</v>
      </c>
      <c r="C29" s="165" t="s">
        <v>1331</v>
      </c>
      <c r="D29" s="130">
        <v>0</v>
      </c>
      <c r="E29" s="130">
        <v>1.5E-3</v>
      </c>
      <c r="F29" s="130">
        <v>4.07E-2</v>
      </c>
      <c r="G29" s="130">
        <v>0.1171</v>
      </c>
      <c r="H29" s="130">
        <v>0.1133</v>
      </c>
      <c r="I29" s="130">
        <v>3.9899999999999998E-2</v>
      </c>
      <c r="J29" s="130">
        <v>8.6699999999999999E-2</v>
      </c>
      <c r="K29" s="130">
        <v>0.12470000000000001</v>
      </c>
      <c r="L29" s="130">
        <v>0.1114</v>
      </c>
      <c r="M29" s="130">
        <v>8.1900000000000001E-2</v>
      </c>
    </row>
    <row r="30" spans="1:13" s="48" customFormat="1" ht="15" customHeight="1">
      <c r="A30" s="47" t="s">
        <v>742</v>
      </c>
      <c r="B30" s="46" t="s">
        <v>908</v>
      </c>
      <c r="C30" s="165" t="s">
        <v>1332</v>
      </c>
      <c r="D30" s="130">
        <v>0</v>
      </c>
      <c r="E30" s="130">
        <v>0</v>
      </c>
      <c r="F30" s="130">
        <v>0</v>
      </c>
      <c r="G30" s="130">
        <v>0</v>
      </c>
      <c r="H30" s="130">
        <v>0</v>
      </c>
      <c r="I30" s="130">
        <v>0</v>
      </c>
      <c r="J30" s="130">
        <v>0</v>
      </c>
      <c r="K30" s="130">
        <v>0</v>
      </c>
      <c r="L30" s="130">
        <v>0</v>
      </c>
      <c r="M30" s="130">
        <v>0</v>
      </c>
    </row>
    <row r="31" spans="1:13" s="48" customFormat="1" ht="15" customHeight="1">
      <c r="A31" s="47" t="s">
        <v>742</v>
      </c>
      <c r="B31" s="46" t="s">
        <v>909</v>
      </c>
      <c r="C31" s="165" t="s">
        <v>1333</v>
      </c>
      <c r="D31" s="130">
        <v>0</v>
      </c>
      <c r="E31" s="130">
        <v>0</v>
      </c>
      <c r="F31" s="130">
        <v>0</v>
      </c>
      <c r="G31" s="130">
        <v>0</v>
      </c>
      <c r="H31" s="130">
        <v>0</v>
      </c>
      <c r="I31" s="130">
        <v>0</v>
      </c>
      <c r="J31" s="130">
        <v>0</v>
      </c>
      <c r="K31" s="130">
        <v>0</v>
      </c>
      <c r="L31" s="130">
        <v>0</v>
      </c>
      <c r="M31" s="130">
        <v>0</v>
      </c>
    </row>
    <row r="32" spans="1:13" s="48" customFormat="1" ht="15" customHeight="1">
      <c r="A32" s="47" t="s">
        <v>742</v>
      </c>
      <c r="B32" s="46" t="s">
        <v>910</v>
      </c>
      <c r="C32" s="165" t="s">
        <v>1334</v>
      </c>
      <c r="D32" s="130">
        <v>0</v>
      </c>
      <c r="E32" s="130">
        <v>0</v>
      </c>
      <c r="F32" s="130">
        <v>0</v>
      </c>
      <c r="G32" s="130">
        <v>0</v>
      </c>
      <c r="H32" s="130">
        <v>0</v>
      </c>
      <c r="I32" s="130">
        <v>0</v>
      </c>
      <c r="J32" s="130">
        <v>0</v>
      </c>
      <c r="K32" s="130">
        <v>0</v>
      </c>
      <c r="L32" s="130">
        <v>0</v>
      </c>
      <c r="M32" s="130">
        <v>0</v>
      </c>
    </row>
    <row r="33" spans="1:13" s="48" customFormat="1" ht="15" customHeight="1">
      <c r="A33" s="47" t="s">
        <v>742</v>
      </c>
      <c r="B33" s="46" t="s">
        <v>911</v>
      </c>
      <c r="C33" s="165" t="s">
        <v>1335</v>
      </c>
      <c r="D33" s="130">
        <v>0</v>
      </c>
      <c r="E33" s="130">
        <v>0</v>
      </c>
      <c r="F33" s="130">
        <v>0</v>
      </c>
      <c r="G33" s="130">
        <v>0</v>
      </c>
      <c r="H33" s="130">
        <v>0</v>
      </c>
      <c r="I33" s="130">
        <v>0</v>
      </c>
      <c r="J33" s="130">
        <v>0</v>
      </c>
      <c r="K33" s="130">
        <v>0</v>
      </c>
      <c r="L33" s="130">
        <v>0</v>
      </c>
      <c r="M33" s="130">
        <v>0</v>
      </c>
    </row>
    <row r="34" spans="1:13" s="48" customFormat="1" ht="15" customHeight="1">
      <c r="A34" s="47" t="s">
        <v>742</v>
      </c>
      <c r="B34" s="46" t="s">
        <v>912</v>
      </c>
      <c r="C34" s="165" t="s">
        <v>1336</v>
      </c>
      <c r="D34" s="130">
        <v>0</v>
      </c>
      <c r="E34" s="130">
        <v>0</v>
      </c>
      <c r="F34" s="130">
        <v>0</v>
      </c>
      <c r="G34" s="130">
        <v>0</v>
      </c>
      <c r="H34" s="130">
        <v>0</v>
      </c>
      <c r="I34" s="130">
        <v>0</v>
      </c>
      <c r="J34" s="130">
        <v>0</v>
      </c>
      <c r="K34" s="130">
        <v>0</v>
      </c>
      <c r="L34" s="130">
        <v>0</v>
      </c>
      <c r="M34" s="130">
        <v>0</v>
      </c>
    </row>
    <row r="35" spans="1:13" s="48" customFormat="1" ht="15" customHeight="1">
      <c r="A35" s="47" t="s">
        <v>742</v>
      </c>
      <c r="B35" s="46" t="s">
        <v>913</v>
      </c>
      <c r="C35" s="165" t="s">
        <v>1337</v>
      </c>
      <c r="D35" s="130">
        <v>0</v>
      </c>
      <c r="E35" s="130">
        <v>0</v>
      </c>
      <c r="F35" s="130">
        <v>0</v>
      </c>
      <c r="G35" s="130">
        <v>0</v>
      </c>
      <c r="H35" s="130">
        <v>0</v>
      </c>
      <c r="I35" s="130">
        <v>0</v>
      </c>
      <c r="J35" s="130">
        <v>0</v>
      </c>
      <c r="K35" s="130">
        <v>0</v>
      </c>
      <c r="L35" s="130">
        <v>0</v>
      </c>
      <c r="M35" s="130">
        <v>0</v>
      </c>
    </row>
    <row r="36" spans="1:13" s="48" customFormat="1" ht="15" customHeight="1">
      <c r="A36" s="47" t="s">
        <v>742</v>
      </c>
      <c r="B36" s="46" t="s">
        <v>914</v>
      </c>
      <c r="C36" s="165" t="s">
        <v>1338</v>
      </c>
      <c r="D36" s="130">
        <v>2.9999999999999997E-4</v>
      </c>
      <c r="E36" s="130">
        <v>2.8199999999999999E-2</v>
      </c>
      <c r="F36" s="130">
        <v>2.1499999999999998E-2</v>
      </c>
      <c r="G36" s="130">
        <v>4.07E-2</v>
      </c>
      <c r="H36" s="130">
        <v>4.3099999999999999E-2</v>
      </c>
      <c r="I36" s="130">
        <v>5.0999999999999997E-2</v>
      </c>
      <c r="J36" s="130">
        <v>5.2699999999999997E-2</v>
      </c>
      <c r="K36" s="130">
        <v>4.3299999999999998E-2</v>
      </c>
      <c r="L36" s="130">
        <v>4.1599999999999998E-2</v>
      </c>
      <c r="M36" s="130">
        <v>0.06</v>
      </c>
    </row>
    <row r="37" spans="1:13" s="48" customFormat="1" ht="15" customHeight="1">
      <c r="A37" s="47"/>
      <c r="B37" s="46"/>
      <c r="C37" s="165" t="s">
        <v>1339</v>
      </c>
      <c r="D37" s="130">
        <v>0</v>
      </c>
      <c r="E37" s="130">
        <v>0</v>
      </c>
      <c r="F37" s="130">
        <v>0</v>
      </c>
      <c r="G37" s="130">
        <v>0</v>
      </c>
      <c r="H37" s="130">
        <v>0</v>
      </c>
      <c r="I37" s="130">
        <v>0</v>
      </c>
      <c r="J37" s="130">
        <v>0</v>
      </c>
      <c r="K37" s="130">
        <v>0</v>
      </c>
      <c r="L37" s="130">
        <v>5.5300000000000002E-2</v>
      </c>
      <c r="M37" s="130">
        <v>1.03E-2</v>
      </c>
    </row>
    <row r="38" spans="1:13" s="48" customFormat="1" ht="15" customHeight="1" thickBot="1">
      <c r="A38" s="47" t="s">
        <v>742</v>
      </c>
      <c r="B38" s="46" t="s">
        <v>915</v>
      </c>
      <c r="C38" s="165" t="s">
        <v>1340</v>
      </c>
      <c r="D38" s="130">
        <v>0</v>
      </c>
      <c r="E38" s="130">
        <v>0</v>
      </c>
      <c r="F38" s="130">
        <v>0</v>
      </c>
      <c r="G38" s="130">
        <v>0</v>
      </c>
      <c r="H38" s="130">
        <v>0</v>
      </c>
      <c r="I38" s="130">
        <v>3.8999999999999998E-3</v>
      </c>
      <c r="J38" s="130">
        <v>1.7000000000000001E-2</v>
      </c>
      <c r="K38" s="130">
        <v>1.89E-2</v>
      </c>
      <c r="L38" s="130">
        <v>2.0500000000000001E-2</v>
      </c>
      <c r="M38" s="130">
        <v>2.3099999999999999E-2</v>
      </c>
    </row>
    <row r="39" spans="1:13" s="37" customFormat="1" ht="15" customHeight="1" thickTop="1" thickBot="1">
      <c r="A39" s="47"/>
      <c r="B39" s="51"/>
      <c r="C39" s="403" t="s">
        <v>561</v>
      </c>
      <c r="D39" s="400"/>
      <c r="E39" s="400"/>
      <c r="F39" s="400"/>
      <c r="G39" s="400"/>
      <c r="H39" s="401"/>
      <c r="I39" s="401"/>
      <c r="J39" s="401"/>
      <c r="K39" s="401"/>
      <c r="L39" s="401"/>
      <c r="M39" s="401"/>
    </row>
    <row r="40" spans="1:13" s="37" customFormat="1" ht="15" customHeight="1" thickTop="1" thickBot="1">
      <c r="A40" s="47"/>
      <c r="B40" s="174"/>
      <c r="C40" s="403" t="s">
        <v>562</v>
      </c>
      <c r="D40" s="400"/>
      <c r="E40" s="400"/>
      <c r="F40" s="400"/>
      <c r="G40" s="400"/>
      <c r="H40" s="401"/>
      <c r="I40" s="401"/>
      <c r="J40" s="401"/>
      <c r="K40" s="401"/>
      <c r="L40" s="401"/>
      <c r="M40" s="401"/>
    </row>
    <row r="41" spans="1:13" s="47" customFormat="1" ht="15" customHeight="1" thickTop="1">
      <c r="A41" s="47" t="s">
        <v>742</v>
      </c>
      <c r="B41" s="46" t="s">
        <v>916</v>
      </c>
      <c r="C41" s="165" t="s">
        <v>917</v>
      </c>
      <c r="D41" s="130">
        <v>1.84E-2</v>
      </c>
      <c r="E41" s="130">
        <v>0.02</v>
      </c>
      <c r="F41" s="130">
        <v>2.3300000000000001E-2</v>
      </c>
      <c r="G41" s="130">
        <v>2.58E-2</v>
      </c>
      <c r="H41" s="130">
        <v>2.3599999999999999E-2</v>
      </c>
      <c r="I41" s="130">
        <v>2.0899999999999998E-2</v>
      </c>
      <c r="J41" s="130">
        <v>1.8700000000000001E-2</v>
      </c>
      <c r="K41" s="130">
        <v>2.07E-2</v>
      </c>
      <c r="L41" s="130">
        <v>2.06E-2</v>
      </c>
      <c r="M41" s="130">
        <v>2.23E-2</v>
      </c>
    </row>
    <row r="42" spans="1:13" s="48" customFormat="1" ht="15" customHeight="1">
      <c r="A42" s="47" t="s">
        <v>742</v>
      </c>
      <c r="B42" s="46" t="s">
        <v>918</v>
      </c>
      <c r="C42" s="165" t="s">
        <v>919</v>
      </c>
      <c r="D42" s="130">
        <v>2.1700000000000001E-2</v>
      </c>
      <c r="E42" s="130">
        <v>2.3800000000000002E-2</v>
      </c>
      <c r="F42" s="130">
        <v>2.76E-2</v>
      </c>
      <c r="G42" s="130">
        <v>3.04E-2</v>
      </c>
      <c r="H42" s="130">
        <v>2.7799999999999998E-2</v>
      </c>
      <c r="I42" s="130">
        <v>2.46E-2</v>
      </c>
      <c r="J42" s="130">
        <v>2.2499999999999999E-2</v>
      </c>
      <c r="K42" s="130">
        <v>2.5000000000000001E-2</v>
      </c>
      <c r="L42" s="130">
        <v>2.4799999999999999E-2</v>
      </c>
      <c r="M42" s="130">
        <v>2.64E-2</v>
      </c>
    </row>
    <row r="43" spans="1:13" s="48" customFormat="1" ht="15" customHeight="1">
      <c r="A43" s="47" t="s">
        <v>742</v>
      </c>
      <c r="B43" s="46" t="s">
        <v>920</v>
      </c>
      <c r="C43" s="165" t="s">
        <v>921</v>
      </c>
      <c r="D43" s="130">
        <v>2.5399999999999999E-2</v>
      </c>
      <c r="E43" s="130">
        <v>2.9600000000000001E-2</v>
      </c>
      <c r="F43" s="130">
        <v>3.3399999999999999E-2</v>
      </c>
      <c r="G43" s="130">
        <v>3.5200000000000002E-2</v>
      </c>
      <c r="H43" s="130">
        <v>3.2899999999999999E-2</v>
      </c>
      <c r="I43" s="130">
        <v>3.1399999999999997E-2</v>
      </c>
      <c r="J43" s="130">
        <v>3.0300000000000001E-2</v>
      </c>
      <c r="K43" s="130">
        <v>3.4299999999999997E-2</v>
      </c>
      <c r="L43" s="130">
        <v>3.32E-2</v>
      </c>
      <c r="M43" s="130">
        <v>3.4200000000000001E-2</v>
      </c>
    </row>
    <row r="44" spans="1:13" s="48" customFormat="1" ht="15" customHeight="1" thickBot="1">
      <c r="A44" s="47" t="s">
        <v>742</v>
      </c>
      <c r="B44" s="46" t="s">
        <v>922</v>
      </c>
      <c r="C44" s="165" t="s">
        <v>1341</v>
      </c>
      <c r="D44" s="130">
        <v>0.36320000000000002</v>
      </c>
      <c r="E44" s="130">
        <v>8.9599999999999999E-2</v>
      </c>
      <c r="F44" s="130">
        <v>5.4399999999999997E-2</v>
      </c>
      <c r="G44" s="130">
        <v>4.9099999999999998E-2</v>
      </c>
      <c r="H44" s="130">
        <v>4.2599999999999999E-2</v>
      </c>
      <c r="I44" s="130">
        <v>3.7199999999999997E-2</v>
      </c>
      <c r="J44" s="130">
        <v>3.4700000000000002E-2</v>
      </c>
      <c r="K44" s="130">
        <v>4.0399999999999998E-2</v>
      </c>
      <c r="L44" s="130">
        <v>3.9300000000000002E-2</v>
      </c>
      <c r="M44" s="130">
        <v>6.5600000000000006E-2</v>
      </c>
    </row>
    <row r="45" spans="1:13" s="37" customFormat="1" ht="15" customHeight="1" thickTop="1" thickBot="1">
      <c r="A45" s="47"/>
      <c r="B45" s="174"/>
      <c r="C45" s="403" t="s">
        <v>563</v>
      </c>
      <c r="D45" s="400"/>
      <c r="E45" s="400"/>
      <c r="F45" s="400"/>
      <c r="G45" s="400"/>
      <c r="H45" s="401"/>
      <c r="I45" s="401"/>
      <c r="J45" s="401"/>
      <c r="K45" s="401"/>
      <c r="L45" s="401"/>
      <c r="M45" s="401"/>
    </row>
    <row r="46" spans="1:13" s="50" customFormat="1" ht="15" customHeight="1" thickTop="1">
      <c r="A46" s="50" t="s">
        <v>742</v>
      </c>
      <c r="B46" s="46" t="s">
        <v>923</v>
      </c>
      <c r="C46" s="165" t="s">
        <v>924</v>
      </c>
      <c r="D46" s="130">
        <v>0.60770000000000002</v>
      </c>
      <c r="E46" s="130">
        <v>0.52339999999999998</v>
      </c>
      <c r="F46" s="130">
        <v>0.52690000000000003</v>
      </c>
      <c r="G46" s="130">
        <v>0.50549999999999995</v>
      </c>
      <c r="H46" s="130">
        <v>0.52400000000000002</v>
      </c>
      <c r="I46" s="130">
        <v>0.51819999999999999</v>
      </c>
      <c r="J46" s="130">
        <v>0.4904</v>
      </c>
      <c r="K46" s="130">
        <v>0.52810000000000001</v>
      </c>
      <c r="L46" s="130">
        <v>0.50309999999999999</v>
      </c>
      <c r="M46" s="130">
        <v>0.51039999999999996</v>
      </c>
    </row>
    <row r="47" spans="1:13" ht="15" customHeight="1">
      <c r="A47" s="47" t="s">
        <v>742</v>
      </c>
      <c r="B47" s="46" t="s">
        <v>925</v>
      </c>
      <c r="C47" s="165" t="s">
        <v>926</v>
      </c>
      <c r="D47" s="130">
        <v>6.6900000000000001E-2</v>
      </c>
      <c r="E47" s="130">
        <v>8.43E-2</v>
      </c>
      <c r="F47" s="130">
        <v>5.8099999999999999E-2</v>
      </c>
      <c r="G47" s="130">
        <v>5.2299999999999999E-2</v>
      </c>
      <c r="H47" s="130">
        <v>6.25E-2</v>
      </c>
      <c r="I47" s="130">
        <v>5.0500000000000003E-2</v>
      </c>
      <c r="J47" s="130">
        <v>4.2599999999999999E-2</v>
      </c>
      <c r="K47" s="130">
        <v>3.8199999999999998E-2</v>
      </c>
      <c r="L47" s="130">
        <v>3.7699999999999997E-2</v>
      </c>
      <c r="M47" s="130">
        <v>3.7999999999999999E-2</v>
      </c>
    </row>
    <row r="48" spans="1:13" ht="15" customHeight="1">
      <c r="A48" s="47" t="s">
        <v>742</v>
      </c>
      <c r="B48" s="46" t="s">
        <v>927</v>
      </c>
      <c r="C48" s="165" t="s">
        <v>928</v>
      </c>
      <c r="D48" s="130">
        <v>0.32550000000000001</v>
      </c>
      <c r="E48" s="130">
        <v>0.39229999999999998</v>
      </c>
      <c r="F48" s="130">
        <v>0.41499999999999998</v>
      </c>
      <c r="G48" s="130">
        <v>0.44219999999999998</v>
      </c>
      <c r="H48" s="130">
        <v>0.41349999999999998</v>
      </c>
      <c r="I48" s="130">
        <v>0.43130000000000002</v>
      </c>
      <c r="J48" s="130">
        <v>0.46689999999999998</v>
      </c>
      <c r="K48" s="130">
        <v>0.43369999999999997</v>
      </c>
      <c r="L48" s="130">
        <v>0.4592</v>
      </c>
      <c r="M48" s="130">
        <v>0.45150000000000001</v>
      </c>
    </row>
    <row r="49" spans="1:13" ht="15" customHeight="1" thickBot="1">
      <c r="A49" s="47" t="s">
        <v>742</v>
      </c>
      <c r="B49" s="46" t="s">
        <v>929</v>
      </c>
      <c r="C49" s="165" t="s">
        <v>930</v>
      </c>
      <c r="D49" s="130">
        <v>0.5171</v>
      </c>
      <c r="E49" s="130">
        <v>0.4793</v>
      </c>
      <c r="F49" s="130">
        <v>0.4118</v>
      </c>
      <c r="G49" s="130">
        <v>0.39629999999999999</v>
      </c>
      <c r="H49" s="130">
        <v>0.33329999999999999</v>
      </c>
      <c r="I49" s="130">
        <v>0.31619999999999998</v>
      </c>
      <c r="J49" s="130">
        <v>0.2104</v>
      </c>
      <c r="K49" s="130">
        <v>0.18659999999999999</v>
      </c>
      <c r="L49" s="130">
        <v>0.2215</v>
      </c>
      <c r="M49" s="130">
        <v>0.25359999999999999</v>
      </c>
    </row>
    <row r="50" spans="1:13" s="47" customFormat="1" ht="15" customHeight="1" thickTop="1" thickBot="1">
      <c r="B50" s="51"/>
      <c r="C50" s="403" t="s">
        <v>564</v>
      </c>
      <c r="D50" s="400"/>
      <c r="E50" s="400"/>
      <c r="F50" s="400"/>
      <c r="G50" s="400"/>
      <c r="H50" s="401"/>
      <c r="I50" s="401"/>
      <c r="J50" s="401"/>
      <c r="K50" s="401"/>
      <c r="L50" s="401"/>
      <c r="M50" s="401"/>
    </row>
    <row r="51" spans="1:13" s="47" customFormat="1" ht="15" customHeight="1" thickTop="1">
      <c r="A51" s="47" t="s">
        <v>742</v>
      </c>
      <c r="B51" s="46" t="s">
        <v>931</v>
      </c>
      <c r="C51" s="165" t="s">
        <v>932</v>
      </c>
      <c r="D51" s="130">
        <v>3.2199999999999999E-2</v>
      </c>
      <c r="E51" s="130">
        <v>3.0300000000000001E-2</v>
      </c>
      <c r="F51" s="130">
        <v>3.4200000000000001E-2</v>
      </c>
      <c r="G51" s="130">
        <v>3.1699999999999999E-2</v>
      </c>
      <c r="H51" s="130">
        <v>3.2500000000000001E-2</v>
      </c>
      <c r="I51" s="130">
        <v>2.4299999999999999E-2</v>
      </c>
      <c r="J51" s="130">
        <v>2.4899999999999999E-2</v>
      </c>
      <c r="K51" s="130">
        <v>2.6599999999999999E-2</v>
      </c>
      <c r="L51" s="130">
        <v>2.7799999999999998E-2</v>
      </c>
      <c r="M51" s="130">
        <v>2.5399999999999999E-2</v>
      </c>
    </row>
    <row r="52" spans="1:13" s="47" customFormat="1" ht="15" customHeight="1">
      <c r="A52" s="47" t="s">
        <v>742</v>
      </c>
      <c r="B52" s="46" t="s">
        <v>933</v>
      </c>
      <c r="C52" s="165" t="s">
        <v>934</v>
      </c>
      <c r="D52" s="130">
        <v>1.8100000000000002E-2</v>
      </c>
      <c r="E52" s="130">
        <v>1.8499999999999999E-2</v>
      </c>
      <c r="F52" s="130">
        <v>2.1000000000000001E-2</v>
      </c>
      <c r="G52" s="130">
        <v>2.3300000000000001E-2</v>
      </c>
      <c r="H52" s="130">
        <v>2.4500000000000001E-2</v>
      </c>
      <c r="I52" s="130">
        <v>1.7399999999999999E-2</v>
      </c>
      <c r="J52" s="130">
        <v>1.7899999999999999E-2</v>
      </c>
      <c r="K52" s="130">
        <v>1.9E-2</v>
      </c>
      <c r="L52" s="130">
        <v>2.1700000000000001E-2</v>
      </c>
      <c r="M52" s="130">
        <v>2.29E-2</v>
      </c>
    </row>
    <row r="53" spans="1:13" s="47" customFormat="1" ht="15" customHeight="1">
      <c r="A53" s="47" t="s">
        <v>742</v>
      </c>
      <c r="B53" s="46" t="s">
        <v>935</v>
      </c>
      <c r="C53" s="165" t="s">
        <v>1342</v>
      </c>
      <c r="D53" s="130">
        <v>2.4299999999999999E-2</v>
      </c>
      <c r="E53" s="130">
        <v>2.5499999999999998E-2</v>
      </c>
      <c r="F53" s="130">
        <v>2.81E-2</v>
      </c>
      <c r="G53" s="130">
        <v>3.1699999999999999E-2</v>
      </c>
      <c r="H53" s="130">
        <v>3.32E-2</v>
      </c>
      <c r="I53" s="130">
        <v>2.6100000000000002E-2</v>
      </c>
      <c r="J53" s="130">
        <v>2.7900000000000001E-2</v>
      </c>
      <c r="K53" s="130">
        <v>2.87E-2</v>
      </c>
      <c r="L53" s="130">
        <v>3.1800000000000002E-2</v>
      </c>
      <c r="M53" s="130">
        <v>3.2300000000000002E-2</v>
      </c>
    </row>
    <row r="54" spans="1:13" s="47" customFormat="1" ht="15" customHeight="1">
      <c r="A54" s="47" t="s">
        <v>742</v>
      </c>
      <c r="B54" s="46" t="s">
        <v>936</v>
      </c>
      <c r="C54" s="165" t="s">
        <v>937</v>
      </c>
      <c r="D54" s="130">
        <v>4.0300000000000002E-2</v>
      </c>
      <c r="E54" s="130">
        <v>4.36E-2</v>
      </c>
      <c r="F54" s="130">
        <v>4.6399999999999997E-2</v>
      </c>
      <c r="G54" s="130">
        <v>5.8400000000000001E-2</v>
      </c>
      <c r="H54" s="130">
        <v>6.0600000000000001E-2</v>
      </c>
      <c r="I54" s="130">
        <v>5.91E-2</v>
      </c>
      <c r="J54" s="130">
        <v>6.1499999999999999E-2</v>
      </c>
      <c r="K54" s="130">
        <v>6.1600000000000002E-2</v>
      </c>
      <c r="L54" s="130">
        <v>6.4199999999999993E-2</v>
      </c>
      <c r="M54" s="130">
        <v>6.5000000000000002E-2</v>
      </c>
    </row>
    <row r="55" spans="1:13" s="47" customFormat="1" ht="15" customHeight="1">
      <c r="A55" s="47" t="s">
        <v>742</v>
      </c>
      <c r="B55" s="46" t="s">
        <v>938</v>
      </c>
      <c r="C55" s="165" t="s">
        <v>939</v>
      </c>
      <c r="D55" s="130">
        <v>-1.5900000000000001E-2</v>
      </c>
      <c r="E55" s="130">
        <v>-1.8100000000000002E-2</v>
      </c>
      <c r="F55" s="130">
        <v>-1.83E-2</v>
      </c>
      <c r="G55" s="130">
        <v>-2.6700000000000002E-2</v>
      </c>
      <c r="H55" s="130">
        <v>-2.75E-2</v>
      </c>
      <c r="I55" s="130">
        <v>-3.2899999999999999E-2</v>
      </c>
      <c r="J55" s="130">
        <v>-3.3599999999999998E-2</v>
      </c>
      <c r="K55" s="130">
        <v>-3.2899999999999999E-2</v>
      </c>
      <c r="L55" s="130">
        <v>-3.2399999999999998E-2</v>
      </c>
      <c r="M55" s="130">
        <v>-3.27E-2</v>
      </c>
    </row>
    <row r="56" spans="1:13" s="47" customFormat="1" ht="15" customHeight="1">
      <c r="A56" s="47" t="s">
        <v>742</v>
      </c>
      <c r="B56" s="46" t="s">
        <v>940</v>
      </c>
      <c r="C56" s="165" t="s">
        <v>941</v>
      </c>
      <c r="D56" s="130">
        <v>-6.1999999999999998E-3</v>
      </c>
      <c r="E56" s="130">
        <v>-7.0000000000000001E-3</v>
      </c>
      <c r="F56" s="130">
        <v>-7.1999999999999998E-3</v>
      </c>
      <c r="G56" s="130">
        <v>-8.3999999999999995E-3</v>
      </c>
      <c r="H56" s="130">
        <v>-8.6999999999999994E-3</v>
      </c>
      <c r="I56" s="130">
        <v>-8.8000000000000005E-3</v>
      </c>
      <c r="J56" s="130">
        <v>-0.01</v>
      </c>
      <c r="K56" s="130">
        <v>-9.5999999999999992E-3</v>
      </c>
      <c r="L56" s="130">
        <v>-1.01E-2</v>
      </c>
      <c r="M56" s="130">
        <v>-9.4000000000000004E-3</v>
      </c>
    </row>
    <row r="57" spans="1:13" s="47" customFormat="1" ht="15" customHeight="1" thickBot="1">
      <c r="A57" s="47" t="s">
        <v>742</v>
      </c>
      <c r="B57" s="46" t="s">
        <v>942</v>
      </c>
      <c r="C57" s="165" t="s">
        <v>943</v>
      </c>
      <c r="D57" s="130">
        <v>1.41E-2</v>
      </c>
      <c r="E57" s="130">
        <v>1.18E-2</v>
      </c>
      <c r="F57" s="130">
        <v>1.3299999999999999E-2</v>
      </c>
      <c r="G57" s="130">
        <v>8.3999999999999995E-3</v>
      </c>
      <c r="H57" s="130">
        <v>8.0000000000000002E-3</v>
      </c>
      <c r="I57" s="130">
        <v>7.0000000000000001E-3</v>
      </c>
      <c r="J57" s="130">
        <v>6.8999999999999999E-3</v>
      </c>
      <c r="K57" s="130">
        <v>7.6E-3</v>
      </c>
      <c r="L57" s="130">
        <v>6.1000000000000004E-3</v>
      </c>
      <c r="M57" s="130">
        <v>2.3999999999999998E-3</v>
      </c>
    </row>
    <row r="58" spans="1:13" s="37" customFormat="1" ht="15" customHeight="1" thickTop="1" thickBot="1">
      <c r="A58" s="47"/>
      <c r="B58" s="47"/>
      <c r="C58" s="403" t="s">
        <v>944</v>
      </c>
      <c r="D58" s="404"/>
      <c r="E58" s="404"/>
      <c r="F58" s="404"/>
      <c r="G58" s="404"/>
      <c r="H58" s="404"/>
      <c r="I58" s="404"/>
      <c r="J58" s="404"/>
      <c r="K58" s="404"/>
      <c r="L58" s="404"/>
      <c r="M58" s="404"/>
    </row>
    <row r="59" spans="1:13" s="47" customFormat="1" ht="15" customHeight="1" thickTop="1">
      <c r="A59" s="47" t="s">
        <v>742</v>
      </c>
      <c r="B59" s="46" t="s">
        <v>931</v>
      </c>
      <c r="C59" s="165" t="s">
        <v>932</v>
      </c>
      <c r="D59" s="130">
        <v>3.2199999999999999E-2</v>
      </c>
      <c r="E59" s="130">
        <v>3.0300000000000001E-2</v>
      </c>
      <c r="F59" s="130">
        <v>3.4200000000000001E-2</v>
      </c>
      <c r="G59" s="130">
        <v>3.1699999999999999E-2</v>
      </c>
      <c r="H59" s="130">
        <v>3.2500000000000001E-2</v>
      </c>
      <c r="I59" s="130">
        <v>2.4299999999999999E-2</v>
      </c>
      <c r="J59" s="130">
        <v>2.4899999999999999E-2</v>
      </c>
      <c r="K59" s="130">
        <v>2.6599999999999999E-2</v>
      </c>
      <c r="L59" s="130">
        <v>2.7799999999999998E-2</v>
      </c>
      <c r="M59" s="130">
        <v>2.5399999999999999E-2</v>
      </c>
    </row>
    <row r="60" spans="1:13" s="47" customFormat="1" ht="15" customHeight="1">
      <c r="A60" s="47" t="s">
        <v>742</v>
      </c>
      <c r="B60" s="46" t="s">
        <v>945</v>
      </c>
      <c r="C60" s="165" t="s">
        <v>946</v>
      </c>
      <c r="D60" s="130">
        <v>-2.0000000000000001E-4</v>
      </c>
      <c r="E60" s="130">
        <v>-1.2999999999999999E-3</v>
      </c>
      <c r="F60" s="130">
        <v>-2.5000000000000001E-3</v>
      </c>
      <c r="G60" s="130">
        <v>-2.9999999999999997E-4</v>
      </c>
      <c r="H60" s="130">
        <v>-2.5000000000000001E-3</v>
      </c>
      <c r="I60" s="130">
        <v>-1.1999999999999999E-3</v>
      </c>
      <c r="J60" s="130">
        <v>-3.8E-3</v>
      </c>
      <c r="K60" s="130">
        <v>-4.7999999999999996E-3</v>
      </c>
      <c r="L60" s="130">
        <v>-5.0000000000000001E-3</v>
      </c>
      <c r="M60" s="130">
        <v>-2.8999999999999998E-3</v>
      </c>
    </row>
    <row r="61" spans="1:13" s="48" customFormat="1" ht="15" customHeight="1">
      <c r="A61" s="47" t="s">
        <v>742</v>
      </c>
      <c r="B61" s="46" t="s">
        <v>947</v>
      </c>
      <c r="C61" s="165" t="s">
        <v>948</v>
      </c>
      <c r="D61" s="130">
        <v>-1.84E-2</v>
      </c>
      <c r="E61" s="130">
        <v>-0.02</v>
      </c>
      <c r="F61" s="130">
        <v>-2.3300000000000001E-2</v>
      </c>
      <c r="G61" s="130">
        <v>-2.58E-2</v>
      </c>
      <c r="H61" s="130">
        <v>-2.3599999999999999E-2</v>
      </c>
      <c r="I61" s="130">
        <v>-2.0899999999999998E-2</v>
      </c>
      <c r="J61" s="130">
        <v>-1.8700000000000001E-2</v>
      </c>
      <c r="K61" s="130">
        <v>-2.07E-2</v>
      </c>
      <c r="L61" s="130">
        <v>-2.06E-2</v>
      </c>
      <c r="M61" s="130">
        <v>-2.23E-2</v>
      </c>
    </row>
    <row r="62" spans="1:13" s="48" customFormat="1" ht="15" customHeight="1">
      <c r="A62" s="47" t="s">
        <v>742</v>
      </c>
      <c r="B62" s="46" t="s">
        <v>949</v>
      </c>
      <c r="C62" s="165" t="s">
        <v>950</v>
      </c>
      <c r="D62" s="130">
        <v>1E-4</v>
      </c>
      <c r="E62" s="130">
        <v>1E-4</v>
      </c>
      <c r="F62" s="130">
        <v>2.0000000000000001E-4</v>
      </c>
      <c r="G62" s="130">
        <v>2.0000000000000001E-4</v>
      </c>
      <c r="H62" s="130">
        <v>1E-4</v>
      </c>
      <c r="I62" s="130">
        <v>1E-4</v>
      </c>
      <c r="J62" s="130">
        <v>2.0000000000000001E-4</v>
      </c>
      <c r="K62" s="130">
        <v>0</v>
      </c>
      <c r="L62" s="130">
        <v>4.0000000000000002E-4</v>
      </c>
      <c r="M62" s="130">
        <v>2.0000000000000001E-4</v>
      </c>
    </row>
    <row r="63" spans="1:13" s="48" customFormat="1" ht="15" customHeight="1">
      <c r="A63" s="47" t="s">
        <v>742</v>
      </c>
      <c r="B63" s="46" t="s">
        <v>951</v>
      </c>
      <c r="C63" s="165" t="s">
        <v>952</v>
      </c>
      <c r="D63" s="130">
        <v>1E-4</v>
      </c>
      <c r="E63" s="130">
        <v>2.9999999999999997E-4</v>
      </c>
      <c r="F63" s="130">
        <v>5.9999999999999995E-4</v>
      </c>
      <c r="G63" s="130">
        <v>0</v>
      </c>
      <c r="H63" s="130">
        <v>-2.0000000000000001E-4</v>
      </c>
      <c r="I63" s="130">
        <v>1E-4</v>
      </c>
      <c r="J63" s="130">
        <v>1E-4</v>
      </c>
      <c r="K63" s="130">
        <v>5.9999999999999995E-4</v>
      </c>
      <c r="L63" s="130">
        <v>2.9999999999999997E-4</v>
      </c>
      <c r="M63" s="130">
        <v>1.2999999999999999E-3</v>
      </c>
    </row>
    <row r="64" spans="1:13" s="48" customFormat="1" ht="15" customHeight="1" thickBot="1">
      <c r="A64" s="47"/>
      <c r="B64" s="46"/>
      <c r="C64" s="165" t="s">
        <v>953</v>
      </c>
      <c r="D64" s="130">
        <v>1E-4</v>
      </c>
      <c r="E64" s="130">
        <v>1E-4</v>
      </c>
      <c r="F64" s="130">
        <v>0</v>
      </c>
      <c r="G64" s="130">
        <v>0</v>
      </c>
      <c r="H64" s="130">
        <v>0</v>
      </c>
      <c r="I64" s="130">
        <v>0</v>
      </c>
      <c r="J64" s="130">
        <v>0</v>
      </c>
      <c r="K64" s="130">
        <v>0</v>
      </c>
      <c r="L64" s="130">
        <v>0</v>
      </c>
      <c r="M64" s="130">
        <v>0</v>
      </c>
    </row>
    <row r="65" spans="1:13" s="47" customFormat="1" ht="15" customHeight="1" thickTop="1" thickBot="1">
      <c r="A65" s="47" t="s">
        <v>742</v>
      </c>
      <c r="B65" s="46" t="s">
        <v>954</v>
      </c>
      <c r="C65" s="403" t="s">
        <v>955</v>
      </c>
      <c r="D65" s="400">
        <v>1.4E-2</v>
      </c>
      <c r="E65" s="400">
        <v>9.4999999999999998E-3</v>
      </c>
      <c r="F65" s="400">
        <v>9.2999999999999992E-3</v>
      </c>
      <c r="G65" s="400">
        <v>5.7999999999999996E-3</v>
      </c>
      <c r="H65" s="405">
        <v>6.4000000000000003E-3</v>
      </c>
      <c r="I65" s="405">
        <v>2.5000000000000001E-3</v>
      </c>
      <c r="J65" s="405">
        <v>2.8E-3</v>
      </c>
      <c r="K65" s="405">
        <v>1.6999999999999999E-3</v>
      </c>
      <c r="L65" s="405">
        <v>3.0000000000000001E-3</v>
      </c>
      <c r="M65" s="405">
        <v>1.6999999999999999E-3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1306</v>
      </c>
      <c r="D67" s="47"/>
      <c r="E67" s="47"/>
      <c r="F67" s="47"/>
      <c r="G67" s="47"/>
      <c r="H67" s="47"/>
      <c r="I67" s="47"/>
      <c r="J67" s="47"/>
      <c r="K67" s="47"/>
      <c r="L67" s="47"/>
      <c r="M67" s="47"/>
    </row>
    <row r="68" spans="1:13" ht="15" customHeight="1">
      <c r="A68" s="47"/>
      <c r="B68" s="47"/>
      <c r="C68" s="170" t="s">
        <v>1350</v>
      </c>
      <c r="D68" s="47"/>
      <c r="E68" s="47"/>
      <c r="F68" s="47"/>
      <c r="G68" s="47"/>
      <c r="H68" s="47"/>
      <c r="I68" s="47"/>
      <c r="J68" s="47"/>
      <c r="K68" s="47"/>
      <c r="L68" s="47"/>
      <c r="M68" s="47"/>
    </row>
    <row r="69" spans="1:13" ht="15" customHeight="1">
      <c r="A69" s="47"/>
      <c r="B69" s="47"/>
      <c r="C69" s="170" t="s">
        <v>1351</v>
      </c>
      <c r="D69" s="47"/>
      <c r="E69" s="47"/>
      <c r="F69" s="47"/>
      <c r="G69" s="47"/>
      <c r="H69" s="47"/>
      <c r="I69" s="47"/>
      <c r="J69" s="47"/>
      <c r="K69" s="47"/>
      <c r="L69" s="47"/>
      <c r="M69" s="47"/>
    </row>
    <row r="70" spans="1:13" ht="15" customHeight="1">
      <c r="A70" s="47"/>
      <c r="B70" s="47"/>
      <c r="C70" s="170" t="s">
        <v>1309</v>
      </c>
      <c r="D70" s="47"/>
      <c r="E70" s="47"/>
      <c r="F70" s="47"/>
      <c r="G70" s="47"/>
      <c r="H70" s="47"/>
      <c r="I70" s="47"/>
      <c r="J70" s="47"/>
      <c r="K70" s="47"/>
      <c r="L70" s="47"/>
      <c r="M70" s="47"/>
    </row>
    <row r="71" spans="1:13" ht="15" customHeight="1">
      <c r="A71" s="47"/>
      <c r="B71" s="47"/>
      <c r="C71" s="170" t="s">
        <v>1310</v>
      </c>
      <c r="D71" s="47"/>
      <c r="E71" s="47"/>
      <c r="F71" s="47"/>
      <c r="G71" s="47"/>
      <c r="H71" s="47"/>
      <c r="I71" s="47"/>
      <c r="J71" s="47"/>
      <c r="K71" s="47"/>
      <c r="L71" s="47"/>
      <c r="M71" s="47"/>
    </row>
    <row r="72" spans="1:13" ht="30" customHeight="1">
      <c r="A72" s="47"/>
      <c r="B72" s="47"/>
      <c r="C72" s="742" t="s">
        <v>958</v>
      </c>
      <c r="D72" s="742"/>
      <c r="E72" s="742"/>
      <c r="F72" s="742"/>
      <c r="G72" s="742"/>
      <c r="H72" s="742"/>
      <c r="I72" s="742"/>
      <c r="J72" s="742"/>
      <c r="K72" s="742"/>
      <c r="L72" s="742"/>
      <c r="M72" s="742"/>
    </row>
    <row r="73" spans="1:13" ht="15" customHeight="1">
      <c r="A73" s="47"/>
      <c r="B73" s="47"/>
      <c r="C73" s="170" t="s">
        <v>567</v>
      </c>
      <c r="D73" s="47"/>
      <c r="E73" s="47"/>
      <c r="F73" s="47"/>
      <c r="G73" s="47"/>
      <c r="H73" s="47"/>
      <c r="I73" s="47"/>
      <c r="J73" s="47"/>
      <c r="K73" s="47"/>
      <c r="L73" s="47"/>
      <c r="M73" s="47"/>
    </row>
    <row r="74" spans="1:13" ht="30" customHeight="1">
      <c r="A74" s="47"/>
      <c r="B74" s="47"/>
      <c r="C74" s="742" t="s">
        <v>959</v>
      </c>
      <c r="D74" s="742"/>
      <c r="E74" s="742"/>
      <c r="F74" s="742"/>
      <c r="G74" s="742"/>
      <c r="H74" s="742"/>
      <c r="I74" s="742"/>
      <c r="J74" s="742"/>
      <c r="K74" s="742"/>
      <c r="L74" s="742"/>
      <c r="M74" s="742"/>
    </row>
    <row r="75" spans="1:13" ht="15" customHeight="1">
      <c r="A75" s="47"/>
      <c r="B75" s="47"/>
      <c r="C75" s="170"/>
      <c r="D75" s="47"/>
      <c r="E75" s="47"/>
      <c r="F75" s="47"/>
      <c r="G75" s="47"/>
      <c r="H75" s="47"/>
      <c r="I75" s="47"/>
      <c r="J75" s="47"/>
      <c r="K75" s="47"/>
      <c r="L75" s="47"/>
      <c r="M75" s="47"/>
    </row>
  </sheetData>
  <mergeCells count="6">
    <mergeCell ref="C74:M74"/>
    <mergeCell ref="C1:M1"/>
    <mergeCell ref="A2:M2"/>
    <mergeCell ref="C3:M3"/>
    <mergeCell ref="A4:M4"/>
    <mergeCell ref="C72:M72"/>
  </mergeCells>
  <pageMargins left="0.93" right="0.42" top="0.69" bottom="0.59" header="0.5" footer="0.5"/>
  <pageSetup scale="52"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37"/>
  <sheetViews>
    <sheetView zoomScaleNormal="100" workbookViewId="0">
      <selection sqref="A1:C1"/>
    </sheetView>
  </sheetViews>
  <sheetFormatPr defaultColWidth="9.140625" defaultRowHeight="12.75"/>
  <cols>
    <col min="1" max="1" width="85.5703125" style="33" customWidth="1"/>
    <col min="2" max="2" width="14.42578125" style="607" bestFit="1" customWidth="1"/>
    <col min="3" max="3" width="15.28515625" style="607" customWidth="1"/>
    <col min="4" max="16384" width="9.140625" style="607"/>
  </cols>
  <sheetData>
    <row r="1" spans="1:3" ht="30" customHeight="1">
      <c r="A1" s="788" t="s">
        <v>1010</v>
      </c>
      <c r="B1" s="789"/>
      <c r="C1" s="789"/>
    </row>
    <row r="2" spans="1:3" ht="15" customHeight="1">
      <c r="A2" s="790" t="s">
        <v>645</v>
      </c>
      <c r="B2" s="791"/>
      <c r="C2" s="791"/>
    </row>
    <row r="3" spans="1:3" ht="15" customHeight="1">
      <c r="A3" s="792" t="s">
        <v>1512</v>
      </c>
      <c r="B3" s="793"/>
      <c r="C3" s="793"/>
    </row>
    <row r="4" spans="1:3" s="78" customFormat="1" ht="30" customHeight="1">
      <c r="A4" s="794" t="s">
        <v>646</v>
      </c>
      <c r="B4" s="795"/>
      <c r="C4" s="795"/>
    </row>
    <row r="5" spans="1:3" ht="3.75" customHeight="1">
      <c r="A5" s="47"/>
      <c r="B5" s="47"/>
      <c r="C5" s="47"/>
    </row>
    <row r="6" spans="1:3" s="19" customFormat="1" ht="30" customHeight="1" thickBot="1">
      <c r="A6" s="290"/>
      <c r="B6" s="606" t="s">
        <v>116</v>
      </c>
      <c r="C6" s="298" t="s">
        <v>515</v>
      </c>
    </row>
    <row r="7" spans="1:3" s="20" customFormat="1" ht="15" customHeight="1" thickTop="1">
      <c r="A7" s="595" t="s">
        <v>647</v>
      </c>
      <c r="B7" s="596">
        <v>0.15479999999999999</v>
      </c>
      <c r="C7" s="596">
        <v>0.15479999999999999</v>
      </c>
    </row>
    <row r="8" spans="1:3" s="78" customFormat="1" ht="15" customHeight="1">
      <c r="A8" s="120" t="s">
        <v>648</v>
      </c>
      <c r="B8" s="121">
        <v>12972273277.17</v>
      </c>
      <c r="C8" s="121">
        <v>12972273277.17</v>
      </c>
    </row>
    <row r="9" spans="1:3" s="78" customFormat="1" ht="15" customHeight="1">
      <c r="A9" s="120" t="s">
        <v>649</v>
      </c>
      <c r="B9" s="121">
        <v>0</v>
      </c>
      <c r="C9" s="121">
        <v>0</v>
      </c>
    </row>
    <row r="10" spans="1:3" s="21" customFormat="1" ht="15" customHeight="1">
      <c r="A10" s="120" t="s">
        <v>650</v>
      </c>
      <c r="B10" s="121">
        <v>4666257043.8699999</v>
      </c>
      <c r="C10" s="121">
        <v>4666257043.8699999</v>
      </c>
    </row>
    <row r="11" spans="1:3" s="21" customFormat="1" ht="15" customHeight="1">
      <c r="A11" s="120" t="s">
        <v>651</v>
      </c>
      <c r="B11" s="121">
        <v>0</v>
      </c>
      <c r="C11" s="121">
        <v>0</v>
      </c>
    </row>
    <row r="12" spans="1:3" s="21" customFormat="1" ht="15" customHeight="1">
      <c r="A12" s="120" t="s">
        <v>652</v>
      </c>
      <c r="B12" s="121">
        <v>1297967883.8099999</v>
      </c>
      <c r="C12" s="121">
        <v>1297967883.8099999</v>
      </c>
    </row>
    <row r="13" spans="1:3" s="21" customFormat="1" ht="15" customHeight="1">
      <c r="A13" s="120" t="s">
        <v>653</v>
      </c>
      <c r="B13" s="121">
        <v>3179214182.9200001</v>
      </c>
      <c r="C13" s="121">
        <v>3179214182.9200001</v>
      </c>
    </row>
    <row r="14" spans="1:3" s="21" customFormat="1" ht="15" customHeight="1">
      <c r="A14" s="292" t="s">
        <v>654</v>
      </c>
      <c r="B14" s="293">
        <v>22115712387.77</v>
      </c>
      <c r="C14" s="293">
        <v>22115712387.77</v>
      </c>
    </row>
    <row r="15" spans="1:3" s="22" customFormat="1" ht="15" customHeight="1">
      <c r="A15" s="120" t="s">
        <v>655</v>
      </c>
      <c r="B15" s="121">
        <v>5085941504.5515003</v>
      </c>
      <c r="C15" s="121">
        <v>5085941504.5515003</v>
      </c>
    </row>
    <row r="16" spans="1:3" s="23" customFormat="1" ht="15" customHeight="1">
      <c r="A16" s="244" t="s">
        <v>656</v>
      </c>
      <c r="B16" s="294">
        <v>0.23</v>
      </c>
      <c r="C16" s="294">
        <v>0.23</v>
      </c>
    </row>
    <row r="17" spans="1:3" s="21" customFormat="1" ht="15" customHeight="1">
      <c r="A17" s="292" t="s">
        <v>657</v>
      </c>
      <c r="B17" s="293">
        <v>508594150.45520002</v>
      </c>
      <c r="C17" s="293">
        <v>508594150.45520002</v>
      </c>
    </row>
    <row r="18" spans="1:3" s="21" customFormat="1" ht="15" customHeight="1">
      <c r="A18" s="120" t="s">
        <v>658</v>
      </c>
      <c r="B18" s="121">
        <v>851303732</v>
      </c>
      <c r="C18" s="121">
        <v>851303732</v>
      </c>
    </row>
    <row r="19" spans="1:3" s="21" customFormat="1" ht="15" customHeight="1">
      <c r="A19" s="120" t="s">
        <v>659</v>
      </c>
      <c r="B19" s="121">
        <v>0</v>
      </c>
      <c r="C19" s="121">
        <v>0</v>
      </c>
    </row>
    <row r="20" spans="1:3" s="21" customFormat="1" ht="15" customHeight="1">
      <c r="A20" s="244" t="s">
        <v>660</v>
      </c>
      <c r="B20" s="121">
        <v>0</v>
      </c>
      <c r="C20" s="121">
        <v>0</v>
      </c>
    </row>
    <row r="21" spans="1:3" s="21" customFormat="1" ht="15" customHeight="1">
      <c r="A21" s="120" t="s">
        <v>661</v>
      </c>
      <c r="B21" s="121">
        <v>3597800</v>
      </c>
      <c r="C21" s="121">
        <v>3597800</v>
      </c>
    </row>
    <row r="22" spans="1:3" s="21" customFormat="1" ht="15" customHeight="1">
      <c r="A22" s="292" t="s">
        <v>662</v>
      </c>
      <c r="B22" s="293">
        <v>847705932</v>
      </c>
      <c r="C22" s="293">
        <v>847705932</v>
      </c>
    </row>
    <row r="23" spans="1:3" s="21" customFormat="1" ht="15" customHeight="1">
      <c r="A23" s="120" t="s">
        <v>663</v>
      </c>
      <c r="B23" s="121">
        <v>0</v>
      </c>
      <c r="C23" s="121">
        <v>0</v>
      </c>
    </row>
    <row r="24" spans="1:3" s="21" customFormat="1" ht="15" customHeight="1">
      <c r="A24" s="120" t="s">
        <v>664</v>
      </c>
      <c r="B24" s="121">
        <v>0</v>
      </c>
      <c r="C24" s="121">
        <v>0</v>
      </c>
    </row>
    <row r="25" spans="1:3" s="24" customFormat="1" ht="15" customHeight="1">
      <c r="A25" s="120" t="s">
        <v>665</v>
      </c>
      <c r="B25" s="121">
        <v>0</v>
      </c>
      <c r="C25" s="121">
        <v>0</v>
      </c>
    </row>
    <row r="26" spans="1:3" s="21" customFormat="1" ht="15" customHeight="1">
      <c r="A26" s="120" t="s">
        <v>666</v>
      </c>
      <c r="B26" s="121">
        <v>0</v>
      </c>
      <c r="C26" s="121">
        <v>0</v>
      </c>
    </row>
    <row r="27" spans="1:3" s="25" customFormat="1" ht="15" customHeight="1">
      <c r="A27" s="244" t="s">
        <v>667</v>
      </c>
      <c r="B27" s="121">
        <v>4817617</v>
      </c>
      <c r="C27" s="121">
        <v>4817617</v>
      </c>
    </row>
    <row r="28" spans="1:3" s="26" customFormat="1" ht="15" customHeight="1">
      <c r="A28" s="244" t="s">
        <v>668</v>
      </c>
      <c r="B28" s="121">
        <v>0</v>
      </c>
      <c r="C28" s="121">
        <v>0</v>
      </c>
    </row>
    <row r="29" spans="1:3" s="21" customFormat="1" ht="15" customHeight="1">
      <c r="A29" s="295" t="s">
        <v>669</v>
      </c>
      <c r="B29" s="293">
        <v>4817617</v>
      </c>
      <c r="C29" s="293">
        <v>4817617</v>
      </c>
    </row>
    <row r="30" spans="1:3" s="21" customFormat="1" ht="15" customHeight="1">
      <c r="A30" s="244" t="s">
        <v>670</v>
      </c>
      <c r="B30" s="121">
        <v>0</v>
      </c>
      <c r="C30" s="121">
        <v>0</v>
      </c>
    </row>
    <row r="31" spans="1:3" s="21" customFormat="1" ht="15" customHeight="1">
      <c r="A31" s="244" t="s">
        <v>671</v>
      </c>
      <c r="B31" s="121">
        <v>65256501</v>
      </c>
      <c r="C31" s="121">
        <v>65256501</v>
      </c>
    </row>
    <row r="32" spans="1:3" s="21" customFormat="1" ht="15" customHeight="1">
      <c r="A32" s="292" t="s">
        <v>672</v>
      </c>
      <c r="B32" s="293">
        <v>787267048</v>
      </c>
      <c r="C32" s="293">
        <v>787267048</v>
      </c>
    </row>
    <row r="33" spans="1:3" s="78" customFormat="1" ht="15" customHeight="1">
      <c r="A33" s="120" t="s">
        <v>673</v>
      </c>
      <c r="B33" s="121">
        <v>278672897.5449</v>
      </c>
      <c r="C33" s="121">
        <v>278672897.5449</v>
      </c>
    </row>
    <row r="34" spans="1:3" s="27" customFormat="1" ht="15" customHeight="1">
      <c r="A34" s="120" t="s">
        <v>674</v>
      </c>
      <c r="B34" s="246">
        <v>0.12559999999999999</v>
      </c>
      <c r="C34" s="246">
        <v>0.12559999999999999</v>
      </c>
    </row>
    <row r="35" spans="1:3" ht="3.75" customHeight="1" thickBot="1">
      <c r="A35" s="265"/>
      <c r="B35" s="265"/>
      <c r="C35" s="265"/>
    </row>
    <row r="36" spans="1:3" ht="30" customHeight="1" thickTop="1">
      <c r="A36" s="796" t="s">
        <v>675</v>
      </c>
      <c r="B36" s="796"/>
      <c r="C36" s="796"/>
    </row>
    <row r="37" spans="1:3" ht="15" customHeight="1">
      <c r="A37" s="120"/>
      <c r="B37" s="47"/>
      <c r="C37" s="47"/>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94" orientation="landscape" horizont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D26"/>
  <sheetViews>
    <sheetView zoomScaleNormal="100" workbookViewId="0">
      <selection sqref="A1:D1"/>
    </sheetView>
  </sheetViews>
  <sheetFormatPr defaultRowHeight="12.75"/>
  <cols>
    <col min="1" max="1" width="50.85546875" style="33" customWidth="1"/>
    <col min="2" max="3" width="9.7109375" style="607" bestFit="1" customWidth="1"/>
    <col min="4" max="4" width="10.7109375" style="607" customWidth="1"/>
    <col min="5" max="16384" width="9.140625" style="607"/>
  </cols>
  <sheetData>
    <row r="1" spans="1:4" s="28" customFormat="1" ht="30" customHeight="1">
      <c r="A1" s="733" t="s">
        <v>1010</v>
      </c>
      <c r="B1" s="733"/>
      <c r="C1" s="733"/>
      <c r="D1" s="733"/>
    </row>
    <row r="2" spans="1:4" s="28" customFormat="1" ht="15" customHeight="1">
      <c r="A2" s="734" t="s">
        <v>676</v>
      </c>
      <c r="B2" s="734"/>
      <c r="C2" s="734"/>
      <c r="D2" s="734"/>
    </row>
    <row r="3" spans="1:4" s="28" customFormat="1" ht="15" customHeight="1">
      <c r="A3" s="746" t="s">
        <v>1512</v>
      </c>
      <c r="B3" s="746"/>
      <c r="C3" s="746"/>
      <c r="D3" s="746"/>
    </row>
    <row r="4" spans="1:4" s="29" customFormat="1" ht="30" customHeight="1">
      <c r="A4" s="735" t="s">
        <v>508</v>
      </c>
      <c r="B4" s="735"/>
      <c r="C4" s="735"/>
      <c r="D4" s="735"/>
    </row>
    <row r="5" spans="1:4" ht="3.75" customHeight="1">
      <c r="A5" s="125"/>
      <c r="B5" s="126"/>
      <c r="C5" s="47"/>
      <c r="D5" s="47"/>
    </row>
    <row r="6" spans="1:4" ht="30" customHeight="1">
      <c r="A6" s="150"/>
      <c r="B6" s="127" t="s">
        <v>116</v>
      </c>
      <c r="C6" s="128" t="s">
        <v>515</v>
      </c>
      <c r="D6" s="129" t="s">
        <v>677</v>
      </c>
    </row>
    <row r="7" spans="1:4" ht="15" customHeight="1">
      <c r="A7" s="179" t="s">
        <v>678</v>
      </c>
      <c r="B7" s="361">
        <v>5589505.2996000005</v>
      </c>
      <c r="C7" s="361">
        <v>5589505.2996000005</v>
      </c>
      <c r="D7" s="130">
        <v>0.97427947507735657</v>
      </c>
    </row>
    <row r="8" spans="1:4" ht="15" customHeight="1">
      <c r="A8" s="179" t="s">
        <v>679</v>
      </c>
      <c r="B8" s="361">
        <v>71.418949999999995</v>
      </c>
      <c r="C8" s="361">
        <v>71.418949999999995</v>
      </c>
      <c r="D8" s="130">
        <v>1.244868971169156E-5</v>
      </c>
    </row>
    <row r="9" spans="1:4" ht="15" customHeight="1">
      <c r="A9" s="179" t="s">
        <v>680</v>
      </c>
      <c r="B9" s="361">
        <v>24457.308679999998</v>
      </c>
      <c r="C9" s="361">
        <v>24457.308679999998</v>
      </c>
      <c r="D9" s="130">
        <v>4.2630344879108512E-3</v>
      </c>
    </row>
    <row r="10" spans="1:4" ht="15" customHeight="1">
      <c r="A10" s="179" t="s">
        <v>681</v>
      </c>
      <c r="B10" s="361">
        <v>571.24093999999991</v>
      </c>
      <c r="C10" s="361">
        <v>571.24093999999991</v>
      </c>
      <c r="D10" s="130">
        <v>9.957022908730827E-5</v>
      </c>
    </row>
    <row r="11" spans="1:4" ht="15" customHeight="1">
      <c r="A11" s="179" t="s">
        <v>682</v>
      </c>
      <c r="B11" s="361">
        <v>8013.0299800000003</v>
      </c>
      <c r="C11" s="361">
        <v>8013.0299800000003</v>
      </c>
      <c r="D11" s="130">
        <v>1.3967122713439786E-3</v>
      </c>
    </row>
    <row r="12" spans="1:4" ht="15" customHeight="1">
      <c r="A12" s="179" t="s">
        <v>683</v>
      </c>
      <c r="B12" s="361">
        <v>1466.20848</v>
      </c>
      <c r="C12" s="361">
        <v>1466.20848</v>
      </c>
      <c r="D12" s="130">
        <v>2.5556766684711719E-4</v>
      </c>
    </row>
    <row r="13" spans="1:4" ht="15" customHeight="1">
      <c r="A13" s="179" t="s">
        <v>684</v>
      </c>
      <c r="B13" s="361">
        <v>31681.012559999999</v>
      </c>
      <c r="C13" s="361">
        <v>31681.012559999999</v>
      </c>
      <c r="D13" s="130">
        <v>5.52216316694159E-3</v>
      </c>
    </row>
    <row r="14" spans="1:4" ht="15" customHeight="1">
      <c r="A14" s="179" t="s">
        <v>685</v>
      </c>
      <c r="B14" s="361">
        <v>8361.6673200000005</v>
      </c>
      <c r="C14" s="361">
        <v>8361.6673200000005</v>
      </c>
      <c r="D14" s="130">
        <v>1.4574815499117748E-3</v>
      </c>
    </row>
    <row r="15" spans="1:4" ht="15" customHeight="1">
      <c r="A15" s="179" t="s">
        <v>686</v>
      </c>
      <c r="B15" s="361">
        <v>25455.841329999999</v>
      </c>
      <c r="C15" s="361">
        <v>25455.841329999999</v>
      </c>
      <c r="D15" s="130">
        <v>4.4370838561365545E-3</v>
      </c>
    </row>
    <row r="16" spans="1:4" ht="15" customHeight="1">
      <c r="A16" s="179" t="s">
        <v>687</v>
      </c>
      <c r="B16" s="361">
        <v>12121.896490000001</v>
      </c>
      <c r="C16" s="361">
        <v>12121.896490000001</v>
      </c>
      <c r="D16" s="130">
        <v>2.1129088025132413E-3</v>
      </c>
    </row>
    <row r="17" spans="1:4" ht="15" customHeight="1">
      <c r="A17" s="179" t="s">
        <v>688</v>
      </c>
      <c r="B17" s="361">
        <v>57953.147210000003</v>
      </c>
      <c r="C17" s="361">
        <v>57953.147210000003</v>
      </c>
      <c r="D17" s="130">
        <v>1.0101531140310429E-2</v>
      </c>
    </row>
    <row r="18" spans="1:4" ht="15" customHeight="1">
      <c r="A18" s="179" t="s">
        <v>689</v>
      </c>
      <c r="B18" s="361">
        <v>52885.252569999997</v>
      </c>
      <c r="C18" s="361">
        <v>52885.252569999997</v>
      </c>
      <c r="D18" s="130">
        <v>9.2181710816018527E-3</v>
      </c>
    </row>
    <row r="19" spans="1:4" ht="15" customHeight="1">
      <c r="A19" s="180" t="s">
        <v>690</v>
      </c>
      <c r="B19" s="543">
        <v>5737065.6393600004</v>
      </c>
      <c r="C19" s="543">
        <v>5737065.6393600004</v>
      </c>
      <c r="D19" s="131">
        <v>1</v>
      </c>
    </row>
    <row r="20" spans="1:4" ht="15" customHeight="1">
      <c r="A20" s="179" t="s">
        <v>691</v>
      </c>
      <c r="B20" s="361">
        <v>75477.68475</v>
      </c>
      <c r="C20" s="361">
        <v>75477.68475</v>
      </c>
      <c r="D20" s="130"/>
    </row>
    <row r="21" spans="1:4" s="30" customFormat="1" ht="15" customHeight="1" thickBot="1">
      <c r="A21" s="183" t="s">
        <v>692</v>
      </c>
      <c r="B21" s="132">
        <v>1</v>
      </c>
      <c r="C21" s="132">
        <v>1</v>
      </c>
      <c r="D21" s="132"/>
    </row>
    <row r="22" spans="1:4" ht="15" customHeight="1" thickTop="1">
      <c r="A22" s="133" t="s">
        <v>693</v>
      </c>
      <c r="B22" s="134"/>
      <c r="C22" s="135"/>
      <c r="D22" s="135"/>
    </row>
    <row r="23" spans="1:4" ht="116.25" customHeight="1">
      <c r="A23" s="749" t="s">
        <v>554</v>
      </c>
      <c r="B23" s="751"/>
      <c r="C23" s="751"/>
      <c r="D23" s="751"/>
    </row>
    <row r="24" spans="1:4" ht="116.25" customHeight="1">
      <c r="A24" s="749" t="s">
        <v>555</v>
      </c>
      <c r="B24" s="750"/>
      <c r="C24" s="750"/>
      <c r="D24" s="750"/>
    </row>
    <row r="25" spans="1:4" ht="15" customHeight="1">
      <c r="A25" s="133" t="s">
        <v>694</v>
      </c>
      <c r="B25" s="136"/>
      <c r="C25" s="133"/>
      <c r="D25" s="133"/>
    </row>
    <row r="26" spans="1:4" ht="15" customHeight="1">
      <c r="A26" s="544"/>
      <c r="B26" s="285"/>
      <c r="C26" s="605"/>
      <c r="D26" s="605"/>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92"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0"/>
  <sheetViews>
    <sheetView workbookViewId="0">
      <selection sqref="A1:D1"/>
    </sheetView>
  </sheetViews>
  <sheetFormatPr defaultRowHeight="15"/>
  <cols>
    <col min="1" max="1" width="71.28515625" style="5" customWidth="1"/>
    <col min="2" max="3" width="9.7109375" style="5" bestFit="1" customWidth="1"/>
    <col min="4" max="4" width="10.7109375" style="5" customWidth="1"/>
    <col min="5" max="16384" width="9.140625" style="5"/>
  </cols>
  <sheetData>
    <row r="1" spans="1:4" ht="30" customHeight="1">
      <c r="A1" s="757" t="s">
        <v>1010</v>
      </c>
      <c r="B1" s="757"/>
      <c r="C1" s="757"/>
      <c r="D1" s="757"/>
    </row>
    <row r="2" spans="1:4" ht="35.1" customHeight="1">
      <c r="A2" s="797" t="s">
        <v>1011</v>
      </c>
      <c r="B2" s="758"/>
      <c r="C2" s="758"/>
      <c r="D2" s="758"/>
    </row>
    <row r="3" spans="1:4" ht="18">
      <c r="A3" s="758" t="s">
        <v>1512</v>
      </c>
      <c r="B3" s="758"/>
      <c r="C3" s="758"/>
      <c r="D3" s="758"/>
    </row>
    <row r="4" spans="1:4" ht="30" customHeight="1">
      <c r="A4" s="759" t="s">
        <v>508</v>
      </c>
      <c r="B4" s="759"/>
      <c r="C4" s="759"/>
      <c r="D4" s="759"/>
    </row>
    <row r="5" spans="1:4">
      <c r="A5" s="99"/>
      <c r="B5" s="205"/>
      <c r="C5" s="205"/>
      <c r="D5" s="98"/>
    </row>
    <row r="6" spans="1:4" ht="30" customHeight="1">
      <c r="A6" s="72" t="s">
        <v>718</v>
      </c>
      <c r="B6" s="73" t="s">
        <v>116</v>
      </c>
      <c r="C6" s="176" t="s">
        <v>515</v>
      </c>
      <c r="D6" s="73" t="s">
        <v>719</v>
      </c>
    </row>
    <row r="7" spans="1:4">
      <c r="A7" s="100" t="s">
        <v>720</v>
      </c>
      <c r="B7" s="97">
        <v>400000</v>
      </c>
      <c r="C7" s="97">
        <v>400000</v>
      </c>
      <c r="D7" s="160">
        <v>6.6876676873710364E-2</v>
      </c>
    </row>
    <row r="8" spans="1:4">
      <c r="A8" s="100" t="s">
        <v>721</v>
      </c>
      <c r="B8" s="97">
        <v>2566252.6680900003</v>
      </c>
      <c r="C8" s="97">
        <v>2566252.6680900003</v>
      </c>
      <c r="D8" s="160">
        <v>0.42905612615038013</v>
      </c>
    </row>
    <row r="9" spans="1:4">
      <c r="A9" s="100" t="s">
        <v>722</v>
      </c>
      <c r="B9" s="97">
        <v>1787149.05296</v>
      </c>
      <c r="C9" s="97">
        <v>1787149.05296</v>
      </c>
      <c r="D9" s="160">
        <v>0.29879647434990853</v>
      </c>
    </row>
    <row r="10" spans="1:4">
      <c r="A10" s="100" t="s">
        <v>723</v>
      </c>
      <c r="B10" s="97">
        <v>772314.54455999995</v>
      </c>
      <c r="C10" s="97">
        <v>772314.54455999995</v>
      </c>
      <c r="D10" s="160">
        <v>0.12912457560351476</v>
      </c>
    </row>
    <row r="11" spans="1:4">
      <c r="A11" s="100" t="s">
        <v>724</v>
      </c>
      <c r="B11" s="97">
        <v>359864.08332999999</v>
      </c>
      <c r="C11" s="97">
        <v>359864.08332999999</v>
      </c>
      <c r="D11" s="160">
        <v>6.0166285048285979E-2</v>
      </c>
    </row>
    <row r="12" spans="1:4">
      <c r="A12" s="100" t="s">
        <v>725</v>
      </c>
      <c r="B12" s="97">
        <v>89822</v>
      </c>
      <c r="C12" s="97">
        <v>89822</v>
      </c>
      <c r="D12" s="160">
        <v>1.5017492175376032E-2</v>
      </c>
    </row>
    <row r="13" spans="1:4">
      <c r="A13" s="100" t="s">
        <v>726</v>
      </c>
      <c r="B13" s="97">
        <v>4513</v>
      </c>
      <c r="C13" s="97">
        <v>4513</v>
      </c>
      <c r="D13" s="160">
        <v>7.5453610682763722E-4</v>
      </c>
    </row>
    <row r="14" spans="1:4">
      <c r="A14" s="100" t="s">
        <v>727</v>
      </c>
      <c r="B14" s="97">
        <v>800</v>
      </c>
      <c r="C14" s="97">
        <v>800</v>
      </c>
      <c r="D14" s="160">
        <v>1.3375335374742072E-4</v>
      </c>
    </row>
    <row r="15" spans="1:4">
      <c r="A15" s="100" t="s">
        <v>728</v>
      </c>
      <c r="B15" s="97">
        <v>443.08623999999998</v>
      </c>
      <c r="C15" s="97">
        <v>443.08623999999998</v>
      </c>
      <c r="D15" s="160">
        <v>7.4080338249168199E-5</v>
      </c>
    </row>
    <row r="16" spans="1:4">
      <c r="A16" s="100" t="s">
        <v>729</v>
      </c>
      <c r="B16" s="97">
        <v>0</v>
      </c>
      <c r="C16" s="97">
        <v>0</v>
      </c>
      <c r="D16" s="160">
        <v>0</v>
      </c>
    </row>
    <row r="17" spans="1:4">
      <c r="A17" s="100" t="s">
        <v>730</v>
      </c>
      <c r="B17" s="97">
        <v>0</v>
      </c>
      <c r="C17" s="97">
        <v>0</v>
      </c>
      <c r="D17" s="160">
        <v>0</v>
      </c>
    </row>
    <row r="18" spans="1:4">
      <c r="A18" s="100" t="s">
        <v>731</v>
      </c>
      <c r="B18" s="97">
        <v>0</v>
      </c>
      <c r="C18" s="97">
        <v>0</v>
      </c>
      <c r="D18" s="160">
        <v>0</v>
      </c>
    </row>
    <row r="19" spans="1:4">
      <c r="A19" s="100" t="s">
        <v>732</v>
      </c>
      <c r="B19" s="97">
        <v>0</v>
      </c>
      <c r="C19" s="97">
        <v>0</v>
      </c>
      <c r="D19" s="160">
        <v>0</v>
      </c>
    </row>
    <row r="20" spans="1:4">
      <c r="A20" s="100" t="s">
        <v>733</v>
      </c>
      <c r="B20" s="97">
        <v>0</v>
      </c>
      <c r="C20" s="97">
        <v>0</v>
      </c>
      <c r="D20" s="160">
        <v>0</v>
      </c>
    </row>
    <row r="21" spans="1:4">
      <c r="A21" s="72" t="s">
        <v>156</v>
      </c>
      <c r="B21" s="681">
        <v>5981158.43518</v>
      </c>
      <c r="C21" s="681">
        <v>5981158.43518</v>
      </c>
      <c r="D21" s="682">
        <v>1</v>
      </c>
    </row>
    <row r="22" spans="1:4">
      <c r="A22" s="54" t="s">
        <v>734</v>
      </c>
      <c r="B22" s="160">
        <v>1</v>
      </c>
      <c r="C22" s="160">
        <v>1</v>
      </c>
      <c r="D22" s="234"/>
    </row>
    <row r="23" spans="1:4" ht="30" customHeight="1">
      <c r="A23" s="433" t="s">
        <v>737</v>
      </c>
      <c r="B23" s="73" t="s">
        <v>116</v>
      </c>
      <c r="C23" s="176" t="s">
        <v>515</v>
      </c>
      <c r="D23" s="73" t="s">
        <v>677</v>
      </c>
    </row>
    <row r="24" spans="1:4">
      <c r="A24" s="100" t="s">
        <v>720</v>
      </c>
      <c r="B24" s="97">
        <v>20</v>
      </c>
      <c r="C24" s="97">
        <v>20</v>
      </c>
      <c r="D24" s="160">
        <v>1.3046314416177429E-2</v>
      </c>
    </row>
    <row r="25" spans="1:4">
      <c r="A25" s="100" t="s">
        <v>721</v>
      </c>
      <c r="B25" s="97">
        <v>266</v>
      </c>
      <c r="C25" s="97">
        <v>266</v>
      </c>
      <c r="D25" s="160">
        <v>0.17351598173515981</v>
      </c>
    </row>
    <row r="26" spans="1:4">
      <c r="A26" s="100" t="s">
        <v>722</v>
      </c>
      <c r="B26" s="97">
        <v>355</v>
      </c>
      <c r="C26" s="97">
        <v>355</v>
      </c>
      <c r="D26" s="160">
        <v>0.23157208088714937</v>
      </c>
    </row>
    <row r="27" spans="1:4">
      <c r="A27" s="100" t="s">
        <v>723</v>
      </c>
      <c r="B27" s="97">
        <v>344</v>
      </c>
      <c r="C27" s="97">
        <v>344</v>
      </c>
      <c r="D27" s="160">
        <v>0.22439660795825178</v>
      </c>
    </row>
    <row r="28" spans="1:4">
      <c r="A28" s="100" t="s">
        <v>724</v>
      </c>
      <c r="B28" s="97">
        <v>357</v>
      </c>
      <c r="C28" s="97">
        <v>357</v>
      </c>
      <c r="D28" s="160">
        <v>0.23287671232876711</v>
      </c>
    </row>
    <row r="29" spans="1:4">
      <c r="A29" s="100" t="s">
        <v>725</v>
      </c>
      <c r="B29" s="97">
        <v>167</v>
      </c>
      <c r="C29" s="97">
        <v>167</v>
      </c>
      <c r="D29" s="160">
        <v>0.10893672537508153</v>
      </c>
    </row>
    <row r="30" spans="1:4">
      <c r="A30" s="100" t="s">
        <v>726</v>
      </c>
      <c r="B30" s="97">
        <v>16</v>
      </c>
      <c r="C30" s="97">
        <v>16</v>
      </c>
      <c r="D30" s="160">
        <v>1.0437051532941943E-2</v>
      </c>
    </row>
    <row r="31" spans="1:4">
      <c r="A31" s="100" t="s">
        <v>727</v>
      </c>
      <c r="B31" s="97">
        <v>4</v>
      </c>
      <c r="C31" s="97">
        <v>4</v>
      </c>
      <c r="D31" s="160">
        <v>2.6092628832354858E-3</v>
      </c>
    </row>
    <row r="32" spans="1:4">
      <c r="A32" s="100" t="s">
        <v>728</v>
      </c>
      <c r="B32" s="97">
        <v>4</v>
      </c>
      <c r="C32" s="97">
        <v>4</v>
      </c>
      <c r="D32" s="160">
        <v>2.6092628832354858E-3</v>
      </c>
    </row>
    <row r="33" spans="1:4">
      <c r="A33" s="100" t="s">
        <v>729</v>
      </c>
      <c r="B33" s="97">
        <v>0</v>
      </c>
      <c r="C33" s="97">
        <v>0</v>
      </c>
      <c r="D33" s="160">
        <v>0</v>
      </c>
    </row>
    <row r="34" spans="1:4">
      <c r="A34" s="100" t="s">
        <v>730</v>
      </c>
      <c r="B34" s="97">
        <v>0</v>
      </c>
      <c r="C34" s="97">
        <v>0</v>
      </c>
      <c r="D34" s="160">
        <v>0</v>
      </c>
    </row>
    <row r="35" spans="1:4">
      <c r="A35" s="100" t="s">
        <v>731</v>
      </c>
      <c r="B35" s="97">
        <v>0</v>
      </c>
      <c r="C35" s="97">
        <v>0</v>
      </c>
      <c r="D35" s="160">
        <v>0</v>
      </c>
    </row>
    <row r="36" spans="1:4">
      <c r="A36" s="100" t="s">
        <v>732</v>
      </c>
      <c r="B36" s="97">
        <v>0</v>
      </c>
      <c r="C36" s="97">
        <v>0</v>
      </c>
      <c r="D36" s="160">
        <v>0</v>
      </c>
    </row>
    <row r="37" spans="1:4">
      <c r="A37" s="100" t="s">
        <v>733</v>
      </c>
      <c r="B37" s="97">
        <v>0</v>
      </c>
      <c r="C37" s="97">
        <v>0</v>
      </c>
      <c r="D37" s="160">
        <v>0</v>
      </c>
    </row>
    <row r="38" spans="1:4">
      <c r="A38" s="72" t="s">
        <v>156</v>
      </c>
      <c r="B38" s="681">
        <v>1533</v>
      </c>
      <c r="C38" s="681">
        <v>1533</v>
      </c>
      <c r="D38" s="682">
        <v>1</v>
      </c>
    </row>
    <row r="39" spans="1:4">
      <c r="A39" s="54" t="s">
        <v>734</v>
      </c>
      <c r="B39" s="106">
        <v>1</v>
      </c>
      <c r="C39" s="106">
        <v>1</v>
      </c>
      <c r="D39" s="144"/>
    </row>
    <row r="40" spans="1:4" ht="15.75" thickBot="1">
      <c r="A40" s="252"/>
      <c r="B40" s="255"/>
      <c r="C40" s="254"/>
      <c r="D40" s="254"/>
    </row>
    <row r="41" spans="1:4" ht="54" customHeight="1" thickTop="1">
      <c r="A41" s="754" t="s">
        <v>1357</v>
      </c>
      <c r="B41" s="755"/>
      <c r="C41" s="755"/>
      <c r="D41" s="755"/>
    </row>
    <row r="42" spans="1:4">
      <c r="A42" s="209"/>
      <c r="B42" s="210"/>
      <c r="C42" s="210"/>
      <c r="D42" s="210"/>
    </row>
    <row r="43" spans="1:4" ht="30" customHeight="1">
      <c r="A43" s="757" t="s">
        <v>1010</v>
      </c>
      <c r="B43" s="757"/>
      <c r="C43" s="757"/>
      <c r="D43" s="757"/>
    </row>
    <row r="44" spans="1:4" ht="18">
      <c r="A44" s="797" t="s">
        <v>736</v>
      </c>
      <c r="B44" s="797"/>
      <c r="C44" s="797"/>
      <c r="D44" s="797"/>
    </row>
    <row r="45" spans="1:4" ht="18">
      <c r="A45" s="758" t="s">
        <v>1512</v>
      </c>
      <c r="B45" s="758"/>
      <c r="C45" s="758"/>
      <c r="D45" s="758"/>
    </row>
    <row r="46" spans="1:4" ht="30" customHeight="1">
      <c r="A46" s="759" t="s">
        <v>508</v>
      </c>
      <c r="B46" s="759"/>
      <c r="C46" s="759"/>
      <c r="D46" s="759"/>
    </row>
    <row r="47" spans="1:4">
      <c r="A47" s="99"/>
      <c r="B47" s="205"/>
      <c r="C47" s="205"/>
      <c r="D47" s="98"/>
    </row>
    <row r="48" spans="1:4" ht="30" customHeight="1">
      <c r="A48" s="72" t="s">
        <v>718</v>
      </c>
      <c r="B48" s="73" t="s">
        <v>116</v>
      </c>
      <c r="C48" s="176" t="s">
        <v>515</v>
      </c>
      <c r="D48" s="73" t="s">
        <v>719</v>
      </c>
    </row>
    <row r="49" spans="1:4">
      <c r="A49" s="100" t="s">
        <v>720</v>
      </c>
      <c r="B49" s="97">
        <v>0</v>
      </c>
      <c r="C49" s="97">
        <v>0</v>
      </c>
      <c r="D49" s="160">
        <v>0</v>
      </c>
    </row>
    <row r="50" spans="1:4">
      <c r="A50" s="100" t="s">
        <v>721</v>
      </c>
      <c r="B50" s="97">
        <v>0</v>
      </c>
      <c r="C50" s="97">
        <v>0</v>
      </c>
      <c r="D50" s="160">
        <v>0</v>
      </c>
    </row>
    <row r="51" spans="1:4">
      <c r="A51" s="100" t="s">
        <v>722</v>
      </c>
      <c r="B51" s="97">
        <v>0</v>
      </c>
      <c r="C51" s="97">
        <v>0</v>
      </c>
      <c r="D51" s="160">
        <v>0</v>
      </c>
    </row>
    <row r="52" spans="1:4">
      <c r="A52" s="100" t="s">
        <v>723</v>
      </c>
      <c r="B52" s="97">
        <v>0</v>
      </c>
      <c r="C52" s="97">
        <v>0</v>
      </c>
      <c r="D52" s="160">
        <v>0</v>
      </c>
    </row>
    <row r="53" spans="1:4">
      <c r="A53" s="100" t="s">
        <v>724</v>
      </c>
      <c r="B53" s="97">
        <v>0</v>
      </c>
      <c r="C53" s="97">
        <v>0</v>
      </c>
      <c r="D53" s="160">
        <v>0</v>
      </c>
    </row>
    <row r="54" spans="1:4">
      <c r="A54" s="100" t="s">
        <v>725</v>
      </c>
      <c r="B54" s="97">
        <v>0</v>
      </c>
      <c r="C54" s="97">
        <v>0</v>
      </c>
      <c r="D54" s="160">
        <v>0</v>
      </c>
    </row>
    <row r="55" spans="1:4">
      <c r="A55" s="100" t="s">
        <v>726</v>
      </c>
      <c r="B55" s="97">
        <v>0</v>
      </c>
      <c r="C55" s="97">
        <v>0</v>
      </c>
      <c r="D55" s="160">
        <v>0</v>
      </c>
    </row>
    <row r="56" spans="1:4">
      <c r="A56" s="100" t="s">
        <v>727</v>
      </c>
      <c r="B56" s="97">
        <v>0</v>
      </c>
      <c r="C56" s="97">
        <v>0</v>
      </c>
      <c r="D56" s="160">
        <v>0</v>
      </c>
    </row>
    <row r="57" spans="1:4">
      <c r="A57" s="100" t="s">
        <v>728</v>
      </c>
      <c r="B57" s="97">
        <v>0</v>
      </c>
      <c r="C57" s="97">
        <v>0</v>
      </c>
      <c r="D57" s="160">
        <v>0</v>
      </c>
    </row>
    <row r="58" spans="1:4">
      <c r="A58" s="100" t="s">
        <v>729</v>
      </c>
      <c r="B58" s="97">
        <v>0</v>
      </c>
      <c r="C58" s="97">
        <v>0</v>
      </c>
      <c r="D58" s="160">
        <v>0</v>
      </c>
    </row>
    <row r="59" spans="1:4">
      <c r="A59" s="100" t="s">
        <v>730</v>
      </c>
      <c r="B59" s="97">
        <v>0</v>
      </c>
      <c r="C59" s="97">
        <v>0</v>
      </c>
      <c r="D59" s="160">
        <v>0</v>
      </c>
    </row>
    <row r="60" spans="1:4">
      <c r="A60" s="100" t="s">
        <v>731</v>
      </c>
      <c r="B60" s="97">
        <v>0</v>
      </c>
      <c r="C60" s="97">
        <v>0</v>
      </c>
      <c r="D60" s="160">
        <v>0</v>
      </c>
    </row>
    <row r="61" spans="1:4">
      <c r="A61" s="100" t="s">
        <v>732</v>
      </c>
      <c r="B61" s="97">
        <v>0</v>
      </c>
      <c r="C61" s="97">
        <v>0</v>
      </c>
      <c r="D61" s="160">
        <v>0</v>
      </c>
    </row>
    <row r="62" spans="1:4">
      <c r="A62" s="100" t="s">
        <v>733</v>
      </c>
      <c r="B62" s="97">
        <v>0</v>
      </c>
      <c r="C62" s="97">
        <v>0</v>
      </c>
      <c r="D62" s="160">
        <v>0</v>
      </c>
    </row>
    <row r="63" spans="1:4">
      <c r="A63" s="72" t="s">
        <v>156</v>
      </c>
      <c r="B63" s="681">
        <v>0</v>
      </c>
      <c r="C63" s="681">
        <v>0</v>
      </c>
      <c r="D63" s="682">
        <v>0</v>
      </c>
    </row>
    <row r="64" spans="1:4">
      <c r="A64" s="54" t="s">
        <v>734</v>
      </c>
      <c r="B64" s="160">
        <v>0</v>
      </c>
      <c r="C64" s="160">
        <v>0</v>
      </c>
      <c r="D64" s="234"/>
    </row>
    <row r="65" spans="1:4" ht="30" customHeight="1">
      <c r="A65" s="433" t="s">
        <v>737</v>
      </c>
      <c r="B65" s="73" t="s">
        <v>116</v>
      </c>
      <c r="C65" s="176" t="s">
        <v>515</v>
      </c>
      <c r="D65" s="73" t="s">
        <v>677</v>
      </c>
    </row>
    <row r="66" spans="1:4">
      <c r="A66" s="100" t="s">
        <v>720</v>
      </c>
      <c r="B66" s="97">
        <v>0</v>
      </c>
      <c r="C66" s="97">
        <v>0</v>
      </c>
      <c r="D66" s="160">
        <v>0</v>
      </c>
    </row>
    <row r="67" spans="1:4">
      <c r="A67" s="100" t="s">
        <v>721</v>
      </c>
      <c r="B67" s="97">
        <v>0</v>
      </c>
      <c r="C67" s="97">
        <v>0</v>
      </c>
      <c r="D67" s="160">
        <v>0</v>
      </c>
    </row>
    <row r="68" spans="1:4">
      <c r="A68" s="100" t="s">
        <v>722</v>
      </c>
      <c r="B68" s="97">
        <v>0</v>
      </c>
      <c r="C68" s="97">
        <v>0</v>
      </c>
      <c r="D68" s="160">
        <v>0</v>
      </c>
    </row>
    <row r="69" spans="1:4">
      <c r="A69" s="100" t="s">
        <v>723</v>
      </c>
      <c r="B69" s="97">
        <v>0</v>
      </c>
      <c r="C69" s="97">
        <v>0</v>
      </c>
      <c r="D69" s="160">
        <v>0</v>
      </c>
    </row>
    <row r="70" spans="1:4">
      <c r="A70" s="100" t="s">
        <v>724</v>
      </c>
      <c r="B70" s="97">
        <v>0</v>
      </c>
      <c r="C70" s="97">
        <v>0</v>
      </c>
      <c r="D70" s="160">
        <v>0</v>
      </c>
    </row>
    <row r="71" spans="1:4">
      <c r="A71" s="100" t="s">
        <v>725</v>
      </c>
      <c r="B71" s="97">
        <v>0</v>
      </c>
      <c r="C71" s="97">
        <v>0</v>
      </c>
      <c r="D71" s="160">
        <v>0</v>
      </c>
    </row>
    <row r="72" spans="1:4">
      <c r="A72" s="100" t="s">
        <v>726</v>
      </c>
      <c r="B72" s="97">
        <v>0</v>
      </c>
      <c r="C72" s="97">
        <v>0</v>
      </c>
      <c r="D72" s="160">
        <v>0</v>
      </c>
    </row>
    <row r="73" spans="1:4">
      <c r="A73" s="100" t="s">
        <v>727</v>
      </c>
      <c r="B73" s="97">
        <v>0</v>
      </c>
      <c r="C73" s="97">
        <v>0</v>
      </c>
      <c r="D73" s="160">
        <v>0</v>
      </c>
    </row>
    <row r="74" spans="1:4">
      <c r="A74" s="100" t="s">
        <v>728</v>
      </c>
      <c r="B74" s="97">
        <v>0</v>
      </c>
      <c r="C74" s="97">
        <v>0</v>
      </c>
      <c r="D74" s="160">
        <v>0</v>
      </c>
    </row>
    <row r="75" spans="1:4">
      <c r="A75" s="100" t="s">
        <v>729</v>
      </c>
      <c r="B75" s="97">
        <v>0</v>
      </c>
      <c r="C75" s="97">
        <v>0</v>
      </c>
      <c r="D75" s="160">
        <v>0</v>
      </c>
    </row>
    <row r="76" spans="1:4">
      <c r="A76" s="100" t="s">
        <v>730</v>
      </c>
      <c r="B76" s="97">
        <v>0</v>
      </c>
      <c r="C76" s="97">
        <v>0</v>
      </c>
      <c r="D76" s="160">
        <v>0</v>
      </c>
    </row>
    <row r="77" spans="1:4">
      <c r="A77" s="100" t="s">
        <v>731</v>
      </c>
      <c r="B77" s="97">
        <v>0</v>
      </c>
      <c r="C77" s="97">
        <v>0</v>
      </c>
      <c r="D77" s="160">
        <v>0</v>
      </c>
    </row>
    <row r="78" spans="1:4">
      <c r="A78" s="100" t="s">
        <v>732</v>
      </c>
      <c r="B78" s="97">
        <v>0</v>
      </c>
      <c r="C78" s="97">
        <v>0</v>
      </c>
      <c r="D78" s="160">
        <v>0</v>
      </c>
    </row>
    <row r="79" spans="1:4">
      <c r="A79" s="100" t="s">
        <v>733</v>
      </c>
      <c r="B79" s="97">
        <v>0</v>
      </c>
      <c r="C79" s="97">
        <v>0</v>
      </c>
      <c r="D79" s="160">
        <v>0</v>
      </c>
    </row>
    <row r="80" spans="1:4">
      <c r="A80" s="72" t="s">
        <v>156</v>
      </c>
      <c r="B80" s="681">
        <v>0</v>
      </c>
      <c r="C80" s="681">
        <v>0</v>
      </c>
      <c r="D80" s="682">
        <v>0</v>
      </c>
    </row>
    <row r="81" spans="1:4">
      <c r="A81" s="54" t="s">
        <v>734</v>
      </c>
      <c r="B81" s="106">
        <v>0</v>
      </c>
      <c r="C81" s="106">
        <v>0</v>
      </c>
      <c r="D81" s="144"/>
    </row>
    <row r="82" spans="1:4" ht="15.75" thickBot="1">
      <c r="A82" s="252"/>
      <c r="B82" s="255"/>
      <c r="C82" s="254"/>
      <c r="D82" s="254"/>
    </row>
    <row r="83" spans="1:4" ht="30" customHeight="1" thickTop="1">
      <c r="A83" s="754" t="s">
        <v>1358</v>
      </c>
      <c r="B83" s="755"/>
      <c r="C83" s="755"/>
      <c r="D83" s="755"/>
    </row>
    <row r="84" spans="1:4">
      <c r="A84" s="212"/>
      <c r="B84" s="212"/>
      <c r="C84" s="211"/>
      <c r="D84" s="98"/>
    </row>
    <row r="85" spans="1:4" ht="30" customHeight="1">
      <c r="A85" s="757" t="s">
        <v>1010</v>
      </c>
      <c r="B85" s="757"/>
      <c r="C85" s="757"/>
      <c r="D85" s="757"/>
    </row>
    <row r="86" spans="1:4" ht="18">
      <c r="A86" s="797" t="s">
        <v>740</v>
      </c>
      <c r="B86" s="758"/>
      <c r="C86" s="758"/>
      <c r="D86" s="758"/>
    </row>
    <row r="87" spans="1:4" ht="18">
      <c r="A87" s="758" t="s">
        <v>1512</v>
      </c>
      <c r="B87" s="758"/>
      <c r="C87" s="758"/>
      <c r="D87" s="758"/>
    </row>
    <row r="88" spans="1:4" ht="30" customHeight="1">
      <c r="A88" s="759" t="s">
        <v>508</v>
      </c>
      <c r="B88" s="759"/>
      <c r="C88" s="759"/>
      <c r="D88" s="759"/>
    </row>
    <row r="89" spans="1:4">
      <c r="A89" s="99"/>
      <c r="B89" s="205"/>
      <c r="C89" s="205"/>
      <c r="D89" s="98"/>
    </row>
    <row r="90" spans="1:4" ht="30" customHeight="1">
      <c r="A90" s="72" t="s">
        <v>718</v>
      </c>
      <c r="B90" s="73" t="s">
        <v>116</v>
      </c>
      <c r="C90" s="176" t="s">
        <v>515</v>
      </c>
      <c r="D90" s="73" t="s">
        <v>719</v>
      </c>
    </row>
    <row r="91" spans="1:4">
      <c r="A91" s="100" t="s">
        <v>720</v>
      </c>
      <c r="B91" s="97">
        <v>0</v>
      </c>
      <c r="C91" s="97">
        <v>0</v>
      </c>
      <c r="D91" s="160">
        <v>0</v>
      </c>
    </row>
    <row r="92" spans="1:4">
      <c r="A92" s="100" t="s">
        <v>721</v>
      </c>
      <c r="B92" s="97">
        <v>0</v>
      </c>
      <c r="C92" s="97">
        <v>0</v>
      </c>
      <c r="D92" s="160">
        <v>0</v>
      </c>
    </row>
    <row r="93" spans="1:4">
      <c r="A93" s="100" t="s">
        <v>722</v>
      </c>
      <c r="B93" s="97">
        <v>0</v>
      </c>
      <c r="C93" s="97">
        <v>0</v>
      </c>
      <c r="D93" s="160">
        <v>0</v>
      </c>
    </row>
    <row r="94" spans="1:4">
      <c r="A94" s="100" t="s">
        <v>723</v>
      </c>
      <c r="B94" s="97">
        <v>0</v>
      </c>
      <c r="C94" s="97">
        <v>0</v>
      </c>
      <c r="D94" s="160">
        <v>0</v>
      </c>
    </row>
    <row r="95" spans="1:4">
      <c r="A95" s="100" t="s">
        <v>724</v>
      </c>
      <c r="B95" s="97">
        <v>0</v>
      </c>
      <c r="C95" s="97">
        <v>0</v>
      </c>
      <c r="D95" s="160">
        <v>0</v>
      </c>
    </row>
    <row r="96" spans="1:4">
      <c r="A96" s="100" t="s">
        <v>725</v>
      </c>
      <c r="B96" s="97">
        <v>0</v>
      </c>
      <c r="C96" s="97">
        <v>0</v>
      </c>
      <c r="D96" s="160">
        <v>0</v>
      </c>
    </row>
    <row r="97" spans="1:4">
      <c r="A97" s="100" t="s">
        <v>726</v>
      </c>
      <c r="B97" s="97">
        <v>0</v>
      </c>
      <c r="C97" s="97">
        <v>0</v>
      </c>
      <c r="D97" s="160">
        <v>0</v>
      </c>
    </row>
    <row r="98" spans="1:4">
      <c r="A98" s="100" t="s">
        <v>727</v>
      </c>
      <c r="B98" s="97">
        <v>0</v>
      </c>
      <c r="C98" s="97">
        <v>0</v>
      </c>
      <c r="D98" s="160">
        <v>0</v>
      </c>
    </row>
    <row r="99" spans="1:4">
      <c r="A99" s="100" t="s">
        <v>728</v>
      </c>
      <c r="B99" s="97">
        <v>0</v>
      </c>
      <c r="C99" s="97">
        <v>0</v>
      </c>
      <c r="D99" s="160">
        <v>0</v>
      </c>
    </row>
    <row r="100" spans="1:4">
      <c r="A100" s="100" t="s">
        <v>729</v>
      </c>
      <c r="B100" s="97">
        <v>0</v>
      </c>
      <c r="C100" s="97">
        <v>0</v>
      </c>
      <c r="D100" s="160">
        <v>0</v>
      </c>
    </row>
    <row r="101" spans="1:4">
      <c r="A101" s="100" t="s">
        <v>730</v>
      </c>
      <c r="B101" s="97">
        <v>0</v>
      </c>
      <c r="C101" s="97">
        <v>0</v>
      </c>
      <c r="D101" s="160">
        <v>0</v>
      </c>
    </row>
    <row r="102" spans="1:4">
      <c r="A102" s="100" t="s">
        <v>731</v>
      </c>
      <c r="B102" s="97">
        <v>0</v>
      </c>
      <c r="C102" s="97">
        <v>0</v>
      </c>
      <c r="D102" s="160">
        <v>0</v>
      </c>
    </row>
    <row r="103" spans="1:4">
      <c r="A103" s="100" t="s">
        <v>732</v>
      </c>
      <c r="B103" s="97">
        <v>0</v>
      </c>
      <c r="C103" s="97">
        <v>0</v>
      </c>
      <c r="D103" s="160">
        <v>0</v>
      </c>
    </row>
    <row r="104" spans="1:4">
      <c r="A104" s="100" t="s">
        <v>733</v>
      </c>
      <c r="B104" s="97">
        <v>0</v>
      </c>
      <c r="C104" s="97">
        <v>0</v>
      </c>
      <c r="D104" s="160">
        <v>0</v>
      </c>
    </row>
    <row r="105" spans="1:4">
      <c r="A105" s="72" t="s">
        <v>156</v>
      </c>
      <c r="B105" s="681">
        <v>0</v>
      </c>
      <c r="C105" s="681">
        <v>0</v>
      </c>
      <c r="D105" s="682">
        <v>0</v>
      </c>
    </row>
    <row r="106" spans="1:4">
      <c r="A106" s="54" t="s">
        <v>734</v>
      </c>
      <c r="B106" s="160">
        <v>0</v>
      </c>
      <c r="C106" s="160">
        <v>0</v>
      </c>
      <c r="D106" s="234"/>
    </row>
    <row r="107" spans="1:4" ht="30" customHeight="1">
      <c r="A107" s="433" t="s">
        <v>737</v>
      </c>
      <c r="B107" s="73" t="s">
        <v>116</v>
      </c>
      <c r="C107" s="176" t="s">
        <v>515</v>
      </c>
      <c r="D107" s="73" t="s">
        <v>677</v>
      </c>
    </row>
    <row r="108" spans="1:4">
      <c r="A108" s="100" t="s">
        <v>720</v>
      </c>
      <c r="B108" s="97">
        <v>0</v>
      </c>
      <c r="C108" s="97">
        <v>0</v>
      </c>
      <c r="D108" s="160">
        <v>0</v>
      </c>
    </row>
    <row r="109" spans="1:4">
      <c r="A109" s="100" t="s">
        <v>721</v>
      </c>
      <c r="B109" s="97">
        <v>0</v>
      </c>
      <c r="C109" s="97">
        <v>0</v>
      </c>
      <c r="D109" s="160">
        <v>0</v>
      </c>
    </row>
    <row r="110" spans="1:4">
      <c r="A110" s="100" t="s">
        <v>722</v>
      </c>
      <c r="B110" s="97">
        <v>0</v>
      </c>
      <c r="C110" s="97">
        <v>0</v>
      </c>
      <c r="D110" s="160">
        <v>0</v>
      </c>
    </row>
    <row r="111" spans="1:4">
      <c r="A111" s="100" t="s">
        <v>723</v>
      </c>
      <c r="B111" s="97">
        <v>0</v>
      </c>
      <c r="C111" s="97">
        <v>0</v>
      </c>
      <c r="D111" s="160">
        <v>0</v>
      </c>
    </row>
    <row r="112" spans="1:4">
      <c r="A112" s="100" t="s">
        <v>724</v>
      </c>
      <c r="B112" s="97">
        <v>0</v>
      </c>
      <c r="C112" s="97">
        <v>0</v>
      </c>
      <c r="D112" s="160">
        <v>0</v>
      </c>
    </row>
    <row r="113" spans="1:4">
      <c r="A113" s="100" t="s">
        <v>725</v>
      </c>
      <c r="B113" s="97">
        <v>0</v>
      </c>
      <c r="C113" s="97">
        <v>0</v>
      </c>
      <c r="D113" s="160">
        <v>0</v>
      </c>
    </row>
    <row r="114" spans="1:4">
      <c r="A114" s="100" t="s">
        <v>726</v>
      </c>
      <c r="B114" s="97">
        <v>0</v>
      </c>
      <c r="C114" s="97">
        <v>0</v>
      </c>
      <c r="D114" s="160">
        <v>0</v>
      </c>
    </row>
    <row r="115" spans="1:4">
      <c r="A115" s="100" t="s">
        <v>727</v>
      </c>
      <c r="B115" s="97">
        <v>0</v>
      </c>
      <c r="C115" s="97">
        <v>0</v>
      </c>
      <c r="D115" s="160">
        <v>0</v>
      </c>
    </row>
    <row r="116" spans="1:4">
      <c r="A116" s="100" t="s">
        <v>728</v>
      </c>
      <c r="B116" s="97">
        <v>0</v>
      </c>
      <c r="C116" s="97">
        <v>0</v>
      </c>
      <c r="D116" s="160">
        <v>0</v>
      </c>
    </row>
    <row r="117" spans="1:4">
      <c r="A117" s="100" t="s">
        <v>729</v>
      </c>
      <c r="B117" s="97">
        <v>0</v>
      </c>
      <c r="C117" s="97">
        <v>0</v>
      </c>
      <c r="D117" s="160">
        <v>0</v>
      </c>
    </row>
    <row r="118" spans="1:4">
      <c r="A118" s="100" t="s">
        <v>730</v>
      </c>
      <c r="B118" s="97">
        <v>0</v>
      </c>
      <c r="C118" s="97">
        <v>0</v>
      </c>
      <c r="D118" s="160">
        <v>0</v>
      </c>
    </row>
    <row r="119" spans="1:4">
      <c r="A119" s="100" t="s">
        <v>731</v>
      </c>
      <c r="B119" s="97">
        <v>0</v>
      </c>
      <c r="C119" s="97">
        <v>0</v>
      </c>
      <c r="D119" s="160">
        <v>0</v>
      </c>
    </row>
    <row r="120" spans="1:4">
      <c r="A120" s="100" t="s">
        <v>732</v>
      </c>
      <c r="B120" s="97">
        <v>0</v>
      </c>
      <c r="C120" s="97">
        <v>0</v>
      </c>
      <c r="D120" s="160">
        <v>0</v>
      </c>
    </row>
    <row r="121" spans="1:4">
      <c r="A121" s="100" t="s">
        <v>733</v>
      </c>
      <c r="B121" s="97">
        <v>0</v>
      </c>
      <c r="C121" s="97">
        <v>0</v>
      </c>
      <c r="D121" s="160">
        <v>0</v>
      </c>
    </row>
    <row r="122" spans="1:4">
      <c r="A122" s="72" t="s">
        <v>156</v>
      </c>
      <c r="B122" s="681">
        <v>0</v>
      </c>
      <c r="C122" s="681">
        <v>0</v>
      </c>
      <c r="D122" s="682">
        <v>0</v>
      </c>
    </row>
    <row r="123" spans="1:4">
      <c r="A123" s="54" t="s">
        <v>734</v>
      </c>
      <c r="B123" s="106">
        <v>0</v>
      </c>
      <c r="C123" s="106">
        <v>0</v>
      </c>
      <c r="D123" s="144"/>
    </row>
    <row r="124" spans="1:4" ht="15.75" thickBot="1">
      <c r="A124" s="252"/>
      <c r="B124" s="255"/>
      <c r="C124" s="254"/>
      <c r="D124" s="254"/>
    </row>
    <row r="125" spans="1:4" ht="15.75" thickTop="1">
      <c r="A125" s="754" t="s">
        <v>1366</v>
      </c>
      <c r="B125" s="755"/>
      <c r="C125" s="755"/>
      <c r="D125" s="755"/>
    </row>
    <row r="126" spans="1:4">
      <c r="A126" s="214"/>
      <c r="B126" s="11"/>
      <c r="C126" s="211"/>
      <c r="D126" s="98"/>
    </row>
    <row r="127" spans="1:4" ht="30" customHeight="1">
      <c r="A127" s="757" t="s">
        <v>1010</v>
      </c>
      <c r="B127" s="757"/>
      <c r="C127" s="757"/>
      <c r="D127" s="757"/>
    </row>
    <row r="128" spans="1:4" ht="18">
      <c r="A128" s="797" t="s">
        <v>738</v>
      </c>
      <c r="B128" s="758"/>
      <c r="C128" s="758"/>
      <c r="D128" s="758"/>
    </row>
    <row r="129" spans="1:4" ht="18">
      <c r="A129" s="758" t="s">
        <v>1512</v>
      </c>
      <c r="B129" s="758"/>
      <c r="C129" s="758"/>
      <c r="D129" s="758"/>
    </row>
    <row r="130" spans="1:4" ht="30" customHeight="1">
      <c r="A130" s="759" t="s">
        <v>508</v>
      </c>
      <c r="B130" s="759"/>
      <c r="C130" s="759"/>
      <c r="D130" s="759"/>
    </row>
    <row r="131" spans="1:4">
      <c r="A131" s="99"/>
      <c r="B131" s="205"/>
      <c r="C131" s="205"/>
      <c r="D131" s="98"/>
    </row>
    <row r="132" spans="1:4" ht="30" customHeight="1">
      <c r="A132" s="72" t="s">
        <v>718</v>
      </c>
      <c r="B132" s="73" t="s">
        <v>116</v>
      </c>
      <c r="C132" s="176" t="s">
        <v>515</v>
      </c>
      <c r="D132" s="73" t="s">
        <v>719</v>
      </c>
    </row>
    <row r="133" spans="1:4">
      <c r="A133" s="100" t="s">
        <v>720</v>
      </c>
      <c r="B133" s="97">
        <v>400000</v>
      </c>
      <c r="C133" s="97">
        <v>400000</v>
      </c>
      <c r="D133" s="160">
        <v>6.6876676873710364E-2</v>
      </c>
    </row>
    <row r="134" spans="1:4">
      <c r="A134" s="100" t="s">
        <v>721</v>
      </c>
      <c r="B134" s="97">
        <v>2566252.6680900003</v>
      </c>
      <c r="C134" s="97">
        <v>2566252.6680900003</v>
      </c>
      <c r="D134" s="160">
        <v>0.42905612615038013</v>
      </c>
    </row>
    <row r="135" spans="1:4">
      <c r="A135" s="100" t="s">
        <v>722</v>
      </c>
      <c r="B135" s="97">
        <v>1787149.05296</v>
      </c>
      <c r="C135" s="97">
        <v>1787149.05296</v>
      </c>
      <c r="D135" s="160">
        <v>0.29879647434990853</v>
      </c>
    </row>
    <row r="136" spans="1:4">
      <c r="A136" s="100" t="s">
        <v>723</v>
      </c>
      <c r="B136" s="97">
        <v>772314.54455999995</v>
      </c>
      <c r="C136" s="97">
        <v>772314.54455999995</v>
      </c>
      <c r="D136" s="160">
        <v>0.12912457560351476</v>
      </c>
    </row>
    <row r="137" spans="1:4">
      <c r="A137" s="100" t="s">
        <v>724</v>
      </c>
      <c r="B137" s="97">
        <v>359864.08332999999</v>
      </c>
      <c r="C137" s="97">
        <v>359864.08332999999</v>
      </c>
      <c r="D137" s="160">
        <v>6.0166285048285979E-2</v>
      </c>
    </row>
    <row r="138" spans="1:4">
      <c r="A138" s="100" t="s">
        <v>725</v>
      </c>
      <c r="B138" s="97">
        <v>89822</v>
      </c>
      <c r="C138" s="97">
        <v>89822</v>
      </c>
      <c r="D138" s="160">
        <v>1.5017492175376032E-2</v>
      </c>
    </row>
    <row r="139" spans="1:4">
      <c r="A139" s="100" t="s">
        <v>726</v>
      </c>
      <c r="B139" s="97">
        <v>4513</v>
      </c>
      <c r="C139" s="97">
        <v>4513</v>
      </c>
      <c r="D139" s="160">
        <v>7.5453610682763722E-4</v>
      </c>
    </row>
    <row r="140" spans="1:4">
      <c r="A140" s="100" t="s">
        <v>727</v>
      </c>
      <c r="B140" s="97">
        <v>800</v>
      </c>
      <c r="C140" s="97">
        <v>800</v>
      </c>
      <c r="D140" s="160">
        <v>1.3375335374742072E-4</v>
      </c>
    </row>
    <row r="141" spans="1:4">
      <c r="A141" s="100" t="s">
        <v>728</v>
      </c>
      <c r="B141" s="97">
        <v>443.08623999999998</v>
      </c>
      <c r="C141" s="97">
        <v>443.08623999999998</v>
      </c>
      <c r="D141" s="160">
        <v>7.4080338249168199E-5</v>
      </c>
    </row>
    <row r="142" spans="1:4">
      <c r="A142" s="100" t="s">
        <v>729</v>
      </c>
      <c r="B142" s="97">
        <v>0</v>
      </c>
      <c r="C142" s="97">
        <v>0</v>
      </c>
      <c r="D142" s="160">
        <v>0</v>
      </c>
    </row>
    <row r="143" spans="1:4">
      <c r="A143" s="100" t="s">
        <v>730</v>
      </c>
      <c r="B143" s="97">
        <v>0</v>
      </c>
      <c r="C143" s="97">
        <v>0</v>
      </c>
      <c r="D143" s="160">
        <v>0</v>
      </c>
    </row>
    <row r="144" spans="1:4">
      <c r="A144" s="100" t="s">
        <v>731</v>
      </c>
      <c r="B144" s="97">
        <v>0</v>
      </c>
      <c r="C144" s="97">
        <v>0</v>
      </c>
      <c r="D144" s="160">
        <v>0</v>
      </c>
    </row>
    <row r="145" spans="1:4">
      <c r="A145" s="100" t="s">
        <v>732</v>
      </c>
      <c r="B145" s="97">
        <v>0</v>
      </c>
      <c r="C145" s="97">
        <v>0</v>
      </c>
      <c r="D145" s="160">
        <v>0</v>
      </c>
    </row>
    <row r="146" spans="1:4">
      <c r="A146" s="100" t="s">
        <v>733</v>
      </c>
      <c r="B146" s="97">
        <v>0</v>
      </c>
      <c r="C146" s="97">
        <v>0</v>
      </c>
      <c r="D146" s="160">
        <v>0</v>
      </c>
    </row>
    <row r="147" spans="1:4">
      <c r="A147" s="72" t="s">
        <v>156</v>
      </c>
      <c r="B147" s="681">
        <v>5981158.43518</v>
      </c>
      <c r="C147" s="681">
        <v>5981158.43518</v>
      </c>
      <c r="D147" s="682">
        <v>1</v>
      </c>
    </row>
    <row r="148" spans="1:4">
      <c r="A148" s="54" t="s">
        <v>734</v>
      </c>
      <c r="B148" s="160">
        <v>1</v>
      </c>
      <c r="C148" s="160">
        <v>1</v>
      </c>
      <c r="D148" s="234"/>
    </row>
    <row r="149" spans="1:4" ht="30" customHeight="1">
      <c r="A149" s="433" t="s">
        <v>737</v>
      </c>
      <c r="B149" s="73" t="s">
        <v>116</v>
      </c>
      <c r="C149" s="176" t="s">
        <v>515</v>
      </c>
      <c r="D149" s="73" t="s">
        <v>677</v>
      </c>
    </row>
    <row r="150" spans="1:4">
      <c r="A150" s="100" t="s">
        <v>720</v>
      </c>
      <c r="B150" s="97">
        <v>20</v>
      </c>
      <c r="C150" s="97">
        <v>20</v>
      </c>
      <c r="D150" s="160">
        <v>1.3046314416177429E-2</v>
      </c>
    </row>
    <row r="151" spans="1:4">
      <c r="A151" s="100" t="s">
        <v>721</v>
      </c>
      <c r="B151" s="97">
        <v>266</v>
      </c>
      <c r="C151" s="97">
        <v>266</v>
      </c>
      <c r="D151" s="160">
        <v>0.17351598173515981</v>
      </c>
    </row>
    <row r="152" spans="1:4">
      <c r="A152" s="100" t="s">
        <v>722</v>
      </c>
      <c r="B152" s="97">
        <v>355</v>
      </c>
      <c r="C152" s="97">
        <v>355</v>
      </c>
      <c r="D152" s="160">
        <v>0.23157208088714937</v>
      </c>
    </row>
    <row r="153" spans="1:4">
      <c r="A153" s="100" t="s">
        <v>723</v>
      </c>
      <c r="B153" s="97">
        <v>344</v>
      </c>
      <c r="C153" s="97">
        <v>344</v>
      </c>
      <c r="D153" s="160">
        <v>0.22439660795825178</v>
      </c>
    </row>
    <row r="154" spans="1:4">
      <c r="A154" s="100" t="s">
        <v>724</v>
      </c>
      <c r="B154" s="97">
        <v>357</v>
      </c>
      <c r="C154" s="97">
        <v>357</v>
      </c>
      <c r="D154" s="160">
        <v>0.23287671232876711</v>
      </c>
    </row>
    <row r="155" spans="1:4">
      <c r="A155" s="100" t="s">
        <v>725</v>
      </c>
      <c r="B155" s="97">
        <v>167</v>
      </c>
      <c r="C155" s="97">
        <v>167</v>
      </c>
      <c r="D155" s="160">
        <v>0.10893672537508153</v>
      </c>
    </row>
    <row r="156" spans="1:4">
      <c r="A156" s="100" t="s">
        <v>726</v>
      </c>
      <c r="B156" s="97">
        <v>16</v>
      </c>
      <c r="C156" s="97">
        <v>16</v>
      </c>
      <c r="D156" s="160">
        <v>1.0437051532941943E-2</v>
      </c>
    </row>
    <row r="157" spans="1:4">
      <c r="A157" s="100" t="s">
        <v>727</v>
      </c>
      <c r="B157" s="97">
        <v>4</v>
      </c>
      <c r="C157" s="97">
        <v>4</v>
      </c>
      <c r="D157" s="160">
        <v>2.6092628832354858E-3</v>
      </c>
    </row>
    <row r="158" spans="1:4">
      <c r="A158" s="100" t="s">
        <v>728</v>
      </c>
      <c r="B158" s="97">
        <v>4</v>
      </c>
      <c r="C158" s="97">
        <v>4</v>
      </c>
      <c r="D158" s="160">
        <v>2.6092628832354858E-3</v>
      </c>
    </row>
    <row r="159" spans="1:4">
      <c r="A159" s="100" t="s">
        <v>729</v>
      </c>
      <c r="B159" s="97">
        <v>0</v>
      </c>
      <c r="C159" s="97">
        <v>0</v>
      </c>
      <c r="D159" s="160">
        <v>0</v>
      </c>
    </row>
    <row r="160" spans="1:4">
      <c r="A160" s="100" t="s">
        <v>730</v>
      </c>
      <c r="B160" s="97">
        <v>0</v>
      </c>
      <c r="C160" s="97">
        <v>0</v>
      </c>
      <c r="D160" s="160">
        <v>0</v>
      </c>
    </row>
    <row r="161" spans="1:4">
      <c r="A161" s="100" t="s">
        <v>731</v>
      </c>
      <c r="B161" s="97">
        <v>0</v>
      </c>
      <c r="C161" s="97">
        <v>0</v>
      </c>
      <c r="D161" s="160">
        <v>0</v>
      </c>
    </row>
    <row r="162" spans="1:4">
      <c r="A162" s="100" t="s">
        <v>732</v>
      </c>
      <c r="B162" s="97">
        <v>0</v>
      </c>
      <c r="C162" s="97">
        <v>0</v>
      </c>
      <c r="D162" s="160">
        <v>0</v>
      </c>
    </row>
    <row r="163" spans="1:4">
      <c r="A163" s="100" t="s">
        <v>733</v>
      </c>
      <c r="B163" s="97">
        <v>0</v>
      </c>
      <c r="C163" s="97">
        <v>0</v>
      </c>
      <c r="D163" s="160">
        <v>0</v>
      </c>
    </row>
    <row r="164" spans="1:4">
      <c r="A164" s="72" t="s">
        <v>156</v>
      </c>
      <c r="B164" s="681">
        <v>1533</v>
      </c>
      <c r="C164" s="681">
        <v>1533</v>
      </c>
      <c r="D164" s="682">
        <v>1</v>
      </c>
    </row>
    <row r="165" spans="1:4">
      <c r="A165" s="54" t="s">
        <v>734</v>
      </c>
      <c r="B165" s="106">
        <v>1</v>
      </c>
      <c r="C165" s="106">
        <v>1</v>
      </c>
      <c r="D165" s="144"/>
    </row>
    <row r="166" spans="1:4" ht="15.75" thickBot="1">
      <c r="A166" s="252"/>
      <c r="B166" s="255"/>
      <c r="C166" s="254"/>
      <c r="D166" s="254"/>
    </row>
    <row r="167" spans="1:4" ht="15.75" thickTop="1">
      <c r="A167" s="754" t="s">
        <v>1367</v>
      </c>
      <c r="B167" s="755"/>
      <c r="C167" s="755"/>
      <c r="D167" s="755"/>
    </row>
    <row r="168" spans="1:4">
      <c r="A168" s="190"/>
      <c r="B168" s="11"/>
      <c r="C168" s="211"/>
      <c r="D168" s="215"/>
    </row>
    <row r="169" spans="1:4" ht="30" customHeight="1">
      <c r="A169" s="757" t="s">
        <v>1010</v>
      </c>
      <c r="B169" s="757"/>
      <c r="C169" s="757"/>
      <c r="D169" s="757"/>
    </row>
    <row r="170" spans="1:4" ht="18">
      <c r="A170" s="797" t="s">
        <v>739</v>
      </c>
      <c r="B170" s="758"/>
      <c r="C170" s="758"/>
      <c r="D170" s="758"/>
    </row>
    <row r="171" spans="1:4" ht="18">
      <c r="A171" s="758" t="s">
        <v>1512</v>
      </c>
      <c r="B171" s="758"/>
      <c r="C171" s="758"/>
      <c r="D171" s="758"/>
    </row>
    <row r="172" spans="1:4" ht="30" customHeight="1">
      <c r="A172" s="759" t="s">
        <v>508</v>
      </c>
      <c r="B172" s="759"/>
      <c r="C172" s="759"/>
      <c r="D172" s="759"/>
    </row>
    <row r="173" spans="1:4">
      <c r="A173" s="99"/>
      <c r="B173" s="205"/>
      <c r="C173" s="205"/>
      <c r="D173" s="98"/>
    </row>
    <row r="174" spans="1:4" ht="30" customHeight="1">
      <c r="A174" s="72" t="s">
        <v>718</v>
      </c>
      <c r="B174" s="73" t="s">
        <v>116</v>
      </c>
      <c r="C174" s="176" t="s">
        <v>515</v>
      </c>
      <c r="D174" s="73" t="s">
        <v>719</v>
      </c>
    </row>
    <row r="175" spans="1:4">
      <c r="A175" s="100" t="s">
        <v>720</v>
      </c>
      <c r="B175" s="97">
        <v>0</v>
      </c>
      <c r="C175" s="97">
        <v>0</v>
      </c>
      <c r="D175" s="160">
        <v>0</v>
      </c>
    </row>
    <row r="176" spans="1:4">
      <c r="A176" s="100" t="s">
        <v>721</v>
      </c>
      <c r="B176" s="97">
        <v>0</v>
      </c>
      <c r="C176" s="97">
        <v>0</v>
      </c>
      <c r="D176" s="160">
        <v>0</v>
      </c>
    </row>
    <row r="177" spans="1:4">
      <c r="A177" s="100" t="s">
        <v>722</v>
      </c>
      <c r="B177" s="97">
        <v>0</v>
      </c>
      <c r="C177" s="97">
        <v>0</v>
      </c>
      <c r="D177" s="160">
        <v>0</v>
      </c>
    </row>
    <row r="178" spans="1:4">
      <c r="A178" s="100" t="s">
        <v>723</v>
      </c>
      <c r="B178" s="97">
        <v>0</v>
      </c>
      <c r="C178" s="97">
        <v>0</v>
      </c>
      <c r="D178" s="160">
        <v>0</v>
      </c>
    </row>
    <row r="179" spans="1:4">
      <c r="A179" s="100" t="s">
        <v>724</v>
      </c>
      <c r="B179" s="97">
        <v>0</v>
      </c>
      <c r="C179" s="97">
        <v>0</v>
      </c>
      <c r="D179" s="160">
        <v>0</v>
      </c>
    </row>
    <row r="180" spans="1:4">
      <c r="A180" s="100" t="s">
        <v>725</v>
      </c>
      <c r="B180" s="97">
        <v>0</v>
      </c>
      <c r="C180" s="97">
        <v>0</v>
      </c>
      <c r="D180" s="160">
        <v>0</v>
      </c>
    </row>
    <row r="181" spans="1:4">
      <c r="A181" s="100" t="s">
        <v>726</v>
      </c>
      <c r="B181" s="97">
        <v>0</v>
      </c>
      <c r="C181" s="97">
        <v>0</v>
      </c>
      <c r="D181" s="160">
        <v>0</v>
      </c>
    </row>
    <row r="182" spans="1:4">
      <c r="A182" s="100" t="s">
        <v>727</v>
      </c>
      <c r="B182" s="97">
        <v>0</v>
      </c>
      <c r="C182" s="97">
        <v>0</v>
      </c>
      <c r="D182" s="160">
        <v>0</v>
      </c>
    </row>
    <row r="183" spans="1:4">
      <c r="A183" s="100" t="s">
        <v>728</v>
      </c>
      <c r="B183" s="97">
        <v>0</v>
      </c>
      <c r="C183" s="97">
        <v>0</v>
      </c>
      <c r="D183" s="160">
        <v>0</v>
      </c>
    </row>
    <row r="184" spans="1:4">
      <c r="A184" s="100" t="s">
        <v>729</v>
      </c>
      <c r="B184" s="97">
        <v>0</v>
      </c>
      <c r="C184" s="97">
        <v>0</v>
      </c>
      <c r="D184" s="160">
        <v>0</v>
      </c>
    </row>
    <row r="185" spans="1:4">
      <c r="A185" s="100" t="s">
        <v>730</v>
      </c>
      <c r="B185" s="97">
        <v>0</v>
      </c>
      <c r="C185" s="97">
        <v>0</v>
      </c>
      <c r="D185" s="160">
        <v>0</v>
      </c>
    </row>
    <row r="186" spans="1:4">
      <c r="A186" s="100" t="s">
        <v>731</v>
      </c>
      <c r="B186" s="97">
        <v>0</v>
      </c>
      <c r="C186" s="97">
        <v>0</v>
      </c>
      <c r="D186" s="160">
        <v>0</v>
      </c>
    </row>
    <row r="187" spans="1:4">
      <c r="A187" s="100" t="s">
        <v>732</v>
      </c>
      <c r="B187" s="97">
        <v>0</v>
      </c>
      <c r="C187" s="97">
        <v>0</v>
      </c>
      <c r="D187" s="160">
        <v>0</v>
      </c>
    </row>
    <row r="188" spans="1:4">
      <c r="A188" s="100" t="s">
        <v>733</v>
      </c>
      <c r="B188" s="97">
        <v>0</v>
      </c>
      <c r="C188" s="97">
        <v>0</v>
      </c>
      <c r="D188" s="160">
        <v>0</v>
      </c>
    </row>
    <row r="189" spans="1:4">
      <c r="A189" s="72" t="s">
        <v>156</v>
      </c>
      <c r="B189" s="681">
        <v>0</v>
      </c>
      <c r="C189" s="681">
        <v>0</v>
      </c>
      <c r="D189" s="682">
        <v>0</v>
      </c>
    </row>
    <row r="190" spans="1:4">
      <c r="A190" s="54" t="s">
        <v>734</v>
      </c>
      <c r="B190" s="160">
        <v>0</v>
      </c>
      <c r="C190" s="160">
        <v>0</v>
      </c>
      <c r="D190" s="234"/>
    </row>
    <row r="191" spans="1:4" ht="30" customHeight="1">
      <c r="A191" s="433" t="s">
        <v>737</v>
      </c>
      <c r="B191" s="73" t="s">
        <v>116</v>
      </c>
      <c r="C191" s="176" t="s">
        <v>515</v>
      </c>
      <c r="D191" s="73" t="s">
        <v>677</v>
      </c>
    </row>
    <row r="192" spans="1:4">
      <c r="A192" s="100" t="s">
        <v>720</v>
      </c>
      <c r="B192" s="97">
        <v>0</v>
      </c>
      <c r="C192" s="97">
        <v>0</v>
      </c>
      <c r="D192" s="160">
        <v>0</v>
      </c>
    </row>
    <row r="193" spans="1:4">
      <c r="A193" s="100" t="s">
        <v>721</v>
      </c>
      <c r="B193" s="97">
        <v>0</v>
      </c>
      <c r="C193" s="97">
        <v>0</v>
      </c>
      <c r="D193" s="160">
        <v>0</v>
      </c>
    </row>
    <row r="194" spans="1:4">
      <c r="A194" s="100" t="s">
        <v>722</v>
      </c>
      <c r="B194" s="97">
        <v>0</v>
      </c>
      <c r="C194" s="97">
        <v>0</v>
      </c>
      <c r="D194" s="160">
        <v>0</v>
      </c>
    </row>
    <row r="195" spans="1:4">
      <c r="A195" s="100" t="s">
        <v>723</v>
      </c>
      <c r="B195" s="97">
        <v>0</v>
      </c>
      <c r="C195" s="97">
        <v>0</v>
      </c>
      <c r="D195" s="160">
        <v>0</v>
      </c>
    </row>
    <row r="196" spans="1:4">
      <c r="A196" s="100" t="s">
        <v>724</v>
      </c>
      <c r="B196" s="97">
        <v>0</v>
      </c>
      <c r="C196" s="97">
        <v>0</v>
      </c>
      <c r="D196" s="160">
        <v>0</v>
      </c>
    </row>
    <row r="197" spans="1:4">
      <c r="A197" s="100" t="s">
        <v>725</v>
      </c>
      <c r="B197" s="97">
        <v>0</v>
      </c>
      <c r="C197" s="97">
        <v>0</v>
      </c>
      <c r="D197" s="160">
        <v>0</v>
      </c>
    </row>
    <row r="198" spans="1:4">
      <c r="A198" s="100" t="s">
        <v>726</v>
      </c>
      <c r="B198" s="97">
        <v>0</v>
      </c>
      <c r="C198" s="97">
        <v>0</v>
      </c>
      <c r="D198" s="160">
        <v>0</v>
      </c>
    </row>
    <row r="199" spans="1:4">
      <c r="A199" s="100" t="s">
        <v>727</v>
      </c>
      <c r="B199" s="97">
        <v>0</v>
      </c>
      <c r="C199" s="97">
        <v>0</v>
      </c>
      <c r="D199" s="160">
        <v>0</v>
      </c>
    </row>
    <row r="200" spans="1:4">
      <c r="A200" s="100" t="s">
        <v>728</v>
      </c>
      <c r="B200" s="97">
        <v>0</v>
      </c>
      <c r="C200" s="97">
        <v>0</v>
      </c>
      <c r="D200" s="160">
        <v>0</v>
      </c>
    </row>
    <row r="201" spans="1:4">
      <c r="A201" s="100" t="s">
        <v>729</v>
      </c>
      <c r="B201" s="97">
        <v>0</v>
      </c>
      <c r="C201" s="97">
        <v>0</v>
      </c>
      <c r="D201" s="160">
        <v>0</v>
      </c>
    </row>
    <row r="202" spans="1:4">
      <c r="A202" s="100" t="s">
        <v>730</v>
      </c>
      <c r="B202" s="97">
        <v>0</v>
      </c>
      <c r="C202" s="97">
        <v>0</v>
      </c>
      <c r="D202" s="160">
        <v>0</v>
      </c>
    </row>
    <row r="203" spans="1:4">
      <c r="A203" s="100" t="s">
        <v>731</v>
      </c>
      <c r="B203" s="97">
        <v>0</v>
      </c>
      <c r="C203" s="97">
        <v>0</v>
      </c>
      <c r="D203" s="160">
        <v>0</v>
      </c>
    </row>
    <row r="204" spans="1:4">
      <c r="A204" s="100" t="s">
        <v>732</v>
      </c>
      <c r="B204" s="97">
        <v>0</v>
      </c>
      <c r="C204" s="97">
        <v>0</v>
      </c>
      <c r="D204" s="160">
        <v>0</v>
      </c>
    </row>
    <row r="205" spans="1:4">
      <c r="A205" s="100" t="s">
        <v>733</v>
      </c>
      <c r="B205" s="97">
        <v>0</v>
      </c>
      <c r="C205" s="97">
        <v>0</v>
      </c>
      <c r="D205" s="160">
        <v>0</v>
      </c>
    </row>
    <row r="206" spans="1:4">
      <c r="A206" s="72" t="s">
        <v>156</v>
      </c>
      <c r="B206" s="681">
        <v>0</v>
      </c>
      <c r="C206" s="681">
        <v>0</v>
      </c>
      <c r="D206" s="682">
        <v>0</v>
      </c>
    </row>
    <row r="207" spans="1:4">
      <c r="A207" s="54" t="s">
        <v>734</v>
      </c>
      <c r="B207" s="106">
        <v>0</v>
      </c>
      <c r="C207" s="106">
        <v>0</v>
      </c>
      <c r="D207" s="144"/>
    </row>
    <row r="208" spans="1:4" ht="15.75" thickBot="1">
      <c r="A208" s="252"/>
      <c r="B208" s="255"/>
      <c r="C208" s="254"/>
      <c r="D208" s="254"/>
    </row>
    <row r="209" spans="1:4" ht="15.75" thickTop="1">
      <c r="A209" s="754" t="s">
        <v>1368</v>
      </c>
      <c r="B209" s="755"/>
      <c r="C209" s="755"/>
      <c r="D209" s="755"/>
    </row>
    <row r="210" spans="1:4">
      <c r="A210" s="214"/>
      <c r="B210" s="11"/>
      <c r="C210" s="211"/>
      <c r="D210" s="98"/>
    </row>
  </sheetData>
  <mergeCells count="25">
    <mergeCell ref="A209:D209"/>
    <mergeCell ref="A130:D130"/>
    <mergeCell ref="A167:D167"/>
    <mergeCell ref="A169:D169"/>
    <mergeCell ref="A170:D170"/>
    <mergeCell ref="A171:D171"/>
    <mergeCell ref="A172:D172"/>
    <mergeCell ref="A129:D129"/>
    <mergeCell ref="A44:D44"/>
    <mergeCell ref="A45:D45"/>
    <mergeCell ref="A46:D46"/>
    <mergeCell ref="A83:D83"/>
    <mergeCell ref="A85:D85"/>
    <mergeCell ref="A86:D86"/>
    <mergeCell ref="A87:D87"/>
    <mergeCell ref="A88:D88"/>
    <mergeCell ref="A125:D125"/>
    <mergeCell ref="A127:D127"/>
    <mergeCell ref="A128:D128"/>
    <mergeCell ref="A43:D43"/>
    <mergeCell ref="A1:D1"/>
    <mergeCell ref="A2:D2"/>
    <mergeCell ref="A3:D3"/>
    <mergeCell ref="A4:D4"/>
    <mergeCell ref="A41:D41"/>
  </mergeCell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M107"/>
  <sheetViews>
    <sheetView zoomScaleNormal="100" workbookViewId="0">
      <selection sqref="A1:M1"/>
    </sheetView>
  </sheetViews>
  <sheetFormatPr defaultColWidth="11.42578125" defaultRowHeight="12.75"/>
  <cols>
    <col min="1" max="1" width="45.7109375" style="33" customWidth="1"/>
    <col min="2" max="2" width="11.85546875" style="33" customWidth="1"/>
    <col min="3" max="3" width="15.42578125" style="33" customWidth="1"/>
    <col min="4" max="4" width="16.5703125" style="33" customWidth="1"/>
    <col min="5" max="5" width="11.85546875" style="607" bestFit="1" customWidth="1"/>
    <col min="6" max="6" width="15.42578125" style="607" bestFit="1" customWidth="1"/>
    <col min="7" max="7" width="16.5703125" style="607" bestFit="1" customWidth="1"/>
    <col min="8" max="8" width="11.85546875" style="607" bestFit="1" customWidth="1"/>
    <col min="9" max="9" width="15.42578125" style="607" bestFit="1" customWidth="1"/>
    <col min="10" max="10" width="16.5703125" style="607" bestFit="1" customWidth="1"/>
    <col min="11" max="11" width="11.85546875" style="607" bestFit="1" customWidth="1"/>
    <col min="12" max="12" width="15.42578125" style="607" bestFit="1" customWidth="1"/>
    <col min="13" max="13" width="16.5703125" style="607" bestFit="1" customWidth="1"/>
    <col min="14" max="255" width="11.42578125" style="607"/>
    <col min="256" max="256" width="0" style="607" hidden="1" customWidth="1"/>
    <col min="257" max="257" width="45.7109375" style="607" customWidth="1"/>
    <col min="258" max="258" width="11.85546875" style="607" customWidth="1"/>
    <col min="259" max="259" width="15.42578125" style="607" customWidth="1"/>
    <col min="260" max="260" width="16.5703125" style="607" customWidth="1"/>
    <col min="261" max="261" width="11.85546875" style="607" bestFit="1" customWidth="1"/>
    <col min="262" max="262" width="15.42578125" style="607" bestFit="1" customWidth="1"/>
    <col min="263" max="263" width="16.5703125" style="607" bestFit="1" customWidth="1"/>
    <col min="264" max="264" width="11.85546875" style="607" bestFit="1" customWidth="1"/>
    <col min="265" max="265" width="15.42578125" style="607" bestFit="1" customWidth="1"/>
    <col min="266" max="266" width="16.5703125" style="607" bestFit="1" customWidth="1"/>
    <col min="267" max="267" width="11.85546875" style="607" bestFit="1" customWidth="1"/>
    <col min="268" max="268" width="15.42578125" style="607" bestFit="1" customWidth="1"/>
    <col min="269" max="269" width="16.5703125" style="607" bestFit="1" customWidth="1"/>
    <col min="270" max="511" width="11.42578125" style="607"/>
    <col min="512" max="512" width="0" style="607" hidden="1" customWidth="1"/>
    <col min="513" max="513" width="45.7109375" style="607" customWidth="1"/>
    <col min="514" max="514" width="11.85546875" style="607" customWidth="1"/>
    <col min="515" max="515" width="15.42578125" style="607" customWidth="1"/>
    <col min="516" max="516" width="16.5703125" style="607" customWidth="1"/>
    <col min="517" max="517" width="11.85546875" style="607" bestFit="1" customWidth="1"/>
    <col min="518" max="518" width="15.42578125" style="607" bestFit="1" customWidth="1"/>
    <col min="519" max="519" width="16.5703125" style="607" bestFit="1" customWidth="1"/>
    <col min="520" max="520" width="11.85546875" style="607" bestFit="1" customWidth="1"/>
    <col min="521" max="521" width="15.42578125" style="607" bestFit="1" customWidth="1"/>
    <col min="522" max="522" width="16.5703125" style="607" bestFit="1" customWidth="1"/>
    <col min="523" max="523" width="11.85546875" style="607" bestFit="1" customWidth="1"/>
    <col min="524" max="524" width="15.42578125" style="607" bestFit="1" customWidth="1"/>
    <col min="525" max="525" width="16.5703125" style="607" bestFit="1" customWidth="1"/>
    <col min="526" max="767" width="11.42578125" style="607"/>
    <col min="768" max="768" width="0" style="607" hidden="1" customWidth="1"/>
    <col min="769" max="769" width="45.7109375" style="607" customWidth="1"/>
    <col min="770" max="770" width="11.85546875" style="607" customWidth="1"/>
    <col min="771" max="771" width="15.42578125" style="607" customWidth="1"/>
    <col min="772" max="772" width="16.5703125" style="607" customWidth="1"/>
    <col min="773" max="773" width="11.85546875" style="607" bestFit="1" customWidth="1"/>
    <col min="774" max="774" width="15.42578125" style="607" bestFit="1" customWidth="1"/>
    <col min="775" max="775" width="16.5703125" style="607" bestFit="1" customWidth="1"/>
    <col min="776" max="776" width="11.85546875" style="607" bestFit="1" customWidth="1"/>
    <col min="777" max="777" width="15.42578125" style="607" bestFit="1" customWidth="1"/>
    <col min="778" max="778" width="16.5703125" style="607" bestFit="1" customWidth="1"/>
    <col min="779" max="779" width="11.85546875" style="607" bestFit="1" customWidth="1"/>
    <col min="780" max="780" width="15.42578125" style="607" bestFit="1" customWidth="1"/>
    <col min="781" max="781" width="16.5703125" style="607" bestFit="1" customWidth="1"/>
    <col min="782" max="1023" width="11.42578125" style="607"/>
    <col min="1024" max="1024" width="0" style="607" hidden="1" customWidth="1"/>
    <col min="1025" max="1025" width="45.7109375" style="607" customWidth="1"/>
    <col min="1026" max="1026" width="11.85546875" style="607" customWidth="1"/>
    <col min="1027" max="1027" width="15.42578125" style="607" customWidth="1"/>
    <col min="1028" max="1028" width="16.5703125" style="607" customWidth="1"/>
    <col min="1029" max="1029" width="11.85546875" style="607" bestFit="1" customWidth="1"/>
    <col min="1030" max="1030" width="15.42578125" style="607" bestFit="1" customWidth="1"/>
    <col min="1031" max="1031" width="16.5703125" style="607" bestFit="1" customWidth="1"/>
    <col min="1032" max="1032" width="11.85546875" style="607" bestFit="1" customWidth="1"/>
    <col min="1033" max="1033" width="15.42578125" style="607" bestFit="1" customWidth="1"/>
    <col min="1034" max="1034" width="16.5703125" style="607" bestFit="1" customWidth="1"/>
    <col min="1035" max="1035" width="11.85546875" style="607" bestFit="1" customWidth="1"/>
    <col min="1036" max="1036" width="15.42578125" style="607" bestFit="1" customWidth="1"/>
    <col min="1037" max="1037" width="16.5703125" style="607" bestFit="1" customWidth="1"/>
    <col min="1038" max="1279" width="11.42578125" style="607"/>
    <col min="1280" max="1280" width="0" style="607" hidden="1" customWidth="1"/>
    <col min="1281" max="1281" width="45.7109375" style="607" customWidth="1"/>
    <col min="1282" max="1282" width="11.85546875" style="607" customWidth="1"/>
    <col min="1283" max="1283" width="15.42578125" style="607" customWidth="1"/>
    <col min="1284" max="1284" width="16.5703125" style="607" customWidth="1"/>
    <col min="1285" max="1285" width="11.85546875" style="607" bestFit="1" customWidth="1"/>
    <col min="1286" max="1286" width="15.42578125" style="607" bestFit="1" customWidth="1"/>
    <col min="1287" max="1287" width="16.5703125" style="607" bestFit="1" customWidth="1"/>
    <col min="1288" max="1288" width="11.85546875" style="607" bestFit="1" customWidth="1"/>
    <col min="1289" max="1289" width="15.42578125" style="607" bestFit="1" customWidth="1"/>
    <col min="1290" max="1290" width="16.5703125" style="607" bestFit="1" customWidth="1"/>
    <col min="1291" max="1291" width="11.85546875" style="607" bestFit="1" customWidth="1"/>
    <col min="1292" max="1292" width="15.42578125" style="607" bestFit="1" customWidth="1"/>
    <col min="1293" max="1293" width="16.5703125" style="607" bestFit="1" customWidth="1"/>
    <col min="1294" max="1535" width="11.42578125" style="607"/>
    <col min="1536" max="1536" width="0" style="607" hidden="1" customWidth="1"/>
    <col min="1537" max="1537" width="45.7109375" style="607" customWidth="1"/>
    <col min="1538" max="1538" width="11.85546875" style="607" customWidth="1"/>
    <col min="1539" max="1539" width="15.42578125" style="607" customWidth="1"/>
    <col min="1540" max="1540" width="16.5703125" style="607" customWidth="1"/>
    <col min="1541" max="1541" width="11.85546875" style="607" bestFit="1" customWidth="1"/>
    <col min="1542" max="1542" width="15.42578125" style="607" bestFit="1" customWidth="1"/>
    <col min="1543" max="1543" width="16.5703125" style="607" bestFit="1" customWidth="1"/>
    <col min="1544" max="1544" width="11.85546875" style="607" bestFit="1" customWidth="1"/>
    <col min="1545" max="1545" width="15.42578125" style="607" bestFit="1" customWidth="1"/>
    <col min="1546" max="1546" width="16.5703125" style="607" bestFit="1" customWidth="1"/>
    <col min="1547" max="1547" width="11.85546875" style="607" bestFit="1" customWidth="1"/>
    <col min="1548" max="1548" width="15.42578125" style="607" bestFit="1" customWidth="1"/>
    <col min="1549" max="1549" width="16.5703125" style="607" bestFit="1" customWidth="1"/>
    <col min="1550" max="1791" width="11.42578125" style="607"/>
    <col min="1792" max="1792" width="0" style="607" hidden="1" customWidth="1"/>
    <col min="1793" max="1793" width="45.7109375" style="607" customWidth="1"/>
    <col min="1794" max="1794" width="11.85546875" style="607" customWidth="1"/>
    <col min="1795" max="1795" width="15.42578125" style="607" customWidth="1"/>
    <col min="1796" max="1796" width="16.5703125" style="607" customWidth="1"/>
    <col min="1797" max="1797" width="11.85546875" style="607" bestFit="1" customWidth="1"/>
    <col min="1798" max="1798" width="15.42578125" style="607" bestFit="1" customWidth="1"/>
    <col min="1799" max="1799" width="16.5703125" style="607" bestFit="1" customWidth="1"/>
    <col min="1800" max="1800" width="11.85546875" style="607" bestFit="1" customWidth="1"/>
    <col min="1801" max="1801" width="15.42578125" style="607" bestFit="1" customWidth="1"/>
    <col min="1802" max="1802" width="16.5703125" style="607" bestFit="1" customWidth="1"/>
    <col min="1803" max="1803" width="11.85546875" style="607" bestFit="1" customWidth="1"/>
    <col min="1804" max="1804" width="15.42578125" style="607" bestFit="1" customWidth="1"/>
    <col min="1805" max="1805" width="16.5703125" style="607" bestFit="1" customWidth="1"/>
    <col min="1806" max="2047" width="11.42578125" style="607"/>
    <col min="2048" max="2048" width="0" style="607" hidden="1" customWidth="1"/>
    <col min="2049" max="2049" width="45.7109375" style="607" customWidth="1"/>
    <col min="2050" max="2050" width="11.85546875" style="607" customWidth="1"/>
    <col min="2051" max="2051" width="15.42578125" style="607" customWidth="1"/>
    <col min="2052" max="2052" width="16.5703125" style="607" customWidth="1"/>
    <col min="2053" max="2053" width="11.85546875" style="607" bestFit="1" customWidth="1"/>
    <col min="2054" max="2054" width="15.42578125" style="607" bestFit="1" customWidth="1"/>
    <col min="2055" max="2055" width="16.5703125" style="607" bestFit="1" customWidth="1"/>
    <col min="2056" max="2056" width="11.85546875" style="607" bestFit="1" customWidth="1"/>
    <col min="2057" max="2057" width="15.42578125" style="607" bestFit="1" customWidth="1"/>
    <col min="2058" max="2058" width="16.5703125" style="607" bestFit="1" customWidth="1"/>
    <col min="2059" max="2059" width="11.85546875" style="607" bestFit="1" customWidth="1"/>
    <col min="2060" max="2060" width="15.42578125" style="607" bestFit="1" customWidth="1"/>
    <col min="2061" max="2061" width="16.5703125" style="607" bestFit="1" customWidth="1"/>
    <col min="2062" max="2303" width="11.42578125" style="607"/>
    <col min="2304" max="2304" width="0" style="607" hidden="1" customWidth="1"/>
    <col min="2305" max="2305" width="45.7109375" style="607" customWidth="1"/>
    <col min="2306" max="2306" width="11.85546875" style="607" customWidth="1"/>
    <col min="2307" max="2307" width="15.42578125" style="607" customWidth="1"/>
    <col min="2308" max="2308" width="16.5703125" style="607" customWidth="1"/>
    <col min="2309" max="2309" width="11.85546875" style="607" bestFit="1" customWidth="1"/>
    <col min="2310" max="2310" width="15.42578125" style="607" bestFit="1" customWidth="1"/>
    <col min="2311" max="2311" width="16.5703125" style="607" bestFit="1" customWidth="1"/>
    <col min="2312" max="2312" width="11.85546875" style="607" bestFit="1" customWidth="1"/>
    <col min="2313" max="2313" width="15.42578125" style="607" bestFit="1" customWidth="1"/>
    <col min="2314" max="2314" width="16.5703125" style="607" bestFit="1" customWidth="1"/>
    <col min="2315" max="2315" width="11.85546875" style="607" bestFit="1" customWidth="1"/>
    <col min="2316" max="2316" width="15.42578125" style="607" bestFit="1" customWidth="1"/>
    <col min="2317" max="2317" width="16.5703125" style="607" bestFit="1" customWidth="1"/>
    <col min="2318" max="2559" width="11.42578125" style="607"/>
    <col min="2560" max="2560" width="0" style="607" hidden="1" customWidth="1"/>
    <col min="2561" max="2561" width="45.7109375" style="607" customWidth="1"/>
    <col min="2562" max="2562" width="11.85546875" style="607" customWidth="1"/>
    <col min="2563" max="2563" width="15.42578125" style="607" customWidth="1"/>
    <col min="2564" max="2564" width="16.5703125" style="607" customWidth="1"/>
    <col min="2565" max="2565" width="11.85546875" style="607" bestFit="1" customWidth="1"/>
    <col min="2566" max="2566" width="15.42578125" style="607" bestFit="1" customWidth="1"/>
    <col min="2567" max="2567" width="16.5703125" style="607" bestFit="1" customWidth="1"/>
    <col min="2568" max="2568" width="11.85546875" style="607" bestFit="1" customWidth="1"/>
    <col min="2569" max="2569" width="15.42578125" style="607" bestFit="1" customWidth="1"/>
    <col min="2570" max="2570" width="16.5703125" style="607" bestFit="1" customWidth="1"/>
    <col min="2571" max="2571" width="11.85546875" style="607" bestFit="1" customWidth="1"/>
    <col min="2572" max="2572" width="15.42578125" style="607" bestFit="1" customWidth="1"/>
    <col min="2573" max="2573" width="16.5703125" style="607" bestFit="1" customWidth="1"/>
    <col min="2574" max="2815" width="11.42578125" style="607"/>
    <col min="2816" max="2816" width="0" style="607" hidden="1" customWidth="1"/>
    <col min="2817" max="2817" width="45.7109375" style="607" customWidth="1"/>
    <col min="2818" max="2818" width="11.85546875" style="607" customWidth="1"/>
    <col min="2819" max="2819" width="15.42578125" style="607" customWidth="1"/>
    <col min="2820" max="2820" width="16.5703125" style="607" customWidth="1"/>
    <col min="2821" max="2821" width="11.85546875" style="607" bestFit="1" customWidth="1"/>
    <col min="2822" max="2822" width="15.42578125" style="607" bestFit="1" customWidth="1"/>
    <col min="2823" max="2823" width="16.5703125" style="607" bestFit="1" customWidth="1"/>
    <col min="2824" max="2824" width="11.85546875" style="607" bestFit="1" customWidth="1"/>
    <col min="2825" max="2825" width="15.42578125" style="607" bestFit="1" customWidth="1"/>
    <col min="2826" max="2826" width="16.5703125" style="607" bestFit="1" customWidth="1"/>
    <col min="2827" max="2827" width="11.85546875" style="607" bestFit="1" customWidth="1"/>
    <col min="2828" max="2828" width="15.42578125" style="607" bestFit="1" customWidth="1"/>
    <col min="2829" max="2829" width="16.5703125" style="607" bestFit="1" customWidth="1"/>
    <col min="2830" max="3071" width="11.42578125" style="607"/>
    <col min="3072" max="3072" width="0" style="607" hidden="1" customWidth="1"/>
    <col min="3073" max="3073" width="45.7109375" style="607" customWidth="1"/>
    <col min="3074" max="3074" width="11.85546875" style="607" customWidth="1"/>
    <col min="3075" max="3075" width="15.42578125" style="607" customWidth="1"/>
    <col min="3076" max="3076" width="16.5703125" style="607" customWidth="1"/>
    <col min="3077" max="3077" width="11.85546875" style="607" bestFit="1" customWidth="1"/>
    <col min="3078" max="3078" width="15.42578125" style="607" bestFit="1" customWidth="1"/>
    <col min="3079" max="3079" width="16.5703125" style="607" bestFit="1" customWidth="1"/>
    <col min="3080" max="3080" width="11.85546875" style="607" bestFit="1" customWidth="1"/>
    <col min="3081" max="3081" width="15.42578125" style="607" bestFit="1" customWidth="1"/>
    <col min="3082" max="3082" width="16.5703125" style="607" bestFit="1" customWidth="1"/>
    <col min="3083" max="3083" width="11.85546875" style="607" bestFit="1" customWidth="1"/>
    <col min="3084" max="3084" width="15.42578125" style="607" bestFit="1" customWidth="1"/>
    <col min="3085" max="3085" width="16.5703125" style="607" bestFit="1" customWidth="1"/>
    <col min="3086" max="3327" width="11.42578125" style="607"/>
    <col min="3328" max="3328" width="0" style="607" hidden="1" customWidth="1"/>
    <col min="3329" max="3329" width="45.7109375" style="607" customWidth="1"/>
    <col min="3330" max="3330" width="11.85546875" style="607" customWidth="1"/>
    <col min="3331" max="3331" width="15.42578125" style="607" customWidth="1"/>
    <col min="3332" max="3332" width="16.5703125" style="607" customWidth="1"/>
    <col min="3333" max="3333" width="11.85546875" style="607" bestFit="1" customWidth="1"/>
    <col min="3334" max="3334" width="15.42578125" style="607" bestFit="1" customWidth="1"/>
    <col min="3335" max="3335" width="16.5703125" style="607" bestFit="1" customWidth="1"/>
    <col min="3336" max="3336" width="11.85546875" style="607" bestFit="1" customWidth="1"/>
    <col min="3337" max="3337" width="15.42578125" style="607" bestFit="1" customWidth="1"/>
    <col min="3338" max="3338" width="16.5703125" style="607" bestFit="1" customWidth="1"/>
    <col min="3339" max="3339" width="11.85546875" style="607" bestFit="1" customWidth="1"/>
    <col min="3340" max="3340" width="15.42578125" style="607" bestFit="1" customWidth="1"/>
    <col min="3341" max="3341" width="16.5703125" style="607" bestFit="1" customWidth="1"/>
    <col min="3342" max="3583" width="11.42578125" style="607"/>
    <col min="3584" max="3584" width="0" style="607" hidden="1" customWidth="1"/>
    <col min="3585" max="3585" width="45.7109375" style="607" customWidth="1"/>
    <col min="3586" max="3586" width="11.85546875" style="607" customWidth="1"/>
    <col min="3587" max="3587" width="15.42578125" style="607" customWidth="1"/>
    <col min="3588" max="3588" width="16.5703125" style="607" customWidth="1"/>
    <col min="3589" max="3589" width="11.85546875" style="607" bestFit="1" customWidth="1"/>
    <col min="3590" max="3590" width="15.42578125" style="607" bestFit="1" customWidth="1"/>
    <col min="3591" max="3591" width="16.5703125" style="607" bestFit="1" customWidth="1"/>
    <col min="3592" max="3592" width="11.85546875" style="607" bestFit="1" customWidth="1"/>
    <col min="3593" max="3593" width="15.42578125" style="607" bestFit="1" customWidth="1"/>
    <col min="3594" max="3594" width="16.5703125" style="607" bestFit="1" customWidth="1"/>
    <col min="3595" max="3595" width="11.85546875" style="607" bestFit="1" customWidth="1"/>
    <col min="3596" max="3596" width="15.42578125" style="607" bestFit="1" customWidth="1"/>
    <col min="3597" max="3597" width="16.5703125" style="607" bestFit="1" customWidth="1"/>
    <col min="3598" max="3839" width="11.42578125" style="607"/>
    <col min="3840" max="3840" width="0" style="607" hidden="1" customWidth="1"/>
    <col min="3841" max="3841" width="45.7109375" style="607" customWidth="1"/>
    <col min="3842" max="3842" width="11.85546875" style="607" customWidth="1"/>
    <col min="3843" max="3843" width="15.42578125" style="607" customWidth="1"/>
    <col min="3844" max="3844" width="16.5703125" style="607" customWidth="1"/>
    <col min="3845" max="3845" width="11.85546875" style="607" bestFit="1" customWidth="1"/>
    <col min="3846" max="3846" width="15.42578125" style="607" bestFit="1" customWidth="1"/>
    <col min="3847" max="3847" width="16.5703125" style="607" bestFit="1" customWidth="1"/>
    <col min="3848" max="3848" width="11.85546875" style="607" bestFit="1" customWidth="1"/>
    <col min="3849" max="3849" width="15.42578125" style="607" bestFit="1" customWidth="1"/>
    <col min="3850" max="3850" width="16.5703125" style="607" bestFit="1" customWidth="1"/>
    <col min="3851" max="3851" width="11.85546875" style="607" bestFit="1" customWidth="1"/>
    <col min="3852" max="3852" width="15.42578125" style="607" bestFit="1" customWidth="1"/>
    <col min="3853" max="3853" width="16.5703125" style="607" bestFit="1" customWidth="1"/>
    <col min="3854" max="4095" width="11.42578125" style="607"/>
    <col min="4096" max="4096" width="0" style="607" hidden="1" customWidth="1"/>
    <col min="4097" max="4097" width="45.7109375" style="607" customWidth="1"/>
    <col min="4098" max="4098" width="11.85546875" style="607" customWidth="1"/>
    <col min="4099" max="4099" width="15.42578125" style="607" customWidth="1"/>
    <col min="4100" max="4100" width="16.5703125" style="607" customWidth="1"/>
    <col min="4101" max="4101" width="11.85546875" style="607" bestFit="1" customWidth="1"/>
    <col min="4102" max="4102" width="15.42578125" style="607" bestFit="1" customWidth="1"/>
    <col min="4103" max="4103" width="16.5703125" style="607" bestFit="1" customWidth="1"/>
    <col min="4104" max="4104" width="11.85546875" style="607" bestFit="1" customWidth="1"/>
    <col min="4105" max="4105" width="15.42578125" style="607" bestFit="1" customWidth="1"/>
    <col min="4106" max="4106" width="16.5703125" style="607" bestFit="1" customWidth="1"/>
    <col min="4107" max="4107" width="11.85546875" style="607" bestFit="1" customWidth="1"/>
    <col min="4108" max="4108" width="15.42578125" style="607" bestFit="1" customWidth="1"/>
    <col min="4109" max="4109" width="16.5703125" style="607" bestFit="1" customWidth="1"/>
    <col min="4110" max="4351" width="11.42578125" style="607"/>
    <col min="4352" max="4352" width="0" style="607" hidden="1" customWidth="1"/>
    <col min="4353" max="4353" width="45.7109375" style="607" customWidth="1"/>
    <col min="4354" max="4354" width="11.85546875" style="607" customWidth="1"/>
    <col min="4355" max="4355" width="15.42578125" style="607" customWidth="1"/>
    <col min="4356" max="4356" width="16.5703125" style="607" customWidth="1"/>
    <col min="4357" max="4357" width="11.85546875" style="607" bestFit="1" customWidth="1"/>
    <col min="4358" max="4358" width="15.42578125" style="607" bestFit="1" customWidth="1"/>
    <col min="4359" max="4359" width="16.5703125" style="607" bestFit="1" customWidth="1"/>
    <col min="4360" max="4360" width="11.85546875" style="607" bestFit="1" customWidth="1"/>
    <col min="4361" max="4361" width="15.42578125" style="607" bestFit="1" customWidth="1"/>
    <col min="4362" max="4362" width="16.5703125" style="607" bestFit="1" customWidth="1"/>
    <col min="4363" max="4363" width="11.85546875" style="607" bestFit="1" customWidth="1"/>
    <col min="4364" max="4364" width="15.42578125" style="607" bestFit="1" customWidth="1"/>
    <col min="4365" max="4365" width="16.5703125" style="607" bestFit="1" customWidth="1"/>
    <col min="4366" max="4607" width="11.42578125" style="607"/>
    <col min="4608" max="4608" width="0" style="607" hidden="1" customWidth="1"/>
    <col min="4609" max="4609" width="45.7109375" style="607" customWidth="1"/>
    <col min="4610" max="4610" width="11.85546875" style="607" customWidth="1"/>
    <col min="4611" max="4611" width="15.42578125" style="607" customWidth="1"/>
    <col min="4612" max="4612" width="16.5703125" style="607" customWidth="1"/>
    <col min="4613" max="4613" width="11.85546875" style="607" bestFit="1" customWidth="1"/>
    <col min="4614" max="4614" width="15.42578125" style="607" bestFit="1" customWidth="1"/>
    <col min="4615" max="4615" width="16.5703125" style="607" bestFit="1" customWidth="1"/>
    <col min="4616" max="4616" width="11.85546875" style="607" bestFit="1" customWidth="1"/>
    <col min="4617" max="4617" width="15.42578125" style="607" bestFit="1" customWidth="1"/>
    <col min="4618" max="4618" width="16.5703125" style="607" bestFit="1" customWidth="1"/>
    <col min="4619" max="4619" width="11.85546875" style="607" bestFit="1" customWidth="1"/>
    <col min="4620" max="4620" width="15.42578125" style="607" bestFit="1" customWidth="1"/>
    <col min="4621" max="4621" width="16.5703125" style="607" bestFit="1" customWidth="1"/>
    <col min="4622" max="4863" width="11.42578125" style="607"/>
    <col min="4864" max="4864" width="0" style="607" hidden="1" customWidth="1"/>
    <col min="4865" max="4865" width="45.7109375" style="607" customWidth="1"/>
    <col min="4866" max="4866" width="11.85546875" style="607" customWidth="1"/>
    <col min="4867" max="4867" width="15.42578125" style="607" customWidth="1"/>
    <col min="4868" max="4868" width="16.5703125" style="607" customWidth="1"/>
    <col min="4869" max="4869" width="11.85546875" style="607" bestFit="1" customWidth="1"/>
    <col min="4870" max="4870" width="15.42578125" style="607" bestFit="1" customWidth="1"/>
    <col min="4871" max="4871" width="16.5703125" style="607" bestFit="1" customWidth="1"/>
    <col min="4872" max="4872" width="11.85546875" style="607" bestFit="1" customWidth="1"/>
    <col min="4873" max="4873" width="15.42578125" style="607" bestFit="1" customWidth="1"/>
    <col min="4874" max="4874" width="16.5703125" style="607" bestFit="1" customWidth="1"/>
    <col min="4875" max="4875" width="11.85546875" style="607" bestFit="1" customWidth="1"/>
    <col min="4876" max="4876" width="15.42578125" style="607" bestFit="1" customWidth="1"/>
    <col min="4877" max="4877" width="16.5703125" style="607" bestFit="1" customWidth="1"/>
    <col min="4878" max="5119" width="11.42578125" style="607"/>
    <col min="5120" max="5120" width="0" style="607" hidden="1" customWidth="1"/>
    <col min="5121" max="5121" width="45.7109375" style="607" customWidth="1"/>
    <col min="5122" max="5122" width="11.85546875" style="607" customWidth="1"/>
    <col min="5123" max="5123" width="15.42578125" style="607" customWidth="1"/>
    <col min="5124" max="5124" width="16.5703125" style="607" customWidth="1"/>
    <col min="5125" max="5125" width="11.85546875" style="607" bestFit="1" customWidth="1"/>
    <col min="5126" max="5126" width="15.42578125" style="607" bestFit="1" customWidth="1"/>
    <col min="5127" max="5127" width="16.5703125" style="607" bestFit="1" customWidth="1"/>
    <col min="5128" max="5128" width="11.85546875" style="607" bestFit="1" customWidth="1"/>
    <col min="5129" max="5129" width="15.42578125" style="607" bestFit="1" customWidth="1"/>
    <col min="5130" max="5130" width="16.5703125" style="607" bestFit="1" customWidth="1"/>
    <col min="5131" max="5131" width="11.85546875" style="607" bestFit="1" customWidth="1"/>
    <col min="5132" max="5132" width="15.42578125" style="607" bestFit="1" customWidth="1"/>
    <col min="5133" max="5133" width="16.5703125" style="607" bestFit="1" customWidth="1"/>
    <col min="5134" max="5375" width="11.42578125" style="607"/>
    <col min="5376" max="5376" width="0" style="607" hidden="1" customWidth="1"/>
    <col min="5377" max="5377" width="45.7109375" style="607" customWidth="1"/>
    <col min="5378" max="5378" width="11.85546875" style="607" customWidth="1"/>
    <col min="5379" max="5379" width="15.42578125" style="607" customWidth="1"/>
    <col min="5380" max="5380" width="16.5703125" style="607" customWidth="1"/>
    <col min="5381" max="5381" width="11.85546875" style="607" bestFit="1" customWidth="1"/>
    <col min="5382" max="5382" width="15.42578125" style="607" bestFit="1" customWidth="1"/>
    <col min="5383" max="5383" width="16.5703125" style="607" bestFit="1" customWidth="1"/>
    <col min="5384" max="5384" width="11.85546875" style="607" bestFit="1" customWidth="1"/>
    <col min="5385" max="5385" width="15.42578125" style="607" bestFit="1" customWidth="1"/>
    <col min="5386" max="5386" width="16.5703125" style="607" bestFit="1" customWidth="1"/>
    <col min="5387" max="5387" width="11.85546875" style="607" bestFit="1" customWidth="1"/>
    <col min="5388" max="5388" width="15.42578125" style="607" bestFit="1" customWidth="1"/>
    <col min="5389" max="5389" width="16.5703125" style="607" bestFit="1" customWidth="1"/>
    <col min="5390" max="5631" width="11.42578125" style="607"/>
    <col min="5632" max="5632" width="0" style="607" hidden="1" customWidth="1"/>
    <col min="5633" max="5633" width="45.7109375" style="607" customWidth="1"/>
    <col min="5634" max="5634" width="11.85546875" style="607" customWidth="1"/>
    <col min="5635" max="5635" width="15.42578125" style="607" customWidth="1"/>
    <col min="5636" max="5636" width="16.5703125" style="607" customWidth="1"/>
    <col min="5637" max="5637" width="11.85546875" style="607" bestFit="1" customWidth="1"/>
    <col min="5638" max="5638" width="15.42578125" style="607" bestFit="1" customWidth="1"/>
    <col min="5639" max="5639" width="16.5703125" style="607" bestFit="1" customWidth="1"/>
    <col min="5640" max="5640" width="11.85546875" style="607" bestFit="1" customWidth="1"/>
    <col min="5641" max="5641" width="15.42578125" style="607" bestFit="1" customWidth="1"/>
    <col min="5642" max="5642" width="16.5703125" style="607" bestFit="1" customWidth="1"/>
    <col min="5643" max="5643" width="11.85546875" style="607" bestFit="1" customWidth="1"/>
    <col min="5644" max="5644" width="15.42578125" style="607" bestFit="1" customWidth="1"/>
    <col min="5645" max="5645" width="16.5703125" style="607" bestFit="1" customWidth="1"/>
    <col min="5646" max="5887" width="11.42578125" style="607"/>
    <col min="5888" max="5888" width="0" style="607" hidden="1" customWidth="1"/>
    <col min="5889" max="5889" width="45.7109375" style="607" customWidth="1"/>
    <col min="5890" max="5890" width="11.85546875" style="607" customWidth="1"/>
    <col min="5891" max="5891" width="15.42578125" style="607" customWidth="1"/>
    <col min="5892" max="5892" width="16.5703125" style="607" customWidth="1"/>
    <col min="5893" max="5893" width="11.85546875" style="607" bestFit="1" customWidth="1"/>
    <col min="5894" max="5894" width="15.42578125" style="607" bestFit="1" customWidth="1"/>
    <col min="5895" max="5895" width="16.5703125" style="607" bestFit="1" customWidth="1"/>
    <col min="5896" max="5896" width="11.85546875" style="607" bestFit="1" customWidth="1"/>
    <col min="5897" max="5897" width="15.42578125" style="607" bestFit="1" customWidth="1"/>
    <col min="5898" max="5898" width="16.5703125" style="607" bestFit="1" customWidth="1"/>
    <col min="5899" max="5899" width="11.85546875" style="607" bestFit="1" customWidth="1"/>
    <col min="5900" max="5900" width="15.42578125" style="607" bestFit="1" customWidth="1"/>
    <col min="5901" max="5901" width="16.5703125" style="607" bestFit="1" customWidth="1"/>
    <col min="5902" max="6143" width="11.42578125" style="607"/>
    <col min="6144" max="6144" width="0" style="607" hidden="1" customWidth="1"/>
    <col min="6145" max="6145" width="45.7109375" style="607" customWidth="1"/>
    <col min="6146" max="6146" width="11.85546875" style="607" customWidth="1"/>
    <col min="6147" max="6147" width="15.42578125" style="607" customWidth="1"/>
    <col min="6148" max="6148" width="16.5703125" style="607" customWidth="1"/>
    <col min="6149" max="6149" width="11.85546875" style="607" bestFit="1" customWidth="1"/>
    <col min="6150" max="6150" width="15.42578125" style="607" bestFit="1" customWidth="1"/>
    <col min="6151" max="6151" width="16.5703125" style="607" bestFit="1" customWidth="1"/>
    <col min="6152" max="6152" width="11.85546875" style="607" bestFit="1" customWidth="1"/>
    <col min="6153" max="6153" width="15.42578125" style="607" bestFit="1" customWidth="1"/>
    <col min="6154" max="6154" width="16.5703125" style="607" bestFit="1" customWidth="1"/>
    <col min="6155" max="6155" width="11.85546875" style="607" bestFit="1" customWidth="1"/>
    <col min="6156" max="6156" width="15.42578125" style="607" bestFit="1" customWidth="1"/>
    <col min="6157" max="6157" width="16.5703125" style="607" bestFit="1" customWidth="1"/>
    <col min="6158" max="6399" width="11.42578125" style="607"/>
    <col min="6400" max="6400" width="0" style="607" hidden="1" customWidth="1"/>
    <col min="6401" max="6401" width="45.7109375" style="607" customWidth="1"/>
    <col min="6402" max="6402" width="11.85546875" style="607" customWidth="1"/>
    <col min="6403" max="6403" width="15.42578125" style="607" customWidth="1"/>
    <col min="6404" max="6404" width="16.5703125" style="607" customWidth="1"/>
    <col min="6405" max="6405" width="11.85546875" style="607" bestFit="1" customWidth="1"/>
    <col min="6406" max="6406" width="15.42578125" style="607" bestFit="1" customWidth="1"/>
    <col min="6407" max="6407" width="16.5703125" style="607" bestFit="1" customWidth="1"/>
    <col min="6408" max="6408" width="11.85546875" style="607" bestFit="1" customWidth="1"/>
    <col min="6409" max="6409" width="15.42578125" style="607" bestFit="1" customWidth="1"/>
    <col min="6410" max="6410" width="16.5703125" style="607" bestFit="1" customWidth="1"/>
    <col min="6411" max="6411" width="11.85546875" style="607" bestFit="1" customWidth="1"/>
    <col min="6412" max="6412" width="15.42578125" style="607" bestFit="1" customWidth="1"/>
    <col min="6413" max="6413" width="16.5703125" style="607" bestFit="1" customWidth="1"/>
    <col min="6414" max="6655" width="11.42578125" style="607"/>
    <col min="6656" max="6656" width="0" style="607" hidden="1" customWidth="1"/>
    <col min="6657" max="6657" width="45.7109375" style="607" customWidth="1"/>
    <col min="6658" max="6658" width="11.85546875" style="607" customWidth="1"/>
    <col min="6659" max="6659" width="15.42578125" style="607" customWidth="1"/>
    <col min="6660" max="6660" width="16.5703125" style="607" customWidth="1"/>
    <col min="6661" max="6661" width="11.85546875" style="607" bestFit="1" customWidth="1"/>
    <col min="6662" max="6662" width="15.42578125" style="607" bestFit="1" customWidth="1"/>
    <col min="6663" max="6663" width="16.5703125" style="607" bestFit="1" customWidth="1"/>
    <col min="6664" max="6664" width="11.85546875" style="607" bestFit="1" customWidth="1"/>
    <col min="6665" max="6665" width="15.42578125" style="607" bestFit="1" customWidth="1"/>
    <col min="6666" max="6666" width="16.5703125" style="607" bestFit="1" customWidth="1"/>
    <col min="6667" max="6667" width="11.85546875" style="607" bestFit="1" customWidth="1"/>
    <col min="6668" max="6668" width="15.42578125" style="607" bestFit="1" customWidth="1"/>
    <col min="6669" max="6669" width="16.5703125" style="607" bestFit="1" customWidth="1"/>
    <col min="6670" max="6911" width="11.42578125" style="607"/>
    <col min="6912" max="6912" width="0" style="607" hidden="1" customWidth="1"/>
    <col min="6913" max="6913" width="45.7109375" style="607" customWidth="1"/>
    <col min="6914" max="6914" width="11.85546875" style="607" customWidth="1"/>
    <col min="6915" max="6915" width="15.42578125" style="607" customWidth="1"/>
    <col min="6916" max="6916" width="16.5703125" style="607" customWidth="1"/>
    <col min="6917" max="6917" width="11.85546875" style="607" bestFit="1" customWidth="1"/>
    <col min="6918" max="6918" width="15.42578125" style="607" bestFit="1" customWidth="1"/>
    <col min="6919" max="6919" width="16.5703125" style="607" bestFit="1" customWidth="1"/>
    <col min="6920" max="6920" width="11.85546875" style="607" bestFit="1" customWidth="1"/>
    <col min="6921" max="6921" width="15.42578125" style="607" bestFit="1" customWidth="1"/>
    <col min="6922" max="6922" width="16.5703125" style="607" bestFit="1" customWidth="1"/>
    <col min="6923" max="6923" width="11.85546875" style="607" bestFit="1" customWidth="1"/>
    <col min="6924" max="6924" width="15.42578125" style="607" bestFit="1" customWidth="1"/>
    <col min="6925" max="6925" width="16.5703125" style="607" bestFit="1" customWidth="1"/>
    <col min="6926" max="7167" width="11.42578125" style="607"/>
    <col min="7168" max="7168" width="0" style="607" hidden="1" customWidth="1"/>
    <col min="7169" max="7169" width="45.7109375" style="607" customWidth="1"/>
    <col min="7170" max="7170" width="11.85546875" style="607" customWidth="1"/>
    <col min="7171" max="7171" width="15.42578125" style="607" customWidth="1"/>
    <col min="7172" max="7172" width="16.5703125" style="607" customWidth="1"/>
    <col min="7173" max="7173" width="11.85546875" style="607" bestFit="1" customWidth="1"/>
    <col min="7174" max="7174" width="15.42578125" style="607" bestFit="1" customWidth="1"/>
    <col min="7175" max="7175" width="16.5703125" style="607" bestFit="1" customWidth="1"/>
    <col min="7176" max="7176" width="11.85546875" style="607" bestFit="1" customWidth="1"/>
    <col min="7177" max="7177" width="15.42578125" style="607" bestFit="1" customWidth="1"/>
    <col min="7178" max="7178" width="16.5703125" style="607" bestFit="1" customWidth="1"/>
    <col min="7179" max="7179" width="11.85546875" style="607" bestFit="1" customWidth="1"/>
    <col min="7180" max="7180" width="15.42578125" style="607" bestFit="1" customWidth="1"/>
    <col min="7181" max="7181" width="16.5703125" style="607" bestFit="1" customWidth="1"/>
    <col min="7182" max="7423" width="11.42578125" style="607"/>
    <col min="7424" max="7424" width="0" style="607" hidden="1" customWidth="1"/>
    <col min="7425" max="7425" width="45.7109375" style="607" customWidth="1"/>
    <col min="7426" max="7426" width="11.85546875" style="607" customWidth="1"/>
    <col min="7427" max="7427" width="15.42578125" style="607" customWidth="1"/>
    <col min="7428" max="7428" width="16.5703125" style="607" customWidth="1"/>
    <col min="7429" max="7429" width="11.85546875" style="607" bestFit="1" customWidth="1"/>
    <col min="7430" max="7430" width="15.42578125" style="607" bestFit="1" customWidth="1"/>
    <col min="7431" max="7431" width="16.5703125" style="607" bestFit="1" customWidth="1"/>
    <col min="7432" max="7432" width="11.85546875" style="607" bestFit="1" customWidth="1"/>
    <col min="7433" max="7433" width="15.42578125" style="607" bestFit="1" customWidth="1"/>
    <col min="7434" max="7434" width="16.5703125" style="607" bestFit="1" customWidth="1"/>
    <col min="7435" max="7435" width="11.85546875" style="607" bestFit="1" customWidth="1"/>
    <col min="7436" max="7436" width="15.42578125" style="607" bestFit="1" customWidth="1"/>
    <col min="7437" max="7437" width="16.5703125" style="607" bestFit="1" customWidth="1"/>
    <col min="7438" max="7679" width="11.42578125" style="607"/>
    <col min="7680" max="7680" width="0" style="607" hidden="1" customWidth="1"/>
    <col min="7681" max="7681" width="45.7109375" style="607" customWidth="1"/>
    <col min="7682" max="7682" width="11.85546875" style="607" customWidth="1"/>
    <col min="7683" max="7683" width="15.42578125" style="607" customWidth="1"/>
    <col min="7684" max="7684" width="16.5703125" style="607" customWidth="1"/>
    <col min="7685" max="7685" width="11.85546875" style="607" bestFit="1" customWidth="1"/>
    <col min="7686" max="7686" width="15.42578125" style="607" bestFit="1" customWidth="1"/>
    <col min="7687" max="7687" width="16.5703125" style="607" bestFit="1" customWidth="1"/>
    <col min="7688" max="7688" width="11.85546875" style="607" bestFit="1" customWidth="1"/>
    <col min="7689" max="7689" width="15.42578125" style="607" bestFit="1" customWidth="1"/>
    <col min="7690" max="7690" width="16.5703125" style="607" bestFit="1" customWidth="1"/>
    <col min="7691" max="7691" width="11.85546875" style="607" bestFit="1" customWidth="1"/>
    <col min="7692" max="7692" width="15.42578125" style="607" bestFit="1" customWidth="1"/>
    <col min="7693" max="7693" width="16.5703125" style="607" bestFit="1" customWidth="1"/>
    <col min="7694" max="7935" width="11.42578125" style="607"/>
    <col min="7936" max="7936" width="0" style="607" hidden="1" customWidth="1"/>
    <col min="7937" max="7937" width="45.7109375" style="607" customWidth="1"/>
    <col min="7938" max="7938" width="11.85546875" style="607" customWidth="1"/>
    <col min="7939" max="7939" width="15.42578125" style="607" customWidth="1"/>
    <col min="7940" max="7940" width="16.5703125" style="607" customWidth="1"/>
    <col min="7941" max="7941" width="11.85546875" style="607" bestFit="1" customWidth="1"/>
    <col min="7942" max="7942" width="15.42578125" style="607" bestFit="1" customWidth="1"/>
    <col min="7943" max="7943" width="16.5703125" style="607" bestFit="1" customWidth="1"/>
    <col min="7944" max="7944" width="11.85546875" style="607" bestFit="1" customWidth="1"/>
    <col min="7945" max="7945" width="15.42578125" style="607" bestFit="1" customWidth="1"/>
    <col min="7946" max="7946" width="16.5703125" style="607" bestFit="1" customWidth="1"/>
    <col min="7947" max="7947" width="11.85546875" style="607" bestFit="1" customWidth="1"/>
    <col min="7948" max="7948" width="15.42578125" style="607" bestFit="1" customWidth="1"/>
    <col min="7949" max="7949" width="16.5703125" style="607" bestFit="1" customWidth="1"/>
    <col min="7950" max="8191" width="11.42578125" style="607"/>
    <col min="8192" max="8192" width="0" style="607" hidden="1" customWidth="1"/>
    <col min="8193" max="8193" width="45.7109375" style="607" customWidth="1"/>
    <col min="8194" max="8194" width="11.85546875" style="607" customWidth="1"/>
    <col min="8195" max="8195" width="15.42578125" style="607" customWidth="1"/>
    <col min="8196" max="8196" width="16.5703125" style="607" customWidth="1"/>
    <col min="8197" max="8197" width="11.85546875" style="607" bestFit="1" customWidth="1"/>
    <col min="8198" max="8198" width="15.42578125" style="607" bestFit="1" customWidth="1"/>
    <col min="8199" max="8199" width="16.5703125" style="607" bestFit="1" customWidth="1"/>
    <col min="8200" max="8200" width="11.85546875" style="607" bestFit="1" customWidth="1"/>
    <col min="8201" max="8201" width="15.42578125" style="607" bestFit="1" customWidth="1"/>
    <col min="8202" max="8202" width="16.5703125" style="607" bestFit="1" customWidth="1"/>
    <col min="8203" max="8203" width="11.85546875" style="607" bestFit="1" customWidth="1"/>
    <col min="8204" max="8204" width="15.42578125" style="607" bestFit="1" customWidth="1"/>
    <col min="8205" max="8205" width="16.5703125" style="607" bestFit="1" customWidth="1"/>
    <col min="8206" max="8447" width="11.42578125" style="607"/>
    <col min="8448" max="8448" width="0" style="607" hidden="1" customWidth="1"/>
    <col min="8449" max="8449" width="45.7109375" style="607" customWidth="1"/>
    <col min="8450" max="8450" width="11.85546875" style="607" customWidth="1"/>
    <col min="8451" max="8451" width="15.42578125" style="607" customWidth="1"/>
    <col min="8452" max="8452" width="16.5703125" style="607" customWidth="1"/>
    <col min="8453" max="8453" width="11.85546875" style="607" bestFit="1" customWidth="1"/>
    <col min="8454" max="8454" width="15.42578125" style="607" bestFit="1" customWidth="1"/>
    <col min="8455" max="8455" width="16.5703125" style="607" bestFit="1" customWidth="1"/>
    <col min="8456" max="8456" width="11.85546875" style="607" bestFit="1" customWidth="1"/>
    <col min="8457" max="8457" width="15.42578125" style="607" bestFit="1" customWidth="1"/>
    <col min="8458" max="8458" width="16.5703125" style="607" bestFit="1" customWidth="1"/>
    <col min="8459" max="8459" width="11.85546875" style="607" bestFit="1" customWidth="1"/>
    <col min="8460" max="8460" width="15.42578125" style="607" bestFit="1" customWidth="1"/>
    <col min="8461" max="8461" width="16.5703125" style="607" bestFit="1" customWidth="1"/>
    <col min="8462" max="8703" width="11.42578125" style="607"/>
    <col min="8704" max="8704" width="0" style="607" hidden="1" customWidth="1"/>
    <col min="8705" max="8705" width="45.7109375" style="607" customWidth="1"/>
    <col min="8706" max="8706" width="11.85546875" style="607" customWidth="1"/>
    <col min="8707" max="8707" width="15.42578125" style="607" customWidth="1"/>
    <col min="8708" max="8708" width="16.5703125" style="607" customWidth="1"/>
    <col min="8709" max="8709" width="11.85546875" style="607" bestFit="1" customWidth="1"/>
    <col min="8710" max="8710" width="15.42578125" style="607" bestFit="1" customWidth="1"/>
    <col min="8711" max="8711" width="16.5703125" style="607" bestFit="1" customWidth="1"/>
    <col min="8712" max="8712" width="11.85546875" style="607" bestFit="1" customWidth="1"/>
    <col min="8713" max="8713" width="15.42578125" style="607" bestFit="1" customWidth="1"/>
    <col min="8714" max="8714" width="16.5703125" style="607" bestFit="1" customWidth="1"/>
    <col min="8715" max="8715" width="11.85546875" style="607" bestFit="1" customWidth="1"/>
    <col min="8716" max="8716" width="15.42578125" style="607" bestFit="1" customWidth="1"/>
    <col min="8717" max="8717" width="16.5703125" style="607" bestFit="1" customWidth="1"/>
    <col min="8718" max="8959" width="11.42578125" style="607"/>
    <col min="8960" max="8960" width="0" style="607" hidden="1" customWidth="1"/>
    <col min="8961" max="8961" width="45.7109375" style="607" customWidth="1"/>
    <col min="8962" max="8962" width="11.85546875" style="607" customWidth="1"/>
    <col min="8963" max="8963" width="15.42578125" style="607" customWidth="1"/>
    <col min="8964" max="8964" width="16.5703125" style="607" customWidth="1"/>
    <col min="8965" max="8965" width="11.85546875" style="607" bestFit="1" customWidth="1"/>
    <col min="8966" max="8966" width="15.42578125" style="607" bestFit="1" customWidth="1"/>
    <col min="8967" max="8967" width="16.5703125" style="607" bestFit="1" customWidth="1"/>
    <col min="8968" max="8968" width="11.85546875" style="607" bestFit="1" customWidth="1"/>
    <col min="8969" max="8969" width="15.42578125" style="607" bestFit="1" customWidth="1"/>
    <col min="8970" max="8970" width="16.5703125" style="607" bestFit="1" customWidth="1"/>
    <col min="8971" max="8971" width="11.85546875" style="607" bestFit="1" customWidth="1"/>
    <col min="8972" max="8972" width="15.42578125" style="607" bestFit="1" customWidth="1"/>
    <col min="8973" max="8973" width="16.5703125" style="607" bestFit="1" customWidth="1"/>
    <col min="8974" max="9215" width="11.42578125" style="607"/>
    <col min="9216" max="9216" width="0" style="607" hidden="1" customWidth="1"/>
    <col min="9217" max="9217" width="45.7109375" style="607" customWidth="1"/>
    <col min="9218" max="9218" width="11.85546875" style="607" customWidth="1"/>
    <col min="9219" max="9219" width="15.42578125" style="607" customWidth="1"/>
    <col min="9220" max="9220" width="16.5703125" style="607" customWidth="1"/>
    <col min="9221" max="9221" width="11.85546875" style="607" bestFit="1" customWidth="1"/>
    <col min="9222" max="9222" width="15.42578125" style="607" bestFit="1" customWidth="1"/>
    <col min="9223" max="9223" width="16.5703125" style="607" bestFit="1" customWidth="1"/>
    <col min="9224" max="9224" width="11.85546875" style="607" bestFit="1" customWidth="1"/>
    <col min="9225" max="9225" width="15.42578125" style="607" bestFit="1" customWidth="1"/>
    <col min="9226" max="9226" width="16.5703125" style="607" bestFit="1" customWidth="1"/>
    <col min="9227" max="9227" width="11.85546875" style="607" bestFit="1" customWidth="1"/>
    <col min="9228" max="9228" width="15.42578125" style="607" bestFit="1" customWidth="1"/>
    <col min="9229" max="9229" width="16.5703125" style="607" bestFit="1" customWidth="1"/>
    <col min="9230" max="9471" width="11.42578125" style="607"/>
    <col min="9472" max="9472" width="0" style="607" hidden="1" customWidth="1"/>
    <col min="9473" max="9473" width="45.7109375" style="607" customWidth="1"/>
    <col min="9474" max="9474" width="11.85546875" style="607" customWidth="1"/>
    <col min="9475" max="9475" width="15.42578125" style="607" customWidth="1"/>
    <col min="9476" max="9476" width="16.5703125" style="607" customWidth="1"/>
    <col min="9477" max="9477" width="11.85546875" style="607" bestFit="1" customWidth="1"/>
    <col min="9478" max="9478" width="15.42578125" style="607" bestFit="1" customWidth="1"/>
    <col min="9479" max="9479" width="16.5703125" style="607" bestFit="1" customWidth="1"/>
    <col min="9480" max="9480" width="11.85546875" style="607" bestFit="1" customWidth="1"/>
    <col min="9481" max="9481" width="15.42578125" style="607" bestFit="1" customWidth="1"/>
    <col min="9482" max="9482" width="16.5703125" style="607" bestFit="1" customWidth="1"/>
    <col min="9483" max="9483" width="11.85546875" style="607" bestFit="1" customWidth="1"/>
    <col min="9484" max="9484" width="15.42578125" style="607" bestFit="1" customWidth="1"/>
    <col min="9485" max="9485" width="16.5703125" style="607" bestFit="1" customWidth="1"/>
    <col min="9486" max="9727" width="11.42578125" style="607"/>
    <col min="9728" max="9728" width="0" style="607" hidden="1" customWidth="1"/>
    <col min="9729" max="9729" width="45.7109375" style="607" customWidth="1"/>
    <col min="9730" max="9730" width="11.85546875" style="607" customWidth="1"/>
    <col min="9731" max="9731" width="15.42578125" style="607" customWidth="1"/>
    <col min="9732" max="9732" width="16.5703125" style="607" customWidth="1"/>
    <col min="9733" max="9733" width="11.85546875" style="607" bestFit="1" customWidth="1"/>
    <col min="9734" max="9734" width="15.42578125" style="607" bestFit="1" customWidth="1"/>
    <col min="9735" max="9735" width="16.5703125" style="607" bestFit="1" customWidth="1"/>
    <col min="9736" max="9736" width="11.85546875" style="607" bestFit="1" customWidth="1"/>
    <col min="9737" max="9737" width="15.42578125" style="607" bestFit="1" customWidth="1"/>
    <col min="9738" max="9738" width="16.5703125" style="607" bestFit="1" customWidth="1"/>
    <col min="9739" max="9739" width="11.85546875" style="607" bestFit="1" customWidth="1"/>
    <col min="9740" max="9740" width="15.42578125" style="607" bestFit="1" customWidth="1"/>
    <col min="9741" max="9741" width="16.5703125" style="607" bestFit="1" customWidth="1"/>
    <col min="9742" max="9983" width="11.42578125" style="607"/>
    <col min="9984" max="9984" width="0" style="607" hidden="1" customWidth="1"/>
    <col min="9985" max="9985" width="45.7109375" style="607" customWidth="1"/>
    <col min="9986" max="9986" width="11.85546875" style="607" customWidth="1"/>
    <col min="9987" max="9987" width="15.42578125" style="607" customWidth="1"/>
    <col min="9988" max="9988" width="16.5703125" style="607" customWidth="1"/>
    <col min="9989" max="9989" width="11.85546875" style="607" bestFit="1" customWidth="1"/>
    <col min="9990" max="9990" width="15.42578125" style="607" bestFit="1" customWidth="1"/>
    <col min="9991" max="9991" width="16.5703125" style="607" bestFit="1" customWidth="1"/>
    <col min="9992" max="9992" width="11.85546875" style="607" bestFit="1" customWidth="1"/>
    <col min="9993" max="9993" width="15.42578125" style="607" bestFit="1" customWidth="1"/>
    <col min="9994" max="9994" width="16.5703125" style="607" bestFit="1" customWidth="1"/>
    <col min="9995" max="9995" width="11.85546875" style="607" bestFit="1" customWidth="1"/>
    <col min="9996" max="9996" width="15.42578125" style="607" bestFit="1" customWidth="1"/>
    <col min="9997" max="9997" width="16.5703125" style="607" bestFit="1" customWidth="1"/>
    <col min="9998" max="10239" width="11.42578125" style="607"/>
    <col min="10240" max="10240" width="0" style="607" hidden="1" customWidth="1"/>
    <col min="10241" max="10241" width="45.7109375" style="607" customWidth="1"/>
    <col min="10242" max="10242" width="11.85546875" style="607" customWidth="1"/>
    <col min="10243" max="10243" width="15.42578125" style="607" customWidth="1"/>
    <col min="10244" max="10244" width="16.5703125" style="607" customWidth="1"/>
    <col min="10245" max="10245" width="11.85546875" style="607" bestFit="1" customWidth="1"/>
    <col min="10246" max="10246" width="15.42578125" style="607" bestFit="1" customWidth="1"/>
    <col min="10247" max="10247" width="16.5703125" style="607" bestFit="1" customWidth="1"/>
    <col min="10248" max="10248" width="11.85546875" style="607" bestFit="1" customWidth="1"/>
    <col min="10249" max="10249" width="15.42578125" style="607" bestFit="1" customWidth="1"/>
    <col min="10250" max="10250" width="16.5703125" style="607" bestFit="1" customWidth="1"/>
    <col min="10251" max="10251" width="11.85546875" style="607" bestFit="1" customWidth="1"/>
    <col min="10252" max="10252" width="15.42578125" style="607" bestFit="1" customWidth="1"/>
    <col min="10253" max="10253" width="16.5703125" style="607" bestFit="1" customWidth="1"/>
    <col min="10254" max="10495" width="11.42578125" style="607"/>
    <col min="10496" max="10496" width="0" style="607" hidden="1" customWidth="1"/>
    <col min="10497" max="10497" width="45.7109375" style="607" customWidth="1"/>
    <col min="10498" max="10498" width="11.85546875" style="607" customWidth="1"/>
    <col min="10499" max="10499" width="15.42578125" style="607" customWidth="1"/>
    <col min="10500" max="10500" width="16.5703125" style="607" customWidth="1"/>
    <col min="10501" max="10501" width="11.85546875" style="607" bestFit="1" customWidth="1"/>
    <col min="10502" max="10502" width="15.42578125" style="607" bestFit="1" customWidth="1"/>
    <col min="10503" max="10503" width="16.5703125" style="607" bestFit="1" customWidth="1"/>
    <col min="10504" max="10504" width="11.85546875" style="607" bestFit="1" customWidth="1"/>
    <col min="10505" max="10505" width="15.42578125" style="607" bestFit="1" customWidth="1"/>
    <col min="10506" max="10506" width="16.5703125" style="607" bestFit="1" customWidth="1"/>
    <col min="10507" max="10507" width="11.85546875" style="607" bestFit="1" customWidth="1"/>
    <col min="10508" max="10508" width="15.42578125" style="607" bestFit="1" customWidth="1"/>
    <col min="10509" max="10509" width="16.5703125" style="607" bestFit="1" customWidth="1"/>
    <col min="10510" max="10751" width="11.42578125" style="607"/>
    <col min="10752" max="10752" width="0" style="607" hidden="1" customWidth="1"/>
    <col min="10753" max="10753" width="45.7109375" style="607" customWidth="1"/>
    <col min="10754" max="10754" width="11.85546875" style="607" customWidth="1"/>
    <col min="10755" max="10755" width="15.42578125" style="607" customWidth="1"/>
    <col min="10756" max="10756" width="16.5703125" style="607" customWidth="1"/>
    <col min="10757" max="10757" width="11.85546875" style="607" bestFit="1" customWidth="1"/>
    <col min="10758" max="10758" width="15.42578125" style="607" bestFit="1" customWidth="1"/>
    <col min="10759" max="10759" width="16.5703125" style="607" bestFit="1" customWidth="1"/>
    <col min="10760" max="10760" width="11.85546875" style="607" bestFit="1" customWidth="1"/>
    <col min="10761" max="10761" width="15.42578125" style="607" bestFit="1" customWidth="1"/>
    <col min="10762" max="10762" width="16.5703125" style="607" bestFit="1" customWidth="1"/>
    <col min="10763" max="10763" width="11.85546875" style="607" bestFit="1" customWidth="1"/>
    <col min="10764" max="10764" width="15.42578125" style="607" bestFit="1" customWidth="1"/>
    <col min="10765" max="10765" width="16.5703125" style="607" bestFit="1" customWidth="1"/>
    <col min="10766" max="11007" width="11.42578125" style="607"/>
    <col min="11008" max="11008" width="0" style="607" hidden="1" customWidth="1"/>
    <col min="11009" max="11009" width="45.7109375" style="607" customWidth="1"/>
    <col min="11010" max="11010" width="11.85546875" style="607" customWidth="1"/>
    <col min="11011" max="11011" width="15.42578125" style="607" customWidth="1"/>
    <col min="11012" max="11012" width="16.5703125" style="607" customWidth="1"/>
    <col min="11013" max="11013" width="11.85546875" style="607" bestFit="1" customWidth="1"/>
    <col min="11014" max="11014" width="15.42578125" style="607" bestFit="1" customWidth="1"/>
    <col min="11015" max="11015" width="16.5703125" style="607" bestFit="1" customWidth="1"/>
    <col min="11016" max="11016" width="11.85546875" style="607" bestFit="1" customWidth="1"/>
    <col min="11017" max="11017" width="15.42578125" style="607" bestFit="1" customWidth="1"/>
    <col min="11018" max="11018" width="16.5703125" style="607" bestFit="1" customWidth="1"/>
    <col min="11019" max="11019" width="11.85546875" style="607" bestFit="1" customWidth="1"/>
    <col min="11020" max="11020" width="15.42578125" style="607" bestFit="1" customWidth="1"/>
    <col min="11021" max="11021" width="16.5703125" style="607" bestFit="1" customWidth="1"/>
    <col min="11022" max="11263" width="11.42578125" style="607"/>
    <col min="11264" max="11264" width="0" style="607" hidden="1" customWidth="1"/>
    <col min="11265" max="11265" width="45.7109375" style="607" customWidth="1"/>
    <col min="11266" max="11266" width="11.85546875" style="607" customWidth="1"/>
    <col min="11267" max="11267" width="15.42578125" style="607" customWidth="1"/>
    <col min="11268" max="11268" width="16.5703125" style="607" customWidth="1"/>
    <col min="11269" max="11269" width="11.85546875" style="607" bestFit="1" customWidth="1"/>
    <col min="11270" max="11270" width="15.42578125" style="607" bestFit="1" customWidth="1"/>
    <col min="11271" max="11271" width="16.5703125" style="607" bestFit="1" customWidth="1"/>
    <col min="11272" max="11272" width="11.85546875" style="607" bestFit="1" customWidth="1"/>
    <col min="11273" max="11273" width="15.42578125" style="607" bestFit="1" customWidth="1"/>
    <col min="11274" max="11274" width="16.5703125" style="607" bestFit="1" customWidth="1"/>
    <col min="11275" max="11275" width="11.85546875" style="607" bestFit="1" customWidth="1"/>
    <col min="11276" max="11276" width="15.42578125" style="607" bestFit="1" customWidth="1"/>
    <col min="11277" max="11277" width="16.5703125" style="607" bestFit="1" customWidth="1"/>
    <col min="11278" max="11519" width="11.42578125" style="607"/>
    <col min="11520" max="11520" width="0" style="607" hidden="1" customWidth="1"/>
    <col min="11521" max="11521" width="45.7109375" style="607" customWidth="1"/>
    <col min="11522" max="11522" width="11.85546875" style="607" customWidth="1"/>
    <col min="11523" max="11523" width="15.42578125" style="607" customWidth="1"/>
    <col min="11524" max="11524" width="16.5703125" style="607" customWidth="1"/>
    <col min="11525" max="11525" width="11.85546875" style="607" bestFit="1" customWidth="1"/>
    <col min="11526" max="11526" width="15.42578125" style="607" bestFit="1" customWidth="1"/>
    <col min="11527" max="11527" width="16.5703125" style="607" bestFit="1" customWidth="1"/>
    <col min="11528" max="11528" width="11.85546875" style="607" bestFit="1" customWidth="1"/>
    <col min="11529" max="11529" width="15.42578125" style="607" bestFit="1" customWidth="1"/>
    <col min="11530" max="11530" width="16.5703125" style="607" bestFit="1" customWidth="1"/>
    <col min="11531" max="11531" width="11.85546875" style="607" bestFit="1" customWidth="1"/>
    <col min="11532" max="11532" width="15.42578125" style="607" bestFit="1" customWidth="1"/>
    <col min="11533" max="11533" width="16.5703125" style="607" bestFit="1" customWidth="1"/>
    <col min="11534" max="11775" width="11.42578125" style="607"/>
    <col min="11776" max="11776" width="0" style="607" hidden="1" customWidth="1"/>
    <col min="11777" max="11777" width="45.7109375" style="607" customWidth="1"/>
    <col min="11778" max="11778" width="11.85546875" style="607" customWidth="1"/>
    <col min="11779" max="11779" width="15.42578125" style="607" customWidth="1"/>
    <col min="11780" max="11780" width="16.5703125" style="607" customWidth="1"/>
    <col min="11781" max="11781" width="11.85546875" style="607" bestFit="1" customWidth="1"/>
    <col min="11782" max="11782" width="15.42578125" style="607" bestFit="1" customWidth="1"/>
    <col min="11783" max="11783" width="16.5703125" style="607" bestFit="1" customWidth="1"/>
    <col min="11784" max="11784" width="11.85546875" style="607" bestFit="1" customWidth="1"/>
    <col min="11785" max="11785" width="15.42578125" style="607" bestFit="1" customWidth="1"/>
    <col min="11786" max="11786" width="16.5703125" style="607" bestFit="1" customWidth="1"/>
    <col min="11787" max="11787" width="11.85546875" style="607" bestFit="1" customWidth="1"/>
    <col min="11788" max="11788" width="15.42578125" style="607" bestFit="1" customWidth="1"/>
    <col min="11789" max="11789" width="16.5703125" style="607" bestFit="1" customWidth="1"/>
    <col min="11790" max="12031" width="11.42578125" style="607"/>
    <col min="12032" max="12032" width="0" style="607" hidden="1" customWidth="1"/>
    <col min="12033" max="12033" width="45.7109375" style="607" customWidth="1"/>
    <col min="12034" max="12034" width="11.85546875" style="607" customWidth="1"/>
    <col min="12035" max="12035" width="15.42578125" style="607" customWidth="1"/>
    <col min="12036" max="12036" width="16.5703125" style="607" customWidth="1"/>
    <col min="12037" max="12037" width="11.85546875" style="607" bestFit="1" customWidth="1"/>
    <col min="12038" max="12038" width="15.42578125" style="607" bestFit="1" customWidth="1"/>
    <col min="12039" max="12039" width="16.5703125" style="607" bestFit="1" customWidth="1"/>
    <col min="12040" max="12040" width="11.85546875" style="607" bestFit="1" customWidth="1"/>
    <col min="12041" max="12041" width="15.42578125" style="607" bestFit="1" customWidth="1"/>
    <col min="12042" max="12042" width="16.5703125" style="607" bestFit="1" customWidth="1"/>
    <col min="12043" max="12043" width="11.85546875" style="607" bestFit="1" customWidth="1"/>
    <col min="12044" max="12044" width="15.42578125" style="607" bestFit="1" customWidth="1"/>
    <col min="12045" max="12045" width="16.5703125" style="607" bestFit="1" customWidth="1"/>
    <col min="12046" max="12287" width="11.42578125" style="607"/>
    <col min="12288" max="12288" width="0" style="607" hidden="1" customWidth="1"/>
    <col min="12289" max="12289" width="45.7109375" style="607" customWidth="1"/>
    <col min="12290" max="12290" width="11.85546875" style="607" customWidth="1"/>
    <col min="12291" max="12291" width="15.42578125" style="607" customWidth="1"/>
    <col min="12292" max="12292" width="16.5703125" style="607" customWidth="1"/>
    <col min="12293" max="12293" width="11.85546875" style="607" bestFit="1" customWidth="1"/>
    <col min="12294" max="12294" width="15.42578125" style="607" bestFit="1" customWidth="1"/>
    <col min="12295" max="12295" width="16.5703125" style="607" bestFit="1" customWidth="1"/>
    <col min="12296" max="12296" width="11.85546875" style="607" bestFit="1" customWidth="1"/>
    <col min="12297" max="12297" width="15.42578125" style="607" bestFit="1" customWidth="1"/>
    <col min="12298" max="12298" width="16.5703125" style="607" bestFit="1" customWidth="1"/>
    <col min="12299" max="12299" width="11.85546875" style="607" bestFit="1" customWidth="1"/>
    <col min="12300" max="12300" width="15.42578125" style="607" bestFit="1" customWidth="1"/>
    <col min="12301" max="12301" width="16.5703125" style="607" bestFit="1" customWidth="1"/>
    <col min="12302" max="12543" width="11.42578125" style="607"/>
    <col min="12544" max="12544" width="0" style="607" hidden="1" customWidth="1"/>
    <col min="12545" max="12545" width="45.7109375" style="607" customWidth="1"/>
    <col min="12546" max="12546" width="11.85546875" style="607" customWidth="1"/>
    <col min="12547" max="12547" width="15.42578125" style="607" customWidth="1"/>
    <col min="12548" max="12548" width="16.5703125" style="607" customWidth="1"/>
    <col min="12549" max="12549" width="11.85546875" style="607" bestFit="1" customWidth="1"/>
    <col min="12550" max="12550" width="15.42578125" style="607" bestFit="1" customWidth="1"/>
    <col min="12551" max="12551" width="16.5703125" style="607" bestFit="1" customWidth="1"/>
    <col min="12552" max="12552" width="11.85546875" style="607" bestFit="1" customWidth="1"/>
    <col min="12553" max="12553" width="15.42578125" style="607" bestFit="1" customWidth="1"/>
    <col min="12554" max="12554" width="16.5703125" style="607" bestFit="1" customWidth="1"/>
    <col min="12555" max="12555" width="11.85546875" style="607" bestFit="1" customWidth="1"/>
    <col min="12556" max="12556" width="15.42578125" style="607" bestFit="1" customWidth="1"/>
    <col min="12557" max="12557" width="16.5703125" style="607" bestFit="1" customWidth="1"/>
    <col min="12558" max="12799" width="11.42578125" style="607"/>
    <col min="12800" max="12800" width="0" style="607" hidden="1" customWidth="1"/>
    <col min="12801" max="12801" width="45.7109375" style="607" customWidth="1"/>
    <col min="12802" max="12802" width="11.85546875" style="607" customWidth="1"/>
    <col min="12803" max="12803" width="15.42578125" style="607" customWidth="1"/>
    <col min="12804" max="12804" width="16.5703125" style="607" customWidth="1"/>
    <col min="12805" max="12805" width="11.85546875" style="607" bestFit="1" customWidth="1"/>
    <col min="12806" max="12806" width="15.42578125" style="607" bestFit="1" customWidth="1"/>
    <col min="12807" max="12807" width="16.5703125" style="607" bestFit="1" customWidth="1"/>
    <col min="12808" max="12808" width="11.85546875" style="607" bestFit="1" customWidth="1"/>
    <col min="12809" max="12809" width="15.42578125" style="607" bestFit="1" customWidth="1"/>
    <col min="12810" max="12810" width="16.5703125" style="607" bestFit="1" customWidth="1"/>
    <col min="12811" max="12811" width="11.85546875" style="607" bestFit="1" customWidth="1"/>
    <col min="12812" max="12812" width="15.42578125" style="607" bestFit="1" customWidth="1"/>
    <col min="12813" max="12813" width="16.5703125" style="607" bestFit="1" customWidth="1"/>
    <col min="12814" max="13055" width="11.42578125" style="607"/>
    <col min="13056" max="13056" width="0" style="607" hidden="1" customWidth="1"/>
    <col min="13057" max="13057" width="45.7109375" style="607" customWidth="1"/>
    <col min="13058" max="13058" width="11.85546875" style="607" customWidth="1"/>
    <col min="13059" max="13059" width="15.42578125" style="607" customWidth="1"/>
    <col min="13060" max="13060" width="16.5703125" style="607" customWidth="1"/>
    <col min="13061" max="13061" width="11.85546875" style="607" bestFit="1" customWidth="1"/>
    <col min="13062" max="13062" width="15.42578125" style="607" bestFit="1" customWidth="1"/>
    <col min="13063" max="13063" width="16.5703125" style="607" bestFit="1" customWidth="1"/>
    <col min="13064" max="13064" width="11.85546875" style="607" bestFit="1" customWidth="1"/>
    <col min="13065" max="13065" width="15.42578125" style="607" bestFit="1" customWidth="1"/>
    <col min="13066" max="13066" width="16.5703125" style="607" bestFit="1" customWidth="1"/>
    <col min="13067" max="13067" width="11.85546875" style="607" bestFit="1" customWidth="1"/>
    <col min="13068" max="13068" width="15.42578125" style="607" bestFit="1" customWidth="1"/>
    <col min="13069" max="13069" width="16.5703125" style="607" bestFit="1" customWidth="1"/>
    <col min="13070" max="13311" width="11.42578125" style="607"/>
    <col min="13312" max="13312" width="0" style="607" hidden="1" customWidth="1"/>
    <col min="13313" max="13313" width="45.7109375" style="607" customWidth="1"/>
    <col min="13314" max="13314" width="11.85546875" style="607" customWidth="1"/>
    <col min="13315" max="13315" width="15.42578125" style="607" customWidth="1"/>
    <col min="13316" max="13316" width="16.5703125" style="607" customWidth="1"/>
    <col min="13317" max="13317" width="11.85546875" style="607" bestFit="1" customWidth="1"/>
    <col min="13318" max="13318" width="15.42578125" style="607" bestFit="1" customWidth="1"/>
    <col min="13319" max="13319" width="16.5703125" style="607" bestFit="1" customWidth="1"/>
    <col min="13320" max="13320" width="11.85546875" style="607" bestFit="1" customWidth="1"/>
    <col min="13321" max="13321" width="15.42578125" style="607" bestFit="1" customWidth="1"/>
    <col min="13322" max="13322" width="16.5703125" style="607" bestFit="1" customWidth="1"/>
    <col min="13323" max="13323" width="11.85546875" style="607" bestFit="1" customWidth="1"/>
    <col min="13324" max="13324" width="15.42578125" style="607" bestFit="1" customWidth="1"/>
    <col min="13325" max="13325" width="16.5703125" style="607" bestFit="1" customWidth="1"/>
    <col min="13326" max="13567" width="11.42578125" style="607"/>
    <col min="13568" max="13568" width="0" style="607" hidden="1" customWidth="1"/>
    <col min="13569" max="13569" width="45.7109375" style="607" customWidth="1"/>
    <col min="13570" max="13570" width="11.85546875" style="607" customWidth="1"/>
    <col min="13571" max="13571" width="15.42578125" style="607" customWidth="1"/>
    <col min="13572" max="13572" width="16.5703125" style="607" customWidth="1"/>
    <col min="13573" max="13573" width="11.85546875" style="607" bestFit="1" customWidth="1"/>
    <col min="13574" max="13574" width="15.42578125" style="607" bestFit="1" customWidth="1"/>
    <col min="13575" max="13575" width="16.5703125" style="607" bestFit="1" customWidth="1"/>
    <col min="13576" max="13576" width="11.85546875" style="607" bestFit="1" customWidth="1"/>
    <col min="13577" max="13577" width="15.42578125" style="607" bestFit="1" customWidth="1"/>
    <col min="13578" max="13578" width="16.5703125" style="607" bestFit="1" customWidth="1"/>
    <col min="13579" max="13579" width="11.85546875" style="607" bestFit="1" customWidth="1"/>
    <col min="13580" max="13580" width="15.42578125" style="607" bestFit="1" customWidth="1"/>
    <col min="13581" max="13581" width="16.5703125" style="607" bestFit="1" customWidth="1"/>
    <col min="13582" max="13823" width="11.42578125" style="607"/>
    <col min="13824" max="13824" width="0" style="607" hidden="1" customWidth="1"/>
    <col min="13825" max="13825" width="45.7109375" style="607" customWidth="1"/>
    <col min="13826" max="13826" width="11.85546875" style="607" customWidth="1"/>
    <col min="13827" max="13827" width="15.42578125" style="607" customWidth="1"/>
    <col min="13828" max="13828" width="16.5703125" style="607" customWidth="1"/>
    <col min="13829" max="13829" width="11.85546875" style="607" bestFit="1" customWidth="1"/>
    <col min="13830" max="13830" width="15.42578125" style="607" bestFit="1" customWidth="1"/>
    <col min="13831" max="13831" width="16.5703125" style="607" bestFit="1" customWidth="1"/>
    <col min="13832" max="13832" width="11.85546875" style="607" bestFit="1" customWidth="1"/>
    <col min="13833" max="13833" width="15.42578125" style="607" bestFit="1" customWidth="1"/>
    <col min="13834" max="13834" width="16.5703125" style="607" bestFit="1" customWidth="1"/>
    <col min="13835" max="13835" width="11.85546875" style="607" bestFit="1" customWidth="1"/>
    <col min="13836" max="13836" width="15.42578125" style="607" bestFit="1" customWidth="1"/>
    <col min="13837" max="13837" width="16.5703125" style="607" bestFit="1" customWidth="1"/>
    <col min="13838" max="14079" width="11.42578125" style="607"/>
    <col min="14080" max="14080" width="0" style="607" hidden="1" customWidth="1"/>
    <col min="14081" max="14081" width="45.7109375" style="607" customWidth="1"/>
    <col min="14082" max="14082" width="11.85546875" style="607" customWidth="1"/>
    <col min="14083" max="14083" width="15.42578125" style="607" customWidth="1"/>
    <col min="14084" max="14084" width="16.5703125" style="607" customWidth="1"/>
    <col min="14085" max="14085" width="11.85546875" style="607" bestFit="1" customWidth="1"/>
    <col min="14086" max="14086" width="15.42578125" style="607" bestFit="1" customWidth="1"/>
    <col min="14087" max="14087" width="16.5703125" style="607" bestFit="1" customWidth="1"/>
    <col min="14088" max="14088" width="11.85546875" style="607" bestFit="1" customWidth="1"/>
    <col min="14089" max="14089" width="15.42578125" style="607" bestFit="1" customWidth="1"/>
    <col min="14090" max="14090" width="16.5703125" style="607" bestFit="1" customWidth="1"/>
    <col min="14091" max="14091" width="11.85546875" style="607" bestFit="1" customWidth="1"/>
    <col min="14092" max="14092" width="15.42578125" style="607" bestFit="1" customWidth="1"/>
    <col min="14093" max="14093" width="16.5703125" style="607" bestFit="1" customWidth="1"/>
    <col min="14094" max="14335" width="11.42578125" style="607"/>
    <col min="14336" max="14336" width="0" style="607" hidden="1" customWidth="1"/>
    <col min="14337" max="14337" width="45.7109375" style="607" customWidth="1"/>
    <col min="14338" max="14338" width="11.85546875" style="607" customWidth="1"/>
    <col min="14339" max="14339" width="15.42578125" style="607" customWidth="1"/>
    <col min="14340" max="14340" width="16.5703125" style="607" customWidth="1"/>
    <col min="14341" max="14341" width="11.85546875" style="607" bestFit="1" customWidth="1"/>
    <col min="14342" max="14342" width="15.42578125" style="607" bestFit="1" customWidth="1"/>
    <col min="14343" max="14343" width="16.5703125" style="607" bestFit="1" customWidth="1"/>
    <col min="14344" max="14344" width="11.85546875" style="607" bestFit="1" customWidth="1"/>
    <col min="14345" max="14345" width="15.42578125" style="607" bestFit="1" customWidth="1"/>
    <col min="14346" max="14346" width="16.5703125" style="607" bestFit="1" customWidth="1"/>
    <col min="14347" max="14347" width="11.85546875" style="607" bestFit="1" customWidth="1"/>
    <col min="14348" max="14348" width="15.42578125" style="607" bestFit="1" customWidth="1"/>
    <col min="14349" max="14349" width="16.5703125" style="607" bestFit="1" customWidth="1"/>
    <col min="14350" max="14591" width="11.42578125" style="607"/>
    <col min="14592" max="14592" width="0" style="607" hidden="1" customWidth="1"/>
    <col min="14593" max="14593" width="45.7109375" style="607" customWidth="1"/>
    <col min="14594" max="14594" width="11.85546875" style="607" customWidth="1"/>
    <col min="14595" max="14595" width="15.42578125" style="607" customWidth="1"/>
    <col min="14596" max="14596" width="16.5703125" style="607" customWidth="1"/>
    <col min="14597" max="14597" width="11.85546875" style="607" bestFit="1" customWidth="1"/>
    <col min="14598" max="14598" width="15.42578125" style="607" bestFit="1" customWidth="1"/>
    <col min="14599" max="14599" width="16.5703125" style="607" bestFit="1" customWidth="1"/>
    <col min="14600" max="14600" width="11.85546875" style="607" bestFit="1" customWidth="1"/>
    <col min="14601" max="14601" width="15.42578125" style="607" bestFit="1" customWidth="1"/>
    <col min="14602" max="14602" width="16.5703125" style="607" bestFit="1" customWidth="1"/>
    <col min="14603" max="14603" width="11.85546875" style="607" bestFit="1" customWidth="1"/>
    <col min="14604" max="14604" width="15.42578125" style="607" bestFit="1" customWidth="1"/>
    <col min="14605" max="14605" width="16.5703125" style="607" bestFit="1" customWidth="1"/>
    <col min="14606" max="14847" width="11.42578125" style="607"/>
    <col min="14848" max="14848" width="0" style="607" hidden="1" customWidth="1"/>
    <col min="14849" max="14849" width="45.7109375" style="607" customWidth="1"/>
    <col min="14850" max="14850" width="11.85546875" style="607" customWidth="1"/>
    <col min="14851" max="14851" width="15.42578125" style="607" customWidth="1"/>
    <col min="14852" max="14852" width="16.5703125" style="607" customWidth="1"/>
    <col min="14853" max="14853" width="11.85546875" style="607" bestFit="1" customWidth="1"/>
    <col min="14854" max="14854" width="15.42578125" style="607" bestFit="1" customWidth="1"/>
    <col min="14855" max="14855" width="16.5703125" style="607" bestFit="1" customWidth="1"/>
    <col min="14856" max="14856" width="11.85546875" style="607" bestFit="1" customWidth="1"/>
    <col min="14857" max="14857" width="15.42578125" style="607" bestFit="1" customWidth="1"/>
    <col min="14858" max="14858" width="16.5703125" style="607" bestFit="1" customWidth="1"/>
    <col min="14859" max="14859" width="11.85546875" style="607" bestFit="1" customWidth="1"/>
    <col min="14860" max="14860" width="15.42578125" style="607" bestFit="1" customWidth="1"/>
    <col min="14861" max="14861" width="16.5703125" style="607" bestFit="1" customWidth="1"/>
    <col min="14862" max="15103" width="11.42578125" style="607"/>
    <col min="15104" max="15104" width="0" style="607" hidden="1" customWidth="1"/>
    <col min="15105" max="15105" width="45.7109375" style="607" customWidth="1"/>
    <col min="15106" max="15106" width="11.85546875" style="607" customWidth="1"/>
    <col min="15107" max="15107" width="15.42578125" style="607" customWidth="1"/>
    <col min="15108" max="15108" width="16.5703125" style="607" customWidth="1"/>
    <col min="15109" max="15109" width="11.85546875" style="607" bestFit="1" customWidth="1"/>
    <col min="15110" max="15110" width="15.42578125" style="607" bestFit="1" customWidth="1"/>
    <col min="15111" max="15111" width="16.5703125" style="607" bestFit="1" customWidth="1"/>
    <col min="15112" max="15112" width="11.85546875" style="607" bestFit="1" customWidth="1"/>
    <col min="15113" max="15113" width="15.42578125" style="607" bestFit="1" customWidth="1"/>
    <col min="15114" max="15114" width="16.5703125" style="607" bestFit="1" customWidth="1"/>
    <col min="15115" max="15115" width="11.85546875" style="607" bestFit="1" customWidth="1"/>
    <col min="15116" max="15116" width="15.42578125" style="607" bestFit="1" customWidth="1"/>
    <col min="15117" max="15117" width="16.5703125" style="607" bestFit="1" customWidth="1"/>
    <col min="15118" max="15359" width="11.42578125" style="607"/>
    <col min="15360" max="15360" width="0" style="607" hidden="1" customWidth="1"/>
    <col min="15361" max="15361" width="45.7109375" style="607" customWidth="1"/>
    <col min="15362" max="15362" width="11.85546875" style="607" customWidth="1"/>
    <col min="15363" max="15363" width="15.42578125" style="607" customWidth="1"/>
    <col min="15364" max="15364" width="16.5703125" style="607" customWidth="1"/>
    <col min="15365" max="15365" width="11.85546875" style="607" bestFit="1" customWidth="1"/>
    <col min="15366" max="15366" width="15.42578125" style="607" bestFit="1" customWidth="1"/>
    <col min="15367" max="15367" width="16.5703125" style="607" bestFit="1" customWidth="1"/>
    <col min="15368" max="15368" width="11.85546875" style="607" bestFit="1" customWidth="1"/>
    <col min="15369" max="15369" width="15.42578125" style="607" bestFit="1" customWidth="1"/>
    <col min="15370" max="15370" width="16.5703125" style="607" bestFit="1" customWidth="1"/>
    <col min="15371" max="15371" width="11.85546875" style="607" bestFit="1" customWidth="1"/>
    <col min="15372" max="15372" width="15.42578125" style="607" bestFit="1" customWidth="1"/>
    <col min="15373" max="15373" width="16.5703125" style="607" bestFit="1" customWidth="1"/>
    <col min="15374" max="15615" width="11.42578125" style="607"/>
    <col min="15616" max="15616" width="0" style="607" hidden="1" customWidth="1"/>
    <col min="15617" max="15617" width="45.7109375" style="607" customWidth="1"/>
    <col min="15618" max="15618" width="11.85546875" style="607" customWidth="1"/>
    <col min="15619" max="15619" width="15.42578125" style="607" customWidth="1"/>
    <col min="15620" max="15620" width="16.5703125" style="607" customWidth="1"/>
    <col min="15621" max="15621" width="11.85546875" style="607" bestFit="1" customWidth="1"/>
    <col min="15622" max="15622" width="15.42578125" style="607" bestFit="1" customWidth="1"/>
    <col min="15623" max="15623" width="16.5703125" style="607" bestFit="1" customWidth="1"/>
    <col min="15624" max="15624" width="11.85546875" style="607" bestFit="1" customWidth="1"/>
    <col min="15625" max="15625" width="15.42578125" style="607" bestFit="1" customWidth="1"/>
    <col min="15626" max="15626" width="16.5703125" style="607" bestFit="1" customWidth="1"/>
    <col min="15627" max="15627" width="11.85546875" style="607" bestFit="1" customWidth="1"/>
    <col min="15628" max="15628" width="15.42578125" style="607" bestFit="1" customWidth="1"/>
    <col min="15629" max="15629" width="16.5703125" style="607" bestFit="1" customWidth="1"/>
    <col min="15630" max="15871" width="11.42578125" style="607"/>
    <col min="15872" max="15872" width="0" style="607" hidden="1" customWidth="1"/>
    <col min="15873" max="15873" width="45.7109375" style="607" customWidth="1"/>
    <col min="15874" max="15874" width="11.85546875" style="607" customWidth="1"/>
    <col min="15875" max="15875" width="15.42578125" style="607" customWidth="1"/>
    <col min="15876" max="15876" width="16.5703125" style="607" customWidth="1"/>
    <col min="15877" max="15877" width="11.85546875" style="607" bestFit="1" customWidth="1"/>
    <col min="15878" max="15878" width="15.42578125" style="607" bestFit="1" customWidth="1"/>
    <col min="15879" max="15879" width="16.5703125" style="607" bestFit="1" customWidth="1"/>
    <col min="15880" max="15880" width="11.85546875" style="607" bestFit="1" customWidth="1"/>
    <col min="15881" max="15881" width="15.42578125" style="607" bestFit="1" customWidth="1"/>
    <col min="15882" max="15882" width="16.5703125" style="607" bestFit="1" customWidth="1"/>
    <col min="15883" max="15883" width="11.85546875" style="607" bestFit="1" customWidth="1"/>
    <col min="15884" max="15884" width="15.42578125" style="607" bestFit="1" customWidth="1"/>
    <col min="15885" max="15885" width="16.5703125" style="607" bestFit="1" customWidth="1"/>
    <col min="15886" max="16127" width="11.42578125" style="607"/>
    <col min="16128" max="16128" width="0" style="607" hidden="1" customWidth="1"/>
    <col min="16129" max="16129" width="45.7109375" style="607" customWidth="1"/>
    <col min="16130" max="16130" width="11.85546875" style="607" customWidth="1"/>
    <col min="16131" max="16131" width="15.42578125" style="607" customWidth="1"/>
    <col min="16132" max="16132" width="16.5703125" style="607" customWidth="1"/>
    <col min="16133" max="16133" width="11.85546875" style="607" bestFit="1" customWidth="1"/>
    <col min="16134" max="16134" width="15.42578125" style="607" bestFit="1" customWidth="1"/>
    <col min="16135" max="16135" width="16.5703125" style="607" bestFit="1" customWidth="1"/>
    <col min="16136" max="16136" width="11.85546875" style="607" bestFit="1" customWidth="1"/>
    <col min="16137" max="16137" width="15.42578125" style="607" bestFit="1" customWidth="1"/>
    <col min="16138" max="16138" width="16.5703125" style="607" bestFit="1" customWidth="1"/>
    <col min="16139" max="16139" width="11.85546875" style="607" bestFit="1" customWidth="1"/>
    <col min="16140" max="16140" width="15.42578125" style="607" bestFit="1" customWidth="1"/>
    <col min="16141" max="16141" width="16.5703125" style="607" bestFit="1" customWidth="1"/>
    <col min="16142" max="16384" width="11.42578125" style="607"/>
  </cols>
  <sheetData>
    <row r="1" spans="1:13" s="28" customFormat="1" ht="30" customHeight="1">
      <c r="A1" s="733" t="s">
        <v>1012</v>
      </c>
      <c r="B1" s="733"/>
      <c r="C1" s="733"/>
      <c r="D1" s="733"/>
      <c r="E1" s="733"/>
      <c r="F1" s="733"/>
      <c r="G1" s="733"/>
      <c r="H1" s="733"/>
      <c r="I1" s="733"/>
      <c r="J1" s="733"/>
      <c r="K1" s="733"/>
      <c r="L1" s="733"/>
      <c r="M1" s="733"/>
    </row>
    <row r="2" spans="1:13" s="28" customFormat="1" ht="15" customHeight="1">
      <c r="A2" s="734" t="s">
        <v>1013</v>
      </c>
      <c r="B2" s="734"/>
      <c r="C2" s="734"/>
      <c r="D2" s="734"/>
      <c r="E2" s="734"/>
      <c r="F2" s="734"/>
      <c r="G2" s="734"/>
      <c r="H2" s="734"/>
      <c r="I2" s="734"/>
      <c r="J2" s="734"/>
      <c r="K2" s="734"/>
      <c r="L2" s="734"/>
      <c r="M2" s="734"/>
    </row>
    <row r="3" spans="1:13" s="343" customFormat="1" ht="30" customHeight="1">
      <c r="A3" s="735" t="s">
        <v>508</v>
      </c>
      <c r="B3" s="735"/>
      <c r="C3" s="735"/>
      <c r="D3" s="735"/>
      <c r="E3" s="735"/>
      <c r="F3" s="735"/>
      <c r="G3" s="735"/>
      <c r="H3" s="735"/>
      <c r="I3" s="735"/>
      <c r="J3" s="735"/>
      <c r="K3" s="735"/>
      <c r="L3" s="735"/>
      <c r="M3" s="735"/>
    </row>
    <row r="4" spans="1:13" s="31" customFormat="1" ht="15" customHeight="1">
      <c r="A4" s="47"/>
      <c r="B4" s="47"/>
      <c r="C4" s="47"/>
      <c r="D4" s="47"/>
      <c r="E4" s="47"/>
      <c r="F4" s="47"/>
      <c r="G4" s="47"/>
      <c r="H4" s="47"/>
      <c r="I4" s="47"/>
      <c r="J4" s="47"/>
      <c r="K4" s="47"/>
      <c r="L4" s="47"/>
      <c r="M4" s="47"/>
    </row>
    <row r="5" spans="1:13" s="31" customFormat="1" ht="15" customHeight="1">
      <c r="A5" s="447"/>
      <c r="B5" s="798" t="str">
        <f>"DIC-20"</f>
        <v>DIC-20</v>
      </c>
      <c r="C5" s="798"/>
      <c r="D5" s="798"/>
      <c r="E5" s="798" t="str">
        <f>"DIC-21"</f>
        <v>DIC-21</v>
      </c>
      <c r="F5" s="798"/>
      <c r="G5" s="798"/>
      <c r="H5" s="798" t="str">
        <f>"DIC-22"</f>
        <v>DIC-22</v>
      </c>
      <c r="I5" s="798"/>
      <c r="J5" s="798"/>
      <c r="K5" s="798" t="s">
        <v>1516</v>
      </c>
      <c r="L5" s="798"/>
      <c r="M5" s="798"/>
    </row>
    <row r="6" spans="1:13" s="31" customFormat="1" ht="15" customHeight="1" thickBot="1">
      <c r="A6" s="448"/>
      <c r="B6" s="449" t="s">
        <v>1014</v>
      </c>
      <c r="C6" s="450" t="s">
        <v>1015</v>
      </c>
      <c r="D6" s="449" t="s">
        <v>1016</v>
      </c>
      <c r="E6" s="449" t="s">
        <v>1014</v>
      </c>
      <c r="F6" s="450" t="s">
        <v>1015</v>
      </c>
      <c r="G6" s="449" t="s">
        <v>1016</v>
      </c>
      <c r="H6" s="449" t="s">
        <v>1014</v>
      </c>
      <c r="I6" s="450" t="s">
        <v>1015</v>
      </c>
      <c r="J6" s="449" t="s">
        <v>1016</v>
      </c>
      <c r="K6" s="449" t="s">
        <v>1014</v>
      </c>
      <c r="L6" s="450" t="s">
        <v>1015</v>
      </c>
      <c r="M6" s="449" t="s">
        <v>1016</v>
      </c>
    </row>
    <row r="7" spans="1:13" s="45" customFormat="1" ht="15" customHeight="1" thickTop="1" thickBot="1">
      <c r="A7" s="451" t="s">
        <v>1017</v>
      </c>
      <c r="B7" s="451"/>
      <c r="C7" s="451"/>
      <c r="D7" s="451"/>
      <c r="E7" s="397"/>
      <c r="F7" s="397"/>
      <c r="G7" s="397"/>
      <c r="H7" s="397"/>
      <c r="I7" s="397"/>
      <c r="J7" s="397"/>
      <c r="K7" s="397"/>
      <c r="L7" s="397"/>
      <c r="M7" s="397"/>
    </row>
    <row r="8" spans="1:13" s="45" customFormat="1" ht="15" customHeight="1" thickTop="1">
      <c r="A8" s="47" t="s">
        <v>31</v>
      </c>
      <c r="B8" s="126">
        <v>22844367</v>
      </c>
      <c r="C8" s="248">
        <v>0.11923491855993945</v>
      </c>
      <c r="D8" s="126">
        <v>3</v>
      </c>
      <c r="E8" s="126">
        <v>23533738.546309996</v>
      </c>
      <c r="F8" s="248">
        <v>0.1150730887827143</v>
      </c>
      <c r="G8" s="126">
        <v>3</v>
      </c>
      <c r="H8" s="126">
        <v>23374378.329400003</v>
      </c>
      <c r="I8" s="248">
        <v>0.10725447736420544</v>
      </c>
      <c r="J8" s="126">
        <v>3</v>
      </c>
      <c r="K8" s="71">
        <v>23941953.74501</v>
      </c>
      <c r="L8" s="248">
        <v>0.12255210607956366</v>
      </c>
      <c r="M8" s="71">
        <v>3</v>
      </c>
    </row>
    <row r="9" spans="1:13" s="45" customFormat="1" ht="15" customHeight="1">
      <c r="A9" s="47" t="s">
        <v>113</v>
      </c>
      <c r="B9" s="126">
        <v>26238688</v>
      </c>
      <c r="C9" s="248">
        <v>0.1369513905462848</v>
      </c>
      <c r="D9" s="126">
        <v>2</v>
      </c>
      <c r="E9" s="126">
        <v>29705597.856970005</v>
      </c>
      <c r="F9" s="248">
        <v>0.14525167315903134</v>
      </c>
      <c r="G9" s="126">
        <v>1</v>
      </c>
      <c r="H9" s="126">
        <v>33921879.979089998</v>
      </c>
      <c r="I9" s="248">
        <v>0.15565220418257827</v>
      </c>
      <c r="J9" s="126">
        <v>1</v>
      </c>
      <c r="K9" s="71">
        <v>31591505.456099994</v>
      </c>
      <c r="L9" s="248">
        <v>0.16170800299353194</v>
      </c>
      <c r="M9" s="71">
        <v>1</v>
      </c>
    </row>
    <row r="10" spans="1:13" s="45" customFormat="1" ht="15" customHeight="1">
      <c r="A10" s="47" t="s">
        <v>33</v>
      </c>
      <c r="B10" s="126">
        <v>28656871</v>
      </c>
      <c r="C10" s="248">
        <v>0.14957296386753419</v>
      </c>
      <c r="D10" s="126">
        <v>1</v>
      </c>
      <c r="E10" s="126">
        <v>29450236.437630009</v>
      </c>
      <c r="F10" s="248">
        <v>0.14400303061031064</v>
      </c>
      <c r="G10" s="126">
        <v>2</v>
      </c>
      <c r="H10" s="126">
        <v>29834779.571079992</v>
      </c>
      <c r="I10" s="248">
        <v>0.13689834420741134</v>
      </c>
      <c r="J10" s="126">
        <v>2</v>
      </c>
      <c r="K10" s="71">
        <v>28994547.781789996</v>
      </c>
      <c r="L10" s="248">
        <v>0.14841490938154933</v>
      </c>
      <c r="M10" s="71">
        <v>2</v>
      </c>
    </row>
    <row r="11" spans="1:13" s="45" customFormat="1" ht="15" customHeight="1">
      <c r="A11" s="47" t="s">
        <v>35</v>
      </c>
      <c r="B11" s="126">
        <v>18160773</v>
      </c>
      <c r="C11" s="248">
        <v>9.4789156978634909E-2</v>
      </c>
      <c r="D11" s="126">
        <v>4</v>
      </c>
      <c r="E11" s="126">
        <v>18788879.70411</v>
      </c>
      <c r="F11" s="248">
        <v>9.1872118748331941E-2</v>
      </c>
      <c r="G11" s="126">
        <v>4</v>
      </c>
      <c r="H11" s="126">
        <v>19210351.320550002</v>
      </c>
      <c r="I11" s="248">
        <v>8.814763592137223E-2</v>
      </c>
      <c r="J11" s="126">
        <v>5</v>
      </c>
      <c r="K11" s="71">
        <v>19175724.961100001</v>
      </c>
      <c r="L11" s="248">
        <v>9.81551257100335E-2</v>
      </c>
      <c r="M11" s="71">
        <v>4</v>
      </c>
    </row>
    <row r="12" spans="1:13" s="45" customFormat="1" ht="15" customHeight="1">
      <c r="A12" s="47" t="s">
        <v>43</v>
      </c>
      <c r="B12" s="126">
        <v>17080761</v>
      </c>
      <c r="C12" s="248">
        <v>8.9152093677044755E-2</v>
      </c>
      <c r="D12" s="126">
        <v>5</v>
      </c>
      <c r="E12" s="126">
        <v>16632418.634089999</v>
      </c>
      <c r="F12" s="248">
        <v>8.1327655713758634E-2</v>
      </c>
      <c r="G12" s="126">
        <v>6</v>
      </c>
      <c r="H12" s="126">
        <v>16755710.978510002</v>
      </c>
      <c r="I12" s="248">
        <v>7.6884398743788968E-2</v>
      </c>
      <c r="J12" s="126">
        <v>6</v>
      </c>
      <c r="K12" s="71">
        <v>16141883.089689998</v>
      </c>
      <c r="L12" s="248">
        <v>8.2625745158492164E-2</v>
      </c>
      <c r="M12" s="71">
        <v>5</v>
      </c>
    </row>
    <row r="13" spans="1:13" s="45" customFormat="1" ht="15" customHeight="1">
      <c r="A13" s="47" t="s">
        <v>41</v>
      </c>
      <c r="B13" s="126">
        <v>9627691</v>
      </c>
      <c r="C13" s="248">
        <v>5.0251204259906257E-2</v>
      </c>
      <c r="D13" s="126">
        <v>8</v>
      </c>
      <c r="E13" s="126">
        <v>10186040.968289997</v>
      </c>
      <c r="F13" s="248">
        <v>4.9806756983462243E-2</v>
      </c>
      <c r="G13" s="126">
        <v>9</v>
      </c>
      <c r="H13" s="126">
        <v>11485124.891730001</v>
      </c>
      <c r="I13" s="248">
        <v>5.2700056889887249E-2</v>
      </c>
      <c r="J13" s="126">
        <v>8</v>
      </c>
      <c r="K13" s="71">
        <v>12334698.247239999</v>
      </c>
      <c r="L13" s="248">
        <v>6.3137840134296561E-2</v>
      </c>
      <c r="M13" s="71">
        <v>7</v>
      </c>
    </row>
    <row r="14" spans="1:13" s="45" customFormat="1" ht="15" customHeight="1">
      <c r="A14" s="47" t="s">
        <v>37</v>
      </c>
      <c r="B14" s="126">
        <v>8068322</v>
      </c>
      <c r="C14" s="248">
        <v>4.2112163431158665E-2</v>
      </c>
      <c r="D14" s="126">
        <v>10</v>
      </c>
      <c r="E14" s="126">
        <v>8041442.4690700006</v>
      </c>
      <c r="F14" s="248">
        <v>3.9320298445716925E-2</v>
      </c>
      <c r="G14" s="126">
        <v>10</v>
      </c>
      <c r="H14" s="126">
        <v>8459639.3927499987</v>
      </c>
      <c r="I14" s="248">
        <v>3.8817468810189132E-2</v>
      </c>
      <c r="J14" s="126">
        <v>10</v>
      </c>
      <c r="K14" s="71">
        <v>8846207.7279400006</v>
      </c>
      <c r="L14" s="248">
        <v>4.5281241431782152E-2</v>
      </c>
      <c r="M14" s="71">
        <v>9</v>
      </c>
    </row>
    <row r="15" spans="1:13" s="45" customFormat="1" ht="15" customHeight="1">
      <c r="A15" s="47" t="s">
        <v>39</v>
      </c>
      <c r="B15" s="126">
        <v>9181639</v>
      </c>
      <c r="C15" s="248">
        <v>4.79230603505785E-2</v>
      </c>
      <c r="D15" s="126">
        <v>9</v>
      </c>
      <c r="E15" s="126">
        <v>10477933.529379999</v>
      </c>
      <c r="F15" s="248">
        <v>5.1234026115870884E-2</v>
      </c>
      <c r="G15" s="126">
        <v>8</v>
      </c>
      <c r="H15" s="126">
        <v>11364671.477059999</v>
      </c>
      <c r="I15" s="248">
        <v>5.2147350509631762E-2</v>
      </c>
      <c r="J15" s="126">
        <v>9</v>
      </c>
      <c r="K15" s="71">
        <v>12068966.737029999</v>
      </c>
      <c r="L15" s="248">
        <v>6.1777635508776976E-2</v>
      </c>
      <c r="M15" s="71">
        <v>8</v>
      </c>
    </row>
    <row r="16" spans="1:13" s="45" customFormat="1" ht="15" customHeight="1">
      <c r="A16" s="47" t="s">
        <v>45</v>
      </c>
      <c r="B16" s="126">
        <v>61880</v>
      </c>
      <c r="C16" s="248">
        <v>3.2297926051043802E-4</v>
      </c>
      <c r="D16" s="126">
        <v>46</v>
      </c>
      <c r="E16" s="126">
        <v>64629.939869999995</v>
      </c>
      <c r="F16" s="248">
        <v>3.1602147674272162E-4</v>
      </c>
      <c r="G16" s="126">
        <v>46</v>
      </c>
      <c r="H16" s="126">
        <v>67998.854350000009</v>
      </c>
      <c r="I16" s="248">
        <v>3.1201606656210856E-4</v>
      </c>
      <c r="J16" s="126">
        <v>49</v>
      </c>
      <c r="K16" s="71">
        <v>63575.014879999995</v>
      </c>
      <c r="L16" s="248">
        <v>3.2542256369564058E-4</v>
      </c>
      <c r="M16" s="71">
        <v>55</v>
      </c>
    </row>
    <row r="17" spans="1:13" s="45" customFormat="1" ht="15" customHeight="1">
      <c r="A17" s="47" t="s">
        <v>47</v>
      </c>
      <c r="B17" s="126">
        <v>10483735</v>
      </c>
      <c r="C17" s="248">
        <v>5.4719278889583008E-2</v>
      </c>
      <c r="D17" s="126">
        <v>7</v>
      </c>
      <c r="E17" s="126">
        <v>12114577.549849998</v>
      </c>
      <c r="F17" s="248">
        <v>5.923673602541786E-2</v>
      </c>
      <c r="G17" s="126">
        <v>7</v>
      </c>
      <c r="H17" s="126">
        <v>13612317.602320001</v>
      </c>
      <c r="I17" s="248">
        <v>6.2460784606881224E-2</v>
      </c>
      <c r="J17" s="126">
        <v>7</v>
      </c>
      <c r="K17" s="71">
        <v>13391037.011810001</v>
      </c>
      <c r="L17" s="248">
        <v>6.8544940227726461E-2</v>
      </c>
      <c r="M17" s="71">
        <v>6</v>
      </c>
    </row>
    <row r="18" spans="1:13" s="45" customFormat="1" ht="15" customHeight="1">
      <c r="A18" s="47" t="s">
        <v>49</v>
      </c>
      <c r="B18" s="126">
        <v>2972417</v>
      </c>
      <c r="C18" s="248">
        <v>1.5514367236403597E-2</v>
      </c>
      <c r="D18" s="126">
        <v>14</v>
      </c>
      <c r="E18" s="126">
        <v>3092769.27147</v>
      </c>
      <c r="F18" s="248">
        <v>1.5122735907853489E-2</v>
      </c>
      <c r="G18" s="126">
        <v>14</v>
      </c>
      <c r="H18" s="126">
        <v>3235302.3067799998</v>
      </c>
      <c r="I18" s="248">
        <v>1.4845342756878543E-2</v>
      </c>
      <c r="J18" s="126">
        <v>14</v>
      </c>
      <c r="K18" s="71">
        <v>3085576.0465799998</v>
      </c>
      <c r="L18" s="248">
        <v>1.5794193197614284E-2</v>
      </c>
      <c r="M18" s="71">
        <v>12</v>
      </c>
    </row>
    <row r="19" spans="1:13" s="45" customFormat="1" ht="15" customHeight="1">
      <c r="A19" s="47" t="s">
        <v>51</v>
      </c>
      <c r="B19" s="126">
        <v>15751115</v>
      </c>
      <c r="C19" s="248">
        <v>8.2212079426549248E-2</v>
      </c>
      <c r="D19" s="126">
        <v>6</v>
      </c>
      <c r="E19" s="126">
        <v>17935451.161219999</v>
      </c>
      <c r="F19" s="248">
        <v>8.7699103131096662E-2</v>
      </c>
      <c r="G19" s="126">
        <v>5</v>
      </c>
      <c r="H19" s="126">
        <v>20112102.529790003</v>
      </c>
      <c r="I19" s="248">
        <v>9.2285365417173512E-2</v>
      </c>
      <c r="J19" s="126">
        <v>4</v>
      </c>
      <c r="K19" s="126" t="s">
        <v>1018</v>
      </c>
      <c r="L19" s="248" t="s">
        <v>1018</v>
      </c>
      <c r="M19" s="126" t="s">
        <v>1018</v>
      </c>
    </row>
    <row r="20" spans="1:13" s="45" customFormat="1" ht="15" customHeight="1">
      <c r="A20" s="47" t="s">
        <v>53</v>
      </c>
      <c r="B20" s="126">
        <v>6399976</v>
      </c>
      <c r="C20" s="248">
        <v>3.3404323137759387E-2</v>
      </c>
      <c r="D20" s="126">
        <v>11</v>
      </c>
      <c r="E20" s="126">
        <v>7141485.3032399993</v>
      </c>
      <c r="F20" s="248">
        <v>3.4919771489899547E-2</v>
      </c>
      <c r="G20" s="126">
        <v>11</v>
      </c>
      <c r="H20" s="126">
        <v>7152620.1047200002</v>
      </c>
      <c r="I20" s="248">
        <v>3.2820146927781159E-2</v>
      </c>
      <c r="J20" s="126">
        <v>11</v>
      </c>
      <c r="K20" s="71">
        <v>7062104.0943200001</v>
      </c>
      <c r="L20" s="248">
        <v>3.6148918310077702E-2</v>
      </c>
      <c r="M20" s="71">
        <v>10</v>
      </c>
    </row>
    <row r="21" spans="1:13" s="45" customFormat="1" ht="15" customHeight="1">
      <c r="A21" s="49" t="s">
        <v>437</v>
      </c>
      <c r="B21" s="126">
        <v>175528236</v>
      </c>
      <c r="C21" s="248">
        <v>0.91615998484133232</v>
      </c>
      <c r="D21" s="344"/>
      <c r="E21" s="126">
        <v>187165201.37150002</v>
      </c>
      <c r="F21" s="248">
        <v>0.91518301659020695</v>
      </c>
      <c r="G21" s="344"/>
      <c r="H21" s="71">
        <v>198586877.33813</v>
      </c>
      <c r="I21" s="620">
        <v>0.91122559240434076</v>
      </c>
      <c r="J21" s="344"/>
      <c r="K21" s="71">
        <v>176697779.91348997</v>
      </c>
      <c r="L21" s="620">
        <v>0.9044660806971403</v>
      </c>
      <c r="M21" s="344"/>
    </row>
    <row r="22" spans="1:13" s="45" customFormat="1" ht="15" customHeight="1">
      <c r="A22" s="47"/>
      <c r="B22" s="126"/>
      <c r="C22" s="248"/>
      <c r="D22" s="344"/>
      <c r="E22" s="126"/>
      <c r="F22" s="248"/>
      <c r="G22" s="344"/>
      <c r="H22" s="126"/>
      <c r="I22" s="248"/>
      <c r="J22" s="344"/>
      <c r="K22" s="71"/>
      <c r="L22" s="248"/>
      <c r="M22" s="47"/>
    </row>
    <row r="23" spans="1:13" s="45" customFormat="1" ht="15" customHeight="1">
      <c r="A23" s="434" t="s">
        <v>438</v>
      </c>
      <c r="B23" s="460"/>
      <c r="C23" s="452"/>
      <c r="D23" s="460"/>
      <c r="E23" s="460"/>
      <c r="F23" s="452"/>
      <c r="G23" s="460"/>
      <c r="H23" s="460"/>
      <c r="I23" s="452"/>
      <c r="J23" s="460"/>
      <c r="K23" s="686"/>
      <c r="L23" s="452"/>
      <c r="M23" s="686"/>
    </row>
    <row r="24" spans="1:13" s="45" customFormat="1" ht="15" customHeight="1">
      <c r="A24" s="47" t="s">
        <v>57</v>
      </c>
      <c r="B24" s="126">
        <v>3071552</v>
      </c>
      <c r="C24" s="248">
        <v>1.6031796922743324E-2</v>
      </c>
      <c r="D24" s="126">
        <v>13</v>
      </c>
      <c r="E24" s="126">
        <v>3705616.4035200002</v>
      </c>
      <c r="F24" s="248">
        <v>1.8119378889071579E-2</v>
      </c>
      <c r="G24" s="126">
        <v>13</v>
      </c>
      <c r="H24" s="126">
        <v>3936892.0321000004</v>
      </c>
      <c r="I24" s="248">
        <v>1.806462150101722E-2</v>
      </c>
      <c r="J24" s="126">
        <v>13</v>
      </c>
      <c r="K24" s="71">
        <v>2997264.95847</v>
      </c>
      <c r="L24" s="248">
        <v>1.5342153654253539E-2</v>
      </c>
      <c r="M24" s="71">
        <v>13</v>
      </c>
    </row>
    <row r="25" spans="1:13" s="45" customFormat="1" ht="15" customHeight="1">
      <c r="A25" s="47" t="s">
        <v>55</v>
      </c>
      <c r="B25" s="126">
        <v>434477</v>
      </c>
      <c r="C25" s="248">
        <v>2.2677288327212922E-3</v>
      </c>
      <c r="D25" s="126">
        <v>19</v>
      </c>
      <c r="E25" s="126">
        <v>441334.44633000001</v>
      </c>
      <c r="F25" s="248">
        <v>2.1579961817569E-3</v>
      </c>
      <c r="G25" s="126">
        <v>19</v>
      </c>
      <c r="H25" s="126">
        <v>414426.53825999994</v>
      </c>
      <c r="I25" s="248">
        <v>1.9016164254955031E-3</v>
      </c>
      <c r="J25" s="126">
        <v>20</v>
      </c>
      <c r="K25" s="71">
        <v>384295.22498</v>
      </c>
      <c r="L25" s="248">
        <v>1.9670988290767439E-3</v>
      </c>
      <c r="M25" s="71">
        <v>19</v>
      </c>
    </row>
    <row r="26" spans="1:13" s="45" customFormat="1" ht="15" customHeight="1">
      <c r="A26" s="49" t="s">
        <v>437</v>
      </c>
      <c r="B26" s="126">
        <v>3506029</v>
      </c>
      <c r="C26" s="248">
        <v>1.8299525755464615E-2</v>
      </c>
      <c r="D26" s="344"/>
      <c r="E26" s="126">
        <v>4146950.8498500003</v>
      </c>
      <c r="F26" s="248">
        <v>2.0277375070828475E-2</v>
      </c>
      <c r="G26" s="344"/>
      <c r="H26" s="71">
        <v>4351318.5703600002</v>
      </c>
      <c r="I26" s="620">
        <v>1.9966237926512719E-2</v>
      </c>
      <c r="J26" s="344"/>
      <c r="K26" s="71">
        <v>3381560.1834499999</v>
      </c>
      <c r="L26" s="620">
        <v>1.7309252483330283E-2</v>
      </c>
      <c r="M26" s="344"/>
    </row>
    <row r="27" spans="1:13" s="45" customFormat="1" ht="15" customHeight="1">
      <c r="A27" s="49"/>
      <c r="B27" s="126"/>
      <c r="C27" s="248"/>
      <c r="D27" s="344"/>
      <c r="E27" s="126"/>
      <c r="F27" s="248"/>
      <c r="G27" s="344"/>
      <c r="H27" s="126"/>
      <c r="I27" s="248"/>
      <c r="J27" s="344"/>
      <c r="K27" s="71"/>
      <c r="L27" s="248"/>
      <c r="M27" s="344"/>
    </row>
    <row r="28" spans="1:13" s="45" customFormat="1" ht="15" customHeight="1">
      <c r="A28" s="434" t="s">
        <v>1010</v>
      </c>
      <c r="B28" s="460"/>
      <c r="C28" s="452"/>
      <c r="D28" s="460"/>
      <c r="E28" s="460"/>
      <c r="F28" s="452"/>
      <c r="G28" s="460"/>
      <c r="H28" s="460"/>
      <c r="I28" s="452"/>
      <c r="J28" s="460"/>
      <c r="K28" s="686"/>
      <c r="L28" s="452"/>
      <c r="M28" s="686"/>
    </row>
    <row r="29" spans="1:13" s="45" customFormat="1" ht="15" customHeight="1">
      <c r="A29" s="186" t="s">
        <v>116</v>
      </c>
      <c r="B29" s="562">
        <v>4017968.2406000001</v>
      </c>
      <c r="C29" s="620">
        <v>2.0971564497469515E-2</v>
      </c>
      <c r="D29" s="562">
        <v>12</v>
      </c>
      <c r="E29" s="562">
        <v>3999937.96324</v>
      </c>
      <c r="F29" s="620">
        <v>1.9558525113360578E-2</v>
      </c>
      <c r="G29" s="562">
        <v>12</v>
      </c>
      <c r="H29" s="562">
        <v>4354856.0021200003</v>
      </c>
      <c r="I29" s="620">
        <v>1.9982469605031982E-2</v>
      </c>
      <c r="J29" s="562">
        <v>12</v>
      </c>
      <c r="K29" s="687">
        <v>4516244.6021199999</v>
      </c>
      <c r="L29" s="620">
        <v>2.3117381875137184E-2</v>
      </c>
      <c r="M29" s="621">
        <v>11</v>
      </c>
    </row>
    <row r="30" spans="1:13" s="45" customFormat="1" ht="15" customHeight="1">
      <c r="A30" s="622" t="s">
        <v>437</v>
      </c>
      <c r="B30" s="562">
        <v>4017968.2406000001</v>
      </c>
      <c r="C30" s="620">
        <v>2.0971564497469515E-2</v>
      </c>
      <c r="D30" s="621"/>
      <c r="E30" s="562">
        <v>3999937.96324</v>
      </c>
      <c r="F30" s="620">
        <v>1.9558525113360571E-2</v>
      </c>
      <c r="G30" s="621"/>
      <c r="H30" s="562">
        <v>4354856.0021200003</v>
      </c>
      <c r="I30" s="620">
        <v>1.9982469605031979E-2</v>
      </c>
      <c r="J30" s="621"/>
      <c r="K30" s="562">
        <v>4516244.6021199999</v>
      </c>
      <c r="L30" s="620">
        <v>2.3117381875137184E-2</v>
      </c>
      <c r="M30" s="621"/>
    </row>
    <row r="31" spans="1:13" s="45" customFormat="1" ht="15" customHeight="1">
      <c r="A31" s="47"/>
      <c r="B31" s="126"/>
      <c r="C31" s="248"/>
      <c r="D31" s="344"/>
      <c r="E31" s="126"/>
      <c r="F31" s="248"/>
      <c r="G31" s="344"/>
      <c r="H31" s="126"/>
      <c r="I31" s="248"/>
      <c r="J31" s="344"/>
      <c r="K31" s="71"/>
      <c r="L31" s="248"/>
      <c r="M31" s="47"/>
    </row>
    <row r="32" spans="1:13" s="45" customFormat="1" ht="15" customHeight="1">
      <c r="A32" s="434" t="s">
        <v>1019</v>
      </c>
      <c r="B32" s="460"/>
      <c r="C32" s="452"/>
      <c r="D32" s="460"/>
      <c r="E32" s="460"/>
      <c r="F32" s="452"/>
      <c r="G32" s="460"/>
      <c r="H32" s="460"/>
      <c r="I32" s="452"/>
      <c r="J32" s="460"/>
      <c r="K32" s="686"/>
      <c r="L32" s="452"/>
      <c r="M32" s="686"/>
    </row>
    <row r="33" spans="1:13" s="45" customFormat="1" ht="15" customHeight="1">
      <c r="A33" s="47" t="s">
        <v>60</v>
      </c>
      <c r="B33" s="126">
        <v>1527721</v>
      </c>
      <c r="C33" s="248">
        <v>7.9738558313876343E-3</v>
      </c>
      <c r="D33" s="126">
        <v>15</v>
      </c>
      <c r="E33" s="126">
        <v>1511571.7435600003</v>
      </c>
      <c r="F33" s="248">
        <v>7.3911431074088953E-3</v>
      </c>
      <c r="G33" s="126">
        <v>15</v>
      </c>
      <c r="H33" s="126">
        <v>1518667.9480799995</v>
      </c>
      <c r="I33" s="248">
        <v>6.9684821031675203E-3</v>
      </c>
      <c r="J33" s="126">
        <v>15</v>
      </c>
      <c r="K33" s="71">
        <v>1390444.50306</v>
      </c>
      <c r="L33" s="248">
        <v>7.1172931019579215E-3</v>
      </c>
      <c r="M33" s="71">
        <v>14</v>
      </c>
    </row>
    <row r="34" spans="1:13" s="45" customFormat="1" ht="15" customHeight="1">
      <c r="A34" s="47" t="s">
        <v>62</v>
      </c>
      <c r="B34" s="126">
        <v>719872</v>
      </c>
      <c r="C34" s="248">
        <v>3.757332356531513E-3</v>
      </c>
      <c r="D34" s="126">
        <v>17</v>
      </c>
      <c r="E34" s="126">
        <v>735049.65483999997</v>
      </c>
      <c r="F34" s="248">
        <v>3.5941775262209388E-3</v>
      </c>
      <c r="G34" s="126">
        <v>17</v>
      </c>
      <c r="H34" s="126">
        <v>801028.22201999999</v>
      </c>
      <c r="I34" s="248">
        <v>3.6755571462053572E-3</v>
      </c>
      <c r="J34" s="126">
        <v>17</v>
      </c>
      <c r="K34" s="71">
        <v>780096.15629999992</v>
      </c>
      <c r="L34" s="248">
        <v>3.9930921226118809E-3</v>
      </c>
      <c r="M34" s="71">
        <v>16</v>
      </c>
    </row>
    <row r="35" spans="1:13" s="45" customFormat="1" ht="15" customHeight="1">
      <c r="A35" s="47" t="s">
        <v>64</v>
      </c>
      <c r="B35" s="126">
        <v>165502</v>
      </c>
      <c r="C35" s="248">
        <v>8.6382859684871539E-4</v>
      </c>
      <c r="D35" s="126">
        <v>32</v>
      </c>
      <c r="E35" s="126">
        <v>160193.27019000004</v>
      </c>
      <c r="F35" s="248">
        <v>7.8329817282080691E-4</v>
      </c>
      <c r="G35" s="126">
        <v>34</v>
      </c>
      <c r="H35" s="126">
        <v>160465.53902999999</v>
      </c>
      <c r="I35" s="248">
        <v>7.3630396843456659E-4</v>
      </c>
      <c r="J35" s="126">
        <v>36</v>
      </c>
      <c r="K35" s="71">
        <v>149324.29183</v>
      </c>
      <c r="L35" s="248">
        <v>7.6434891853468644E-4</v>
      </c>
      <c r="M35" s="71">
        <v>37</v>
      </c>
    </row>
    <row r="36" spans="1:13" s="45" customFormat="1" ht="15" customHeight="1">
      <c r="A36" s="49" t="s">
        <v>437</v>
      </c>
      <c r="B36" s="126">
        <v>2413096</v>
      </c>
      <c r="C36" s="248">
        <v>1.2595022004212926E-2</v>
      </c>
      <c r="D36" s="344"/>
      <c r="E36" s="126">
        <v>2406814.6685900004</v>
      </c>
      <c r="F36" s="248">
        <v>1.1768618806450637E-2</v>
      </c>
      <c r="G36" s="344"/>
      <c r="H36" s="71">
        <v>2480161.7091299999</v>
      </c>
      <c r="I36" s="620">
        <v>1.1380343217807443E-2</v>
      </c>
      <c r="J36" s="344"/>
      <c r="K36" s="71">
        <v>2319864.9511899999</v>
      </c>
      <c r="L36" s="620">
        <v>1.1874734143104488E-2</v>
      </c>
      <c r="M36" s="344"/>
    </row>
    <row r="37" spans="1:13" s="45" customFormat="1" ht="15" customHeight="1">
      <c r="A37" s="47"/>
      <c r="B37" s="126"/>
      <c r="C37" s="248"/>
      <c r="D37" s="344"/>
      <c r="E37" s="126"/>
      <c r="F37" s="248"/>
      <c r="G37" s="344"/>
      <c r="H37" s="126"/>
      <c r="I37" s="248"/>
      <c r="J37" s="344"/>
      <c r="K37" s="71"/>
      <c r="L37" s="248"/>
      <c r="M37" s="47"/>
    </row>
    <row r="38" spans="1:13" s="19" customFormat="1" ht="15" customHeight="1">
      <c r="A38" s="434" t="s">
        <v>956</v>
      </c>
      <c r="B38" s="460"/>
      <c r="C38" s="452"/>
      <c r="D38" s="460"/>
      <c r="E38" s="460"/>
      <c r="F38" s="452"/>
      <c r="G38" s="460"/>
      <c r="H38" s="460"/>
      <c r="I38" s="452"/>
      <c r="J38" s="460"/>
      <c r="K38" s="686"/>
      <c r="L38" s="452"/>
      <c r="M38" s="686"/>
    </row>
    <row r="39" spans="1:13" s="45" customFormat="1" ht="15" customHeight="1">
      <c r="A39" s="47" t="s">
        <v>65</v>
      </c>
      <c r="B39" s="126">
        <v>1012965.9227999998</v>
      </c>
      <c r="C39" s="248">
        <v>5.400448517137264E-3</v>
      </c>
      <c r="D39" s="126">
        <v>15</v>
      </c>
      <c r="E39" s="126">
        <v>1042177.2927100002</v>
      </c>
      <c r="F39" s="248">
        <v>5.0959417219390638E-3</v>
      </c>
      <c r="G39" s="126">
        <v>16</v>
      </c>
      <c r="H39" s="126">
        <v>1173602.8252900001</v>
      </c>
      <c r="I39" s="248">
        <v>5.3851339225270819E-3</v>
      </c>
      <c r="J39" s="126">
        <v>16</v>
      </c>
      <c r="K39" s="71">
        <v>1039100.7074600001</v>
      </c>
      <c r="L39" s="248">
        <v>5.3188633427432254E-3</v>
      </c>
      <c r="M39" s="71">
        <v>15</v>
      </c>
    </row>
    <row r="40" spans="1:13" s="45" customFormat="1" ht="15" customHeight="1">
      <c r="A40" s="47" t="s">
        <v>66</v>
      </c>
      <c r="B40" s="126">
        <v>703389.98992999992</v>
      </c>
      <c r="C40" s="248">
        <v>3.7499992276015231E-3</v>
      </c>
      <c r="D40" s="126">
        <v>17</v>
      </c>
      <c r="E40" s="126">
        <v>734160.63234000001</v>
      </c>
      <c r="F40" s="248">
        <v>3.589830466578417E-3</v>
      </c>
      <c r="G40" s="126">
        <v>18</v>
      </c>
      <c r="H40" s="126">
        <v>749936.27587999986</v>
      </c>
      <c r="I40" s="248">
        <v>3.4411192542733449E-3</v>
      </c>
      <c r="J40" s="126">
        <v>18</v>
      </c>
      <c r="K40" s="71">
        <v>739321.02915000007</v>
      </c>
      <c r="L40" s="248">
        <v>3.7843757512950262E-3</v>
      </c>
      <c r="M40" s="71">
        <v>18</v>
      </c>
    </row>
    <row r="41" spans="1:13" s="45" customFormat="1" ht="15" customHeight="1">
      <c r="A41" s="47" t="s">
        <v>67</v>
      </c>
      <c r="B41" s="126">
        <v>385494.48707999993</v>
      </c>
      <c r="C41" s="248">
        <v>2.0551956233248484E-3</v>
      </c>
      <c r="D41" s="126">
        <v>19</v>
      </c>
      <c r="E41" s="126">
        <v>380901.18541999999</v>
      </c>
      <c r="F41" s="248">
        <v>1.8624952359789597E-3</v>
      </c>
      <c r="G41" s="126">
        <v>20</v>
      </c>
      <c r="H41" s="126">
        <v>383572.67802999989</v>
      </c>
      <c r="I41" s="248">
        <v>1.7600419798780721E-3</v>
      </c>
      <c r="J41" s="126">
        <v>21</v>
      </c>
      <c r="K41" s="71">
        <v>379640.28786000004</v>
      </c>
      <c r="L41" s="248">
        <v>1.9432715193342036E-3</v>
      </c>
      <c r="M41" s="71">
        <v>20</v>
      </c>
    </row>
    <row r="42" spans="1:13" s="45" customFormat="1" ht="15" customHeight="1">
      <c r="A42" s="47" t="s">
        <v>68</v>
      </c>
      <c r="B42" s="126">
        <v>101009.78748000003</v>
      </c>
      <c r="C42" s="248">
        <v>5.3851580268847758E-4</v>
      </c>
      <c r="D42" s="126">
        <v>38</v>
      </c>
      <c r="E42" s="126">
        <v>92148.310669999992</v>
      </c>
      <c r="F42" s="248">
        <v>4.5057825020192909E-4</v>
      </c>
      <c r="G42" s="126">
        <v>43</v>
      </c>
      <c r="H42" s="126">
        <v>91385.698099999994</v>
      </c>
      <c r="I42" s="248">
        <v>4.1932774211797216E-4</v>
      </c>
      <c r="J42" s="126">
        <v>45</v>
      </c>
      <c r="K42" s="71">
        <v>88096.545079999996</v>
      </c>
      <c r="L42" s="248">
        <v>4.5094135812276468E-4</v>
      </c>
      <c r="M42" s="71">
        <v>46</v>
      </c>
    </row>
    <row r="43" spans="1:13" s="45" customFormat="1" ht="15" customHeight="1">
      <c r="A43" s="47" t="s">
        <v>69</v>
      </c>
      <c r="B43" s="126">
        <v>187356.23733999999</v>
      </c>
      <c r="C43" s="248">
        <v>9.9885661634344222E-4</v>
      </c>
      <c r="D43" s="126">
        <v>29</v>
      </c>
      <c r="E43" s="126">
        <v>190738.77317999999</v>
      </c>
      <c r="F43" s="248">
        <v>9.3265673608367884E-4</v>
      </c>
      <c r="G43" s="126">
        <v>30</v>
      </c>
      <c r="H43" s="126">
        <v>203936.13613</v>
      </c>
      <c r="I43" s="248">
        <v>9.3577092781059923E-4</v>
      </c>
      <c r="J43" s="126">
        <v>32</v>
      </c>
      <c r="K43" s="71">
        <v>189530.62911000001</v>
      </c>
      <c r="L43" s="248">
        <v>9.7015381498914742E-4</v>
      </c>
      <c r="M43" s="71">
        <v>31</v>
      </c>
    </row>
    <row r="44" spans="1:13" s="45" customFormat="1" ht="15" customHeight="1">
      <c r="A44" s="47" t="s">
        <v>86</v>
      </c>
      <c r="B44" s="126">
        <v>101583.14547999998</v>
      </c>
      <c r="C44" s="248">
        <v>5.4157255937810995E-4</v>
      </c>
      <c r="D44" s="126">
        <v>37</v>
      </c>
      <c r="E44" s="126">
        <v>104371.91561999999</v>
      </c>
      <c r="F44" s="248">
        <v>5.1034809828145262E-4</v>
      </c>
      <c r="G44" s="126">
        <v>39</v>
      </c>
      <c r="H44" s="126">
        <v>109509.30911999999</v>
      </c>
      <c r="I44" s="248">
        <v>5.024888170569072E-4</v>
      </c>
      <c r="J44" s="126">
        <v>41</v>
      </c>
      <c r="K44" s="71">
        <v>104511.84691000001</v>
      </c>
      <c r="L44" s="248">
        <v>5.3496665666873241E-4</v>
      </c>
      <c r="M44" s="71">
        <v>42</v>
      </c>
    </row>
    <row r="45" spans="1:13" s="45" customFormat="1" ht="15" customHeight="1">
      <c r="A45" s="47" t="s">
        <v>70</v>
      </c>
      <c r="B45" s="126">
        <v>272859.53914000001</v>
      </c>
      <c r="C45" s="248">
        <v>1.4547023353581373E-3</v>
      </c>
      <c r="D45" s="126">
        <v>20</v>
      </c>
      <c r="E45" s="126">
        <v>279649.74834999995</v>
      </c>
      <c r="F45" s="248">
        <v>1.367405363861705E-3</v>
      </c>
      <c r="G45" s="126">
        <v>22</v>
      </c>
      <c r="H45" s="126">
        <v>284032.55074999999</v>
      </c>
      <c r="I45" s="248">
        <v>1.3032972409279637E-3</v>
      </c>
      <c r="J45" s="126">
        <v>23</v>
      </c>
      <c r="K45" s="71">
        <v>276206.47751000006</v>
      </c>
      <c r="L45" s="248">
        <v>1.4138230276517477E-3</v>
      </c>
      <c r="M45" s="71">
        <v>23</v>
      </c>
    </row>
    <row r="46" spans="1:13" s="45" customFormat="1" ht="15" customHeight="1">
      <c r="A46" s="47" t="s">
        <v>71</v>
      </c>
      <c r="B46" s="126">
        <v>168857.75279999999</v>
      </c>
      <c r="C46" s="248">
        <v>9.0023522034703022E-4</v>
      </c>
      <c r="D46" s="126">
        <v>30</v>
      </c>
      <c r="E46" s="126">
        <v>163455.36465</v>
      </c>
      <c r="F46" s="248">
        <v>7.9924885930755026E-4</v>
      </c>
      <c r="G46" s="126">
        <v>32</v>
      </c>
      <c r="H46" s="126">
        <v>174131.00868999999</v>
      </c>
      <c r="I46" s="248">
        <v>7.9900864385586709E-4</v>
      </c>
      <c r="J46" s="126">
        <v>34</v>
      </c>
      <c r="K46" s="71">
        <v>173226.02667000002</v>
      </c>
      <c r="L46" s="248">
        <v>8.8669515538713183E-4</v>
      </c>
      <c r="M46" s="71">
        <v>33</v>
      </c>
    </row>
    <row r="47" spans="1:13" s="45" customFormat="1" ht="15" customHeight="1">
      <c r="A47" s="47" t="s">
        <v>72</v>
      </c>
      <c r="B47" s="126">
        <v>161156.84122999999</v>
      </c>
      <c r="C47" s="248">
        <v>8.5917917341323533E-4</v>
      </c>
      <c r="D47" s="126">
        <v>32</v>
      </c>
      <c r="E47" s="126">
        <v>160356.00071999998</v>
      </c>
      <c r="F47" s="248">
        <v>7.8409387745096988E-4</v>
      </c>
      <c r="G47" s="126">
        <v>33</v>
      </c>
      <c r="H47" s="126">
        <v>172069.43083999999</v>
      </c>
      <c r="I47" s="248">
        <v>7.8954899313355212E-4</v>
      </c>
      <c r="J47" s="126">
        <v>35</v>
      </c>
      <c r="K47" s="71">
        <v>165772.77593</v>
      </c>
      <c r="L47" s="248">
        <v>8.4854406775851919E-4</v>
      </c>
      <c r="M47" s="71">
        <v>35</v>
      </c>
    </row>
    <row r="48" spans="1:13" s="45" customFormat="1" ht="15" customHeight="1">
      <c r="A48" s="47" t="s">
        <v>73</v>
      </c>
      <c r="B48" s="126">
        <v>142094.20292000001</v>
      </c>
      <c r="C48" s="248">
        <v>7.5755009145023894E-4</v>
      </c>
      <c r="D48" s="126">
        <v>34</v>
      </c>
      <c r="E48" s="126">
        <v>144736.14222000001</v>
      </c>
      <c r="F48" s="248">
        <v>7.0771734422795751E-4</v>
      </c>
      <c r="G48" s="126">
        <v>36</v>
      </c>
      <c r="H48" s="126">
        <v>152754.52456999998</v>
      </c>
      <c r="I48" s="248">
        <v>7.0092160171660825E-4</v>
      </c>
      <c r="J48" s="126">
        <v>38</v>
      </c>
      <c r="K48" s="71">
        <v>147964.68945000001</v>
      </c>
      <c r="L48" s="248">
        <v>7.5738949755867213E-4</v>
      </c>
      <c r="M48" s="71">
        <v>38</v>
      </c>
    </row>
    <row r="49" spans="1:13" s="45" customFormat="1" ht="15" customHeight="1">
      <c r="A49" s="47" t="s">
        <v>74</v>
      </c>
      <c r="B49" s="126">
        <v>100566.55936000001</v>
      </c>
      <c r="C49" s="248">
        <v>5.3615281042039499E-4</v>
      </c>
      <c r="D49" s="126">
        <v>39</v>
      </c>
      <c r="E49" s="126">
        <v>108328.87628</v>
      </c>
      <c r="F49" s="248">
        <v>5.2969647696943136E-4</v>
      </c>
      <c r="G49" s="126">
        <v>38</v>
      </c>
      <c r="H49" s="126">
        <v>114701.97467999998</v>
      </c>
      <c r="I49" s="248">
        <v>5.2631561676538981E-4</v>
      </c>
      <c r="J49" s="126">
        <v>39</v>
      </c>
      <c r="K49" s="71">
        <v>113780.31707999999</v>
      </c>
      <c r="L49" s="248">
        <v>5.8240934040150211E-4</v>
      </c>
      <c r="M49" s="71">
        <v>41</v>
      </c>
    </row>
    <row r="50" spans="1:13" s="45" customFormat="1" ht="15" customHeight="1">
      <c r="A50" s="47" t="s">
        <v>80</v>
      </c>
      <c r="B50" s="126">
        <v>47063.085529999997</v>
      </c>
      <c r="C50" s="248">
        <v>2.509085100906938E-4</v>
      </c>
      <c r="D50" s="126">
        <v>48</v>
      </c>
      <c r="E50" s="126">
        <v>50448.003290000001</v>
      </c>
      <c r="F50" s="248">
        <v>2.4667596056093127E-4</v>
      </c>
      <c r="G50" s="126">
        <v>52</v>
      </c>
      <c r="H50" s="126">
        <v>52346.040809999991</v>
      </c>
      <c r="I50" s="248">
        <v>2.4019236661795032E-4</v>
      </c>
      <c r="J50" s="126">
        <v>55</v>
      </c>
      <c r="K50" s="71">
        <v>55455.892979999997</v>
      </c>
      <c r="L50" s="248">
        <v>2.8386306947228006E-4</v>
      </c>
      <c r="M50" s="71">
        <v>57</v>
      </c>
    </row>
    <row r="51" spans="1:13" s="45" customFormat="1" ht="15" customHeight="1">
      <c r="A51" s="47" t="s">
        <v>78</v>
      </c>
      <c r="B51" s="126">
        <v>126625.02434999998</v>
      </c>
      <c r="C51" s="248">
        <v>6.7507890402986764E-4</v>
      </c>
      <c r="D51" s="126">
        <v>35</v>
      </c>
      <c r="E51" s="126">
        <v>129756.89051000001</v>
      </c>
      <c r="F51" s="248">
        <v>6.3447319058311611E-4</v>
      </c>
      <c r="G51" s="126">
        <v>37</v>
      </c>
      <c r="H51" s="126">
        <v>154358.25612999997</v>
      </c>
      <c r="I51" s="248">
        <v>7.0828040236047094E-4</v>
      </c>
      <c r="J51" s="126">
        <v>37</v>
      </c>
      <c r="K51" s="71">
        <v>139141.55670999998</v>
      </c>
      <c r="L51" s="248">
        <v>7.1222637047962511E-4</v>
      </c>
      <c r="M51" s="71">
        <v>39</v>
      </c>
    </row>
    <row r="52" spans="1:13" s="45" customFormat="1" ht="15" customHeight="1">
      <c r="A52" s="47" t="s">
        <v>87</v>
      </c>
      <c r="B52" s="126">
        <v>203108.50115</v>
      </c>
      <c r="C52" s="248">
        <v>1.0828370226133039E-3</v>
      </c>
      <c r="D52" s="126">
        <v>28</v>
      </c>
      <c r="E52" s="126">
        <v>230072.17077999999</v>
      </c>
      <c r="F52" s="248">
        <v>1.1249855301358374E-3</v>
      </c>
      <c r="G52" s="126">
        <v>28</v>
      </c>
      <c r="H52" s="126">
        <v>254498.82788999999</v>
      </c>
      <c r="I52" s="248">
        <v>1.1677803101531935E-3</v>
      </c>
      <c r="J52" s="126">
        <v>27</v>
      </c>
      <c r="K52" s="71">
        <v>248138.66824000003</v>
      </c>
      <c r="L52" s="248">
        <v>1.2701518312359197E-3</v>
      </c>
      <c r="M52" s="71">
        <v>27</v>
      </c>
    </row>
    <row r="53" spans="1:13" s="45" customFormat="1" ht="15" customHeight="1">
      <c r="A53" s="47" t="s">
        <v>79</v>
      </c>
      <c r="B53" s="126">
        <v>84595.531369999997</v>
      </c>
      <c r="C53" s="248">
        <v>4.5100610164726802E-4</v>
      </c>
      <c r="D53" s="126">
        <v>42</v>
      </c>
      <c r="E53" s="126">
        <v>82663.339459999988</v>
      </c>
      <c r="F53" s="248">
        <v>4.0419951900280319E-4</v>
      </c>
      <c r="G53" s="126">
        <v>44</v>
      </c>
      <c r="H53" s="126">
        <v>83101.194429999989</v>
      </c>
      <c r="I53" s="248">
        <v>3.813138921312076E-4</v>
      </c>
      <c r="J53" s="126">
        <v>46</v>
      </c>
      <c r="K53" s="71">
        <v>82415.079930000007</v>
      </c>
      <c r="L53" s="248">
        <v>4.2185954102606007E-4</v>
      </c>
      <c r="M53" s="71">
        <v>47</v>
      </c>
    </row>
    <row r="54" spans="1:13" s="45" customFormat="1" ht="15" customHeight="1">
      <c r="A54" s="47" t="s">
        <v>77</v>
      </c>
      <c r="B54" s="126">
        <v>220681.60548</v>
      </c>
      <c r="C54" s="248">
        <v>1.1765249178172423E-3</v>
      </c>
      <c r="D54" s="126">
        <v>26</v>
      </c>
      <c r="E54" s="126">
        <v>240079.48277999999</v>
      </c>
      <c r="F54" s="248">
        <v>1.1739183548116212E-3</v>
      </c>
      <c r="G54" s="126">
        <v>27</v>
      </c>
      <c r="H54" s="126">
        <v>248406.20793999999</v>
      </c>
      <c r="I54" s="248">
        <v>1.1398240257418102E-3</v>
      </c>
      <c r="J54" s="126">
        <v>28</v>
      </c>
      <c r="K54" s="71">
        <v>247984.15466</v>
      </c>
      <c r="L54" s="248">
        <v>1.2693609198153827E-3</v>
      </c>
      <c r="M54" s="71">
        <v>28</v>
      </c>
    </row>
    <row r="55" spans="1:13" s="45" customFormat="1" ht="15" customHeight="1">
      <c r="A55" s="47" t="s">
        <v>75</v>
      </c>
      <c r="B55" s="126">
        <v>73052.792159999997</v>
      </c>
      <c r="C55" s="248">
        <v>3.8946803067441631E-4</v>
      </c>
      <c r="D55" s="126">
        <v>43</v>
      </c>
      <c r="E55" s="126">
        <v>71601.298110000018</v>
      </c>
      <c r="F55" s="248">
        <v>3.5010937672125752E-4</v>
      </c>
      <c r="G55" s="126">
        <v>45</v>
      </c>
      <c r="H55" s="126">
        <v>71806.572970000008</v>
      </c>
      <c r="I55" s="248">
        <v>3.2948796954848143E-4</v>
      </c>
      <c r="J55" s="126">
        <v>47</v>
      </c>
      <c r="K55" s="71">
        <v>72101.816160000002</v>
      </c>
      <c r="L55" s="248">
        <v>3.6906885363986513E-4</v>
      </c>
      <c r="M55" s="71">
        <v>48</v>
      </c>
    </row>
    <row r="56" spans="1:13" s="45" customFormat="1" ht="15" customHeight="1">
      <c r="A56" s="47" t="s">
        <v>76</v>
      </c>
      <c r="B56" s="126">
        <v>58633.435010000001</v>
      </c>
      <c r="C56" s="248">
        <v>3.1259378033088824E-4</v>
      </c>
      <c r="D56" s="126">
        <v>46</v>
      </c>
      <c r="E56" s="126">
        <v>63266.945390000008</v>
      </c>
      <c r="F56" s="248">
        <v>3.093568329378817E-4</v>
      </c>
      <c r="G56" s="126">
        <v>47</v>
      </c>
      <c r="H56" s="126">
        <v>67316.746170000013</v>
      </c>
      <c r="I56" s="248">
        <v>3.0888617984081208E-4</v>
      </c>
      <c r="J56" s="126">
        <v>50</v>
      </c>
      <c r="K56" s="71">
        <v>63819.508809999999</v>
      </c>
      <c r="L56" s="248">
        <v>3.2667405914017648E-4</v>
      </c>
      <c r="M56" s="71">
        <v>52</v>
      </c>
    </row>
    <row r="57" spans="1:13" s="45" customFormat="1" ht="15" customHeight="1">
      <c r="A57" s="47" t="s">
        <v>84</v>
      </c>
      <c r="B57" s="126">
        <v>222969.96033999999</v>
      </c>
      <c r="C57" s="248">
        <v>1.188724876702543E-3</v>
      </c>
      <c r="D57" s="126">
        <v>25</v>
      </c>
      <c r="E57" s="126">
        <v>257273.82758000001</v>
      </c>
      <c r="F57" s="248">
        <v>1.2579936648962251E-3</v>
      </c>
      <c r="G57" s="126">
        <v>24</v>
      </c>
      <c r="H57" s="126">
        <v>273719.21842000005</v>
      </c>
      <c r="I57" s="248">
        <v>1.2559740114777838E-3</v>
      </c>
      <c r="J57" s="126">
        <v>26</v>
      </c>
      <c r="K57" s="71">
        <v>269372.53331999999</v>
      </c>
      <c r="L57" s="248">
        <v>1.3788419955173398E-3</v>
      </c>
      <c r="M57" s="71">
        <v>25</v>
      </c>
    </row>
    <row r="58" spans="1:13" s="45" customFormat="1" ht="15" customHeight="1">
      <c r="A58" s="47" t="s">
        <v>85</v>
      </c>
      <c r="B58" s="126">
        <v>255718.49351000006</v>
      </c>
      <c r="C58" s="248">
        <v>1.3633178846365977E-3</v>
      </c>
      <c r="D58" s="126">
        <v>21</v>
      </c>
      <c r="E58" s="126">
        <v>313621.99817000004</v>
      </c>
      <c r="F58" s="248">
        <v>1.5335197154762038E-3</v>
      </c>
      <c r="G58" s="126">
        <v>21</v>
      </c>
      <c r="H58" s="126">
        <v>329695.07823999994</v>
      </c>
      <c r="I58" s="248">
        <v>1.5128219800269532E-3</v>
      </c>
      <c r="J58" s="126">
        <v>22</v>
      </c>
      <c r="K58" s="71">
        <v>311552.09643000003</v>
      </c>
      <c r="L58" s="248">
        <v>1.5947472782565876E-3</v>
      </c>
      <c r="M58" s="71">
        <v>21</v>
      </c>
    </row>
    <row r="59" spans="1:13" s="45" customFormat="1" ht="15" customHeight="1">
      <c r="A59" s="47" t="s">
        <v>83</v>
      </c>
      <c r="B59" s="126">
        <v>61892.999369999998</v>
      </c>
      <c r="C59" s="248">
        <v>3.299715707562736E-4</v>
      </c>
      <c r="D59" s="126">
        <v>44</v>
      </c>
      <c r="E59" s="126">
        <v>63006.453810000006</v>
      </c>
      <c r="F59" s="248">
        <v>3.0808310540608714E-4</v>
      </c>
      <c r="G59" s="126">
        <v>48</v>
      </c>
      <c r="H59" s="126">
        <v>68291.904180000012</v>
      </c>
      <c r="I59" s="248">
        <v>3.1336074002958578E-4</v>
      </c>
      <c r="J59" s="126">
        <v>48</v>
      </c>
      <c r="K59" s="71">
        <v>64040.919440000005</v>
      </c>
      <c r="L59" s="248">
        <v>3.2780739768488735E-4</v>
      </c>
      <c r="M59" s="71">
        <v>51</v>
      </c>
    </row>
    <row r="60" spans="1:13" s="45" customFormat="1" ht="15" customHeight="1">
      <c r="A60" s="47" t="s">
        <v>82</v>
      </c>
      <c r="B60" s="126">
        <v>147478.73498000001</v>
      </c>
      <c r="C60" s="248">
        <v>7.8625677103776775E-4</v>
      </c>
      <c r="D60" s="126">
        <v>33</v>
      </c>
      <c r="E60" s="126">
        <v>164173.2739</v>
      </c>
      <c r="F60" s="248">
        <v>8.0275922527429271E-4</v>
      </c>
      <c r="G60" s="126">
        <v>31</v>
      </c>
      <c r="H60" s="126">
        <v>176137.61692</v>
      </c>
      <c r="I60" s="248">
        <v>8.0821606379022598E-4</v>
      </c>
      <c r="J60" s="126">
        <v>33</v>
      </c>
      <c r="K60" s="71">
        <v>171126.78881999999</v>
      </c>
      <c r="L60" s="248">
        <v>8.7594974912582962E-4</v>
      </c>
      <c r="M60" s="71">
        <v>34</v>
      </c>
    </row>
    <row r="61" spans="1:13" s="45" customFormat="1" ht="15" customHeight="1">
      <c r="A61" s="47" t="s">
        <v>81</v>
      </c>
      <c r="B61" s="126">
        <v>91154.371169999999</v>
      </c>
      <c r="C61" s="248">
        <v>4.8597339509198973E-4</v>
      </c>
      <c r="D61" s="126">
        <v>41</v>
      </c>
      <c r="E61" s="126">
        <v>93606.007379999981</v>
      </c>
      <c r="F61" s="248">
        <v>4.5770596017448678E-4</v>
      </c>
      <c r="G61" s="126">
        <v>42</v>
      </c>
      <c r="H61" s="126">
        <v>93780.615210000004</v>
      </c>
      <c r="I61" s="248">
        <v>4.3031693632642571E-4</v>
      </c>
      <c r="J61" s="126">
        <v>44</v>
      </c>
      <c r="K61" s="71">
        <v>90196.456499999986</v>
      </c>
      <c r="L61" s="248">
        <v>4.6169021219885122E-4</v>
      </c>
      <c r="M61" s="71">
        <v>45</v>
      </c>
    </row>
    <row r="62" spans="1:13" s="45" customFormat="1" ht="15" customHeight="1">
      <c r="A62" s="47" t="s">
        <v>88</v>
      </c>
      <c r="B62" s="126">
        <v>96553.669840000002</v>
      </c>
      <c r="C62" s="248">
        <v>5.1475880024696627E-4</v>
      </c>
      <c r="D62" s="126">
        <v>40</v>
      </c>
      <c r="E62" s="126">
        <v>99496.080949999989</v>
      </c>
      <c r="F62" s="248">
        <v>4.8650669481014903E-4</v>
      </c>
      <c r="G62" s="126">
        <v>40</v>
      </c>
      <c r="H62" s="126">
        <v>102645.52359</v>
      </c>
      <c r="I62" s="248">
        <v>4.7099400169173461E-4</v>
      </c>
      <c r="J62" s="126">
        <v>42</v>
      </c>
      <c r="K62" s="71">
        <v>104324.14703000001</v>
      </c>
      <c r="L62" s="248">
        <v>5.3400587394189774E-4</v>
      </c>
      <c r="M62" s="71">
        <v>43</v>
      </c>
    </row>
    <row r="63" spans="1:13" s="45" customFormat="1" ht="15" customHeight="1">
      <c r="A63" s="47" t="s">
        <v>89</v>
      </c>
      <c r="B63" s="126">
        <v>246728.53064000001</v>
      </c>
      <c r="C63" s="248">
        <v>1.3153894888656805E-3</v>
      </c>
      <c r="D63" s="126">
        <v>22</v>
      </c>
      <c r="E63" s="126">
        <v>242233.22014999998</v>
      </c>
      <c r="F63" s="248">
        <v>1.184449499750831E-3</v>
      </c>
      <c r="G63" s="126">
        <v>26</v>
      </c>
      <c r="H63" s="126">
        <v>236912.92712000001</v>
      </c>
      <c r="I63" s="248">
        <v>1.0870865449764432E-3</v>
      </c>
      <c r="J63" s="126">
        <v>29</v>
      </c>
      <c r="K63" s="71">
        <v>235379.53048999998</v>
      </c>
      <c r="L63" s="248">
        <v>1.2048414050411622E-3</v>
      </c>
      <c r="M63" s="71">
        <v>29</v>
      </c>
    </row>
    <row r="64" spans="1:13" s="45" customFormat="1" ht="15" customHeight="1">
      <c r="A64" s="47" t="s">
        <v>90</v>
      </c>
      <c r="B64" s="126">
        <v>103284.01615</v>
      </c>
      <c r="C64" s="248">
        <v>5.5064045029220286E-4</v>
      </c>
      <c r="D64" s="126">
        <v>36</v>
      </c>
      <c r="E64" s="126">
        <v>97790.152360000007</v>
      </c>
      <c r="F64" s="248">
        <v>4.781652036480991E-4</v>
      </c>
      <c r="G64" s="126">
        <v>41</v>
      </c>
      <c r="H64" s="126">
        <v>98573.938489999986</v>
      </c>
      <c r="I64" s="248">
        <v>4.5231133446566697E-4</v>
      </c>
      <c r="J64" s="126">
        <v>43</v>
      </c>
      <c r="K64" s="71">
        <v>96381.692549999992</v>
      </c>
      <c r="L64" s="248">
        <v>4.9335069039540299E-4</v>
      </c>
      <c r="M64" s="71">
        <v>44</v>
      </c>
    </row>
    <row r="65" spans="1:13" s="45" customFormat="1" ht="15" customHeight="1">
      <c r="A65" s="47" t="s">
        <v>91</v>
      </c>
      <c r="B65" s="126">
        <v>237804.25669000004</v>
      </c>
      <c r="C65" s="248">
        <v>1.267811301944461E-3</v>
      </c>
      <c r="D65" s="126">
        <v>23</v>
      </c>
      <c r="E65" s="126">
        <v>261032.52976999999</v>
      </c>
      <c r="F65" s="248">
        <v>1.276372617733086E-3</v>
      </c>
      <c r="G65" s="126">
        <v>23</v>
      </c>
      <c r="H65" s="126">
        <v>281999.38863999996</v>
      </c>
      <c r="I65" s="248">
        <v>1.2939679772174298E-3</v>
      </c>
      <c r="J65" s="126">
        <v>24</v>
      </c>
      <c r="K65" s="71">
        <v>280382.61223000003</v>
      </c>
      <c r="L65" s="248">
        <v>1.4351994830011637E-3</v>
      </c>
      <c r="M65" s="71">
        <v>22</v>
      </c>
    </row>
    <row r="66" spans="1:13" s="45" customFormat="1" ht="15" customHeight="1">
      <c r="A66" s="47" t="s">
        <v>92</v>
      </c>
      <c r="B66" s="126">
        <v>219884.18454999998</v>
      </c>
      <c r="C66" s="248">
        <v>1.172273609276626E-3</v>
      </c>
      <c r="D66" s="126">
        <v>27</v>
      </c>
      <c r="E66" s="126">
        <v>224118.76876999997</v>
      </c>
      <c r="F66" s="248">
        <v>1.0958751379766052E-3</v>
      </c>
      <c r="G66" s="126">
        <v>29</v>
      </c>
      <c r="H66" s="126">
        <v>236671.66774999999</v>
      </c>
      <c r="I66" s="248">
        <v>1.0859795145658835E-3</v>
      </c>
      <c r="J66" s="126">
        <v>30</v>
      </c>
      <c r="K66" s="71">
        <v>269064.98686</v>
      </c>
      <c r="L66" s="248">
        <v>1.3772677519617916E-3</v>
      </c>
      <c r="M66" s="71">
        <v>26</v>
      </c>
    </row>
    <row r="67" spans="1:13" s="45" customFormat="1" ht="15" customHeight="1">
      <c r="A67" s="47" t="s">
        <v>93</v>
      </c>
      <c r="B67" s="126">
        <v>49052.547079999997</v>
      </c>
      <c r="C67" s="248">
        <v>2.6151497219941019E-4</v>
      </c>
      <c r="D67" s="126">
        <v>47</v>
      </c>
      <c r="E67" s="126">
        <v>56552.214209999998</v>
      </c>
      <c r="F67" s="248">
        <v>2.7652376412020524E-4</v>
      </c>
      <c r="G67" s="126">
        <v>49</v>
      </c>
      <c r="H67" s="562">
        <v>59051.416570000001</v>
      </c>
      <c r="I67" s="248">
        <v>2.7096031101135626E-4</v>
      </c>
      <c r="J67" s="126">
        <v>53</v>
      </c>
      <c r="K67" s="71">
        <v>68267.747730000003</v>
      </c>
      <c r="L67" s="248">
        <v>3.4944333911611427E-4</v>
      </c>
      <c r="M67" s="71">
        <v>49</v>
      </c>
    </row>
    <row r="68" spans="1:13" s="45" customFormat="1" ht="15" customHeight="1">
      <c r="A68" s="47" t="s">
        <v>94</v>
      </c>
      <c r="B68" s="126">
        <v>223593.21939999997</v>
      </c>
      <c r="C68" s="248">
        <v>1.1920476720608168E-3</v>
      </c>
      <c r="D68" s="126">
        <v>24</v>
      </c>
      <c r="E68" s="126">
        <v>245911.02390999996</v>
      </c>
      <c r="F68" s="248">
        <v>1.202432882959031E-3</v>
      </c>
      <c r="G68" s="126">
        <v>25</v>
      </c>
      <c r="H68" s="562">
        <v>274374.05581999995</v>
      </c>
      <c r="I68" s="248">
        <v>1.2589787648922173E-3</v>
      </c>
      <c r="J68" s="126">
        <v>25</v>
      </c>
      <c r="K68" s="71">
        <v>275143.52488999994</v>
      </c>
      <c r="L68" s="248">
        <v>1.408382073098448E-3</v>
      </c>
      <c r="M68" s="71">
        <v>24</v>
      </c>
    </row>
    <row r="69" spans="1:13" s="45" customFormat="1" ht="15" customHeight="1">
      <c r="A69" s="47" t="s">
        <v>1412</v>
      </c>
      <c r="B69" s="126">
        <v>16131.751659999996</v>
      </c>
      <c r="C69" s="248">
        <v>8.6003578570800857E-5</v>
      </c>
      <c r="D69" s="126">
        <v>49</v>
      </c>
      <c r="E69" s="126">
        <v>21404.121079999997</v>
      </c>
      <c r="F69" s="248">
        <v>1.0465988310816011E-4</v>
      </c>
      <c r="G69" s="126">
        <v>56</v>
      </c>
      <c r="H69" s="562">
        <v>26852.337090000001</v>
      </c>
      <c r="I69" s="248">
        <v>1.2321326111903259E-4</v>
      </c>
      <c r="J69" s="126">
        <v>57</v>
      </c>
      <c r="K69" s="71">
        <v>27709.713520000005</v>
      </c>
      <c r="L69" s="248">
        <v>1.4183820530708078E-4</v>
      </c>
      <c r="M69" s="71">
        <v>60</v>
      </c>
    </row>
    <row r="70" spans="1:13" s="45" customFormat="1" ht="15" customHeight="1">
      <c r="A70" s="47" t="s">
        <v>1413</v>
      </c>
      <c r="B70" s="126" t="s">
        <v>1018</v>
      </c>
      <c r="C70" s="248" t="s">
        <v>1018</v>
      </c>
      <c r="D70" s="126" t="s">
        <v>1018</v>
      </c>
      <c r="E70" s="126">
        <v>52749.027859999995</v>
      </c>
      <c r="F70" s="248">
        <v>2.5792729676974346E-4</v>
      </c>
      <c r="G70" s="126">
        <v>51</v>
      </c>
      <c r="H70" s="562">
        <v>63504.526100000003</v>
      </c>
      <c r="I70" s="248">
        <v>2.9139362173111021E-4</v>
      </c>
      <c r="J70" s="126">
        <v>51</v>
      </c>
      <c r="K70" s="71">
        <v>63608.210680000004</v>
      </c>
      <c r="L70" s="248">
        <v>3.2559248362975813E-4</v>
      </c>
      <c r="M70" s="71">
        <v>54</v>
      </c>
    </row>
    <row r="71" spans="1:13" s="45" customFormat="1" ht="15" customHeight="1">
      <c r="A71" s="47" t="s">
        <v>1414</v>
      </c>
      <c r="B71" s="126" t="s">
        <v>1018</v>
      </c>
      <c r="C71" s="248" t="s">
        <v>1018</v>
      </c>
      <c r="D71" s="126" t="s">
        <v>1018</v>
      </c>
      <c r="E71" s="126">
        <v>54999.023270000005</v>
      </c>
      <c r="F71" s="248">
        <v>2.6892911533189567E-4</v>
      </c>
      <c r="G71" s="126">
        <v>50</v>
      </c>
      <c r="H71" s="562">
        <v>56873.294090000003</v>
      </c>
      <c r="I71" s="248">
        <v>2.6096588955828212E-4</v>
      </c>
      <c r="J71" s="126">
        <v>54</v>
      </c>
      <c r="K71" s="126">
        <v>55829.460240000008</v>
      </c>
      <c r="L71" s="138">
        <v>2.8577525487548318E-4</v>
      </c>
      <c r="M71" s="78">
        <v>56</v>
      </c>
    </row>
    <row r="72" spans="1:13" s="45" customFormat="1" ht="15" customHeight="1">
      <c r="A72" s="47" t="s">
        <v>1415</v>
      </c>
      <c r="B72" s="126" t="s">
        <v>1018</v>
      </c>
      <c r="C72" s="248" t="s">
        <v>1018</v>
      </c>
      <c r="D72" s="126" t="s">
        <v>1018</v>
      </c>
      <c r="E72" s="126">
        <v>14055.812760000001</v>
      </c>
      <c r="F72" s="248">
        <v>6.8728807641924703E-5</v>
      </c>
      <c r="G72" s="126">
        <v>57</v>
      </c>
      <c r="H72" s="562">
        <v>15093.23704</v>
      </c>
      <c r="I72" s="248">
        <v>6.9256055825157027E-5</v>
      </c>
      <c r="J72" s="126">
        <v>59</v>
      </c>
      <c r="K72" s="71">
        <v>15054.367030000001</v>
      </c>
      <c r="L72" s="248">
        <v>7.7059057287911199E-5</v>
      </c>
      <c r="M72" s="71">
        <v>63</v>
      </c>
    </row>
    <row r="73" spans="1:13" s="45" customFormat="1" ht="15" customHeight="1">
      <c r="A73" s="47" t="s">
        <v>1416</v>
      </c>
      <c r="B73" s="126" t="s">
        <v>1018</v>
      </c>
      <c r="C73" s="248" t="s">
        <v>1018</v>
      </c>
      <c r="D73" s="126" t="s">
        <v>1018</v>
      </c>
      <c r="E73" s="126">
        <v>4749.4085299999997</v>
      </c>
      <c r="F73" s="248">
        <v>2.322321667518331E-5</v>
      </c>
      <c r="G73" s="126">
        <v>58</v>
      </c>
      <c r="H73" s="562">
        <v>5536.0787300000002</v>
      </c>
      <c r="I73" s="248">
        <v>2.5402567823008524E-5</v>
      </c>
      <c r="J73" s="126">
        <v>60</v>
      </c>
      <c r="K73" s="71">
        <v>5335.86942</v>
      </c>
      <c r="L73" s="248">
        <v>2.731281006349913E-5</v>
      </c>
      <c r="M73" s="71">
        <v>64</v>
      </c>
    </row>
    <row r="74" spans="1:13" s="45" customFormat="1" ht="15" customHeight="1">
      <c r="A74" s="47" t="s">
        <v>1417</v>
      </c>
      <c r="B74" s="126" t="s">
        <v>1018</v>
      </c>
      <c r="C74" s="248" t="s">
        <v>1018</v>
      </c>
      <c r="D74" s="126" t="s">
        <v>1018</v>
      </c>
      <c r="E74" s="126">
        <v>39248.17323</v>
      </c>
      <c r="F74" s="248">
        <v>1.9191207184390585E-4</v>
      </c>
      <c r="G74" s="126">
        <v>53</v>
      </c>
      <c r="H74" s="562">
        <v>42694.609499999999</v>
      </c>
      <c r="I74" s="248">
        <v>1.9590630234780167E-4</v>
      </c>
      <c r="J74" s="126">
        <v>56</v>
      </c>
      <c r="K74" s="71">
        <v>42626.228720000006</v>
      </c>
      <c r="L74" s="248">
        <v>2.1819163797164883E-4</v>
      </c>
      <c r="M74" s="71">
        <v>59</v>
      </c>
    </row>
    <row r="75" spans="1:13" s="45" customFormat="1" ht="15" customHeight="1">
      <c r="A75" s="47" t="s">
        <v>1418</v>
      </c>
      <c r="B75" s="126" t="s">
        <v>1018</v>
      </c>
      <c r="C75" s="248" t="s">
        <v>1018</v>
      </c>
      <c r="D75" s="126" t="s">
        <v>1018</v>
      </c>
      <c r="E75" s="126" t="s">
        <v>1018</v>
      </c>
      <c r="F75" s="248" t="s">
        <v>1018</v>
      </c>
      <c r="G75" s="126" t="s">
        <v>1018</v>
      </c>
      <c r="H75" s="562">
        <v>113427.61212999999</v>
      </c>
      <c r="I75" s="248">
        <v>5.2046814192149848E-4</v>
      </c>
      <c r="J75" s="126">
        <v>40</v>
      </c>
      <c r="K75" s="71">
        <v>117571.75813</v>
      </c>
      <c r="L75" s="248">
        <v>6.0181665739420388E-4</v>
      </c>
      <c r="M75" s="71">
        <v>40</v>
      </c>
    </row>
    <row r="76" spans="1:13" s="45" customFormat="1" ht="15" customHeight="1">
      <c r="A76" s="47" t="s">
        <v>1419</v>
      </c>
      <c r="B76" s="126" t="s">
        <v>1018</v>
      </c>
      <c r="C76" s="248" t="s">
        <v>1018</v>
      </c>
      <c r="D76" s="126" t="s">
        <v>1018</v>
      </c>
      <c r="E76" s="126" t="s">
        <v>1018</v>
      </c>
      <c r="F76" s="248" t="s">
        <v>1018</v>
      </c>
      <c r="G76" s="126" t="s">
        <v>1018</v>
      </c>
      <c r="H76" s="562" t="s">
        <v>1018</v>
      </c>
      <c r="I76" s="248" t="s">
        <v>1018</v>
      </c>
      <c r="J76" s="126" t="s">
        <v>1018</v>
      </c>
      <c r="K76" s="71">
        <v>159350.93366000001</v>
      </c>
      <c r="L76" s="248">
        <v>8.1567246907943082E-4</v>
      </c>
      <c r="M76" s="71">
        <v>36</v>
      </c>
    </row>
    <row r="77" spans="1:13" s="45" customFormat="1" ht="15" customHeight="1">
      <c r="A77" s="47" t="s">
        <v>1420</v>
      </c>
      <c r="B77" s="126" t="s">
        <v>1018</v>
      </c>
      <c r="C77" s="248" t="s">
        <v>1018</v>
      </c>
      <c r="D77" s="126" t="s">
        <v>1018</v>
      </c>
      <c r="E77" s="126" t="s">
        <v>1018</v>
      </c>
      <c r="F77" s="248" t="s">
        <v>1018</v>
      </c>
      <c r="G77" s="126" t="s">
        <v>1018</v>
      </c>
      <c r="H77" s="126" t="s">
        <v>1018</v>
      </c>
      <c r="I77" s="248" t="s">
        <v>1018</v>
      </c>
      <c r="J77" s="126" t="s">
        <v>1018</v>
      </c>
      <c r="K77" s="71">
        <v>63728.240009999994</v>
      </c>
      <c r="L77" s="248">
        <v>3.2620687990415919E-4</v>
      </c>
      <c r="M77" s="71">
        <v>53</v>
      </c>
    </row>
    <row r="78" spans="1:13" s="45" customFormat="1" ht="15" customHeight="1">
      <c r="A78" s="47" t="s">
        <v>1421</v>
      </c>
      <c r="B78" s="126" t="s">
        <v>1018</v>
      </c>
      <c r="C78" s="248" t="s">
        <v>1018</v>
      </c>
      <c r="D78" s="126" t="s">
        <v>1018</v>
      </c>
      <c r="E78" s="126" t="s">
        <v>1018</v>
      </c>
      <c r="F78" s="248" t="s">
        <v>1018</v>
      </c>
      <c r="G78" s="126" t="s">
        <v>1018</v>
      </c>
      <c r="H78" s="126" t="s">
        <v>1018</v>
      </c>
      <c r="I78" s="248" t="s">
        <v>1018</v>
      </c>
      <c r="J78" s="126" t="s">
        <v>1018</v>
      </c>
      <c r="K78" s="71">
        <v>20498.028899999998</v>
      </c>
      <c r="L78" s="248">
        <v>1.049236264896857E-4</v>
      </c>
      <c r="M78" s="71">
        <v>62</v>
      </c>
    </row>
    <row r="79" spans="1:13" s="45" customFormat="1" ht="15" customHeight="1">
      <c r="A79" s="641" t="s">
        <v>1496</v>
      </c>
      <c r="B79" s="692" t="s">
        <v>1018</v>
      </c>
      <c r="C79" s="692" t="s">
        <v>1018</v>
      </c>
      <c r="D79" s="692" t="s">
        <v>1018</v>
      </c>
      <c r="E79" s="692" t="s">
        <v>1018</v>
      </c>
      <c r="F79" s="692" t="s">
        <v>1018</v>
      </c>
      <c r="G79" s="692" t="s">
        <v>1018</v>
      </c>
      <c r="H79" s="692" t="s">
        <v>1018</v>
      </c>
      <c r="I79" s="692" t="s">
        <v>1018</v>
      </c>
      <c r="J79" s="692" t="s">
        <v>1018</v>
      </c>
      <c r="K79" s="71">
        <v>24929.75318</v>
      </c>
      <c r="L79" s="248">
        <v>1.276083726830132E-4</v>
      </c>
      <c r="M79" s="71">
        <v>61</v>
      </c>
    </row>
    <row r="80" spans="1:13" s="19" customFormat="1" ht="15" customHeight="1">
      <c r="A80" s="49" t="s">
        <v>437</v>
      </c>
      <c r="B80" s="126">
        <v>6123341</v>
      </c>
      <c r="C80" s="248">
        <v>3.1960441952702749E-2</v>
      </c>
      <c r="D80" s="126"/>
      <c r="E80" s="126">
        <v>6574933.4901700001</v>
      </c>
      <c r="F80" s="248">
        <v>3.2149499059230667E-2</v>
      </c>
      <c r="G80" s="126"/>
      <c r="H80" s="126">
        <v>7097301.3040500004</v>
      </c>
      <c r="I80" s="620">
        <v>3.2566313907254882E-2</v>
      </c>
      <c r="J80" s="126"/>
      <c r="K80" s="126">
        <v>7157683.6094800001</v>
      </c>
      <c r="L80" s="620">
        <v>3.6638162880745333E-2</v>
      </c>
      <c r="M80" s="71"/>
    </row>
    <row r="81" spans="1:13" s="19" customFormat="1" ht="15" customHeight="1">
      <c r="A81" s="49"/>
      <c r="B81" s="126"/>
      <c r="C81" s="248"/>
      <c r="D81" s="126"/>
      <c r="E81" s="126"/>
      <c r="F81" s="248"/>
      <c r="G81" s="126"/>
      <c r="H81" s="126"/>
      <c r="I81" s="248"/>
      <c r="J81" s="126"/>
      <c r="K81" s="71"/>
      <c r="L81" s="248"/>
      <c r="M81" s="71"/>
    </row>
    <row r="82" spans="1:13" s="19" customFormat="1" ht="15" customHeight="1">
      <c r="A82" s="434" t="s">
        <v>443</v>
      </c>
      <c r="B82" s="460"/>
      <c r="C82" s="460"/>
      <c r="D82" s="460"/>
      <c r="E82" s="460"/>
      <c r="F82" s="460"/>
      <c r="G82" s="460"/>
      <c r="H82" s="460"/>
      <c r="I82" s="460"/>
      <c r="J82" s="460"/>
      <c r="K82" s="686"/>
      <c r="L82" s="686"/>
      <c r="M82" s="686"/>
    </row>
    <row r="83" spans="1:13" s="19" customFormat="1" ht="15" customHeight="1">
      <c r="A83" s="47" t="s">
        <v>1422</v>
      </c>
      <c r="B83" s="126">
        <v>2579</v>
      </c>
      <c r="C83" s="248">
        <v>1.3460948817977045E-5</v>
      </c>
      <c r="D83" s="126">
        <v>51</v>
      </c>
      <c r="E83" s="126">
        <v>37780.500150000007</v>
      </c>
      <c r="F83" s="248">
        <v>1.8473558034398988E-4</v>
      </c>
      <c r="G83" s="126">
        <v>54</v>
      </c>
      <c r="H83" s="126">
        <v>62469.228780000005</v>
      </c>
      <c r="I83" s="248">
        <v>2.8664310937915184E-4</v>
      </c>
      <c r="J83" s="126">
        <v>52</v>
      </c>
      <c r="K83" s="687">
        <v>67220.510740000012</v>
      </c>
      <c r="L83" s="620">
        <v>3.4408282843867335E-4</v>
      </c>
      <c r="M83" s="687">
        <v>50</v>
      </c>
    </row>
    <row r="84" spans="1:13" s="19" customFormat="1" ht="15" customHeight="1">
      <c r="A84" s="47" t="s">
        <v>1423</v>
      </c>
      <c r="B84" s="126" t="s">
        <v>1018</v>
      </c>
      <c r="C84" s="248" t="s">
        <v>1018</v>
      </c>
      <c r="D84" s="126" t="s">
        <v>1018</v>
      </c>
      <c r="E84" s="126">
        <v>147219.65950000001</v>
      </c>
      <c r="F84" s="248">
        <v>7.1986101633906186E-4</v>
      </c>
      <c r="G84" s="126">
        <v>35</v>
      </c>
      <c r="H84" s="126">
        <v>748742.33027999999</v>
      </c>
      <c r="I84" s="248">
        <v>3.4356407765348284E-3</v>
      </c>
      <c r="J84" s="126">
        <v>19</v>
      </c>
      <c r="K84" s="687">
        <v>776359.71274999995</v>
      </c>
      <c r="L84" s="620">
        <v>3.973966322304321E-3</v>
      </c>
      <c r="M84" s="687">
        <v>17</v>
      </c>
    </row>
    <row r="85" spans="1:13" s="19" customFormat="1" ht="15" customHeight="1">
      <c r="A85" s="47" t="s">
        <v>1424</v>
      </c>
      <c r="B85" s="126" t="s">
        <v>1018</v>
      </c>
      <c r="C85" s="248" t="s">
        <v>1018</v>
      </c>
      <c r="D85" s="126" t="s">
        <v>1018</v>
      </c>
      <c r="E85" s="126">
        <v>32079.45117</v>
      </c>
      <c r="F85" s="248">
        <v>1.5685912059072181E-4</v>
      </c>
      <c r="G85" s="126">
        <v>55</v>
      </c>
      <c r="H85" s="126">
        <v>226183.56834999999</v>
      </c>
      <c r="I85" s="248">
        <v>1.0378543578734398E-3</v>
      </c>
      <c r="J85" s="126">
        <v>31</v>
      </c>
      <c r="K85" s="687">
        <v>210082.01252000002</v>
      </c>
      <c r="L85" s="620">
        <v>1.075350548161729E-3</v>
      </c>
      <c r="M85" s="687">
        <v>30</v>
      </c>
    </row>
    <row r="86" spans="1:13" s="19" customFormat="1" ht="15" customHeight="1">
      <c r="A86" s="47" t="s">
        <v>1425</v>
      </c>
      <c r="B86" s="126" t="s">
        <v>1018</v>
      </c>
      <c r="C86" s="248" t="s">
        <v>1018</v>
      </c>
      <c r="D86" s="126" t="s">
        <v>1018</v>
      </c>
      <c r="E86" s="126">
        <v>308.73887000000002</v>
      </c>
      <c r="F86" s="248">
        <v>1.509642648926066E-6</v>
      </c>
      <c r="G86" s="126">
        <v>59</v>
      </c>
      <c r="H86" s="126">
        <v>877.20454000000007</v>
      </c>
      <c r="I86" s="248">
        <v>4.0250959042992137E-6</v>
      </c>
      <c r="J86" s="126">
        <v>62</v>
      </c>
      <c r="K86" s="687">
        <v>184470.94854000001</v>
      </c>
      <c r="L86" s="620">
        <v>9.4425473772304991E-4</v>
      </c>
      <c r="M86" s="687">
        <v>32</v>
      </c>
    </row>
    <row r="87" spans="1:13" s="19" customFormat="1" ht="15" customHeight="1">
      <c r="A87" s="47" t="s">
        <v>1426</v>
      </c>
      <c r="B87" s="126" t="s">
        <v>1018</v>
      </c>
      <c r="C87" s="248" t="s">
        <v>1018</v>
      </c>
      <c r="D87" s="126" t="s">
        <v>1018</v>
      </c>
      <c r="E87" s="126" t="s">
        <v>1018</v>
      </c>
      <c r="F87" s="248" t="s">
        <v>1018</v>
      </c>
      <c r="G87" s="126" t="s">
        <v>1018</v>
      </c>
      <c r="H87" s="126">
        <v>21730.638850000003</v>
      </c>
      <c r="I87" s="126">
        <v>9.9712098426828005E-5</v>
      </c>
      <c r="J87" s="126">
        <v>58</v>
      </c>
      <c r="K87" s="687">
        <v>45516.239600000001</v>
      </c>
      <c r="L87" s="620">
        <v>2.3298478825958929E-4</v>
      </c>
      <c r="M87" s="687">
        <v>58</v>
      </c>
    </row>
    <row r="88" spans="1:13" s="19" customFormat="1" ht="15" customHeight="1">
      <c r="A88" s="47" t="s">
        <v>1427</v>
      </c>
      <c r="B88" s="126" t="s">
        <v>1018</v>
      </c>
      <c r="C88" s="248" t="s">
        <v>1018</v>
      </c>
      <c r="D88" s="126" t="s">
        <v>1018</v>
      </c>
      <c r="E88" s="126" t="s">
        <v>1018</v>
      </c>
      <c r="F88" s="248" t="s">
        <v>1018</v>
      </c>
      <c r="G88" s="126" t="s">
        <v>1018</v>
      </c>
      <c r="H88" s="126">
        <v>3305.5114699999999</v>
      </c>
      <c r="I88" s="126">
        <v>1.516750093371732E-5</v>
      </c>
      <c r="J88" s="126">
        <v>61</v>
      </c>
      <c r="K88" s="687">
        <v>4639.5789600000007</v>
      </c>
      <c r="L88" s="620">
        <v>2.3748695654753644E-5</v>
      </c>
      <c r="M88" s="687">
        <v>65</v>
      </c>
    </row>
    <row r="89" spans="1:13" s="19" customFormat="1" ht="15" customHeight="1">
      <c r="A89" s="49" t="s">
        <v>437</v>
      </c>
      <c r="B89" s="126">
        <v>2579</v>
      </c>
      <c r="C89" s="248">
        <v>1.3460948817977045E-5</v>
      </c>
      <c r="D89" s="126"/>
      <c r="E89" s="126">
        <v>217388.34969</v>
      </c>
      <c r="F89" s="248">
        <v>1.0629653599226992E-3</v>
      </c>
      <c r="G89" s="126"/>
      <c r="H89" s="687">
        <v>1063308.48227</v>
      </c>
      <c r="I89" s="620">
        <v>4.879042939052264E-3</v>
      </c>
      <c r="J89" s="126"/>
      <c r="K89" s="687">
        <v>1288289.0031100002</v>
      </c>
      <c r="L89" s="620">
        <v>6.5943879205421175E-3</v>
      </c>
      <c r="M89" s="687"/>
    </row>
    <row r="90" spans="1:13" s="19" customFormat="1" ht="15" customHeight="1">
      <c r="A90" s="49"/>
      <c r="B90" s="126"/>
      <c r="C90" s="248"/>
      <c r="D90" s="126"/>
      <c r="E90" s="126"/>
      <c r="F90" s="248"/>
      <c r="G90" s="126"/>
      <c r="H90" s="126"/>
      <c r="I90" s="248"/>
      <c r="J90" s="126"/>
      <c r="K90" s="71"/>
      <c r="L90" s="248"/>
      <c r="M90" s="71"/>
    </row>
    <row r="91" spans="1:13" s="45" customFormat="1" ht="15" customHeight="1">
      <c r="A91" s="434" t="s">
        <v>156</v>
      </c>
      <c r="B91" s="440">
        <v>191591249.24059999</v>
      </c>
      <c r="C91" s="452">
        <v>1</v>
      </c>
      <c r="D91" s="460"/>
      <c r="E91" s="440">
        <v>204511226.69304001</v>
      </c>
      <c r="F91" s="452">
        <v>1</v>
      </c>
      <c r="G91" s="460"/>
      <c r="H91" s="440">
        <v>217933823.40605998</v>
      </c>
      <c r="I91" s="452">
        <v>1</v>
      </c>
      <c r="J91" s="460"/>
      <c r="K91" s="440">
        <v>195361422.26284003</v>
      </c>
      <c r="L91" s="452">
        <v>1</v>
      </c>
      <c r="M91" s="686"/>
    </row>
    <row r="92" spans="1:13" s="31" customFormat="1" ht="15" customHeight="1" thickBot="1">
      <c r="A92" s="118"/>
      <c r="B92" s="118"/>
      <c r="C92" s="118"/>
      <c r="D92" s="118"/>
      <c r="E92" s="185"/>
      <c r="F92" s="183"/>
      <c r="G92" s="185"/>
      <c r="H92" s="185"/>
      <c r="I92" s="183"/>
      <c r="J92" s="185"/>
      <c r="K92" s="185"/>
      <c r="L92" s="183"/>
      <c r="M92" s="185"/>
    </row>
    <row r="93" spans="1:13" s="31" customFormat="1" ht="13.5" thickTop="1">
      <c r="A93" s="684" t="s">
        <v>1020</v>
      </c>
      <c r="B93" s="684"/>
      <c r="C93" s="684"/>
      <c r="D93" s="684"/>
      <c r="E93" s="71"/>
      <c r="F93" s="307"/>
      <c r="G93" s="47"/>
      <c r="H93" s="71"/>
      <c r="I93" s="307"/>
      <c r="J93" s="47"/>
      <c r="K93" s="71"/>
      <c r="L93" s="307"/>
      <c r="M93" s="71"/>
    </row>
    <row r="94" spans="1:13" s="31" customFormat="1">
      <c r="A94" s="684" t="s">
        <v>1021</v>
      </c>
      <c r="B94" s="684"/>
      <c r="C94" s="684"/>
      <c r="D94" s="684"/>
      <c r="E94" s="71"/>
      <c r="F94" s="307"/>
      <c r="G94" s="71"/>
      <c r="H94" s="71"/>
      <c r="I94" s="307"/>
      <c r="J94" s="71"/>
      <c r="K94" s="71"/>
      <c r="L94" s="307"/>
      <c r="M94" s="71"/>
    </row>
    <row r="95" spans="1:13" s="31" customFormat="1">
      <c r="A95" s="684" t="s">
        <v>1428</v>
      </c>
      <c r="B95" s="684"/>
      <c r="C95" s="684"/>
      <c r="D95" s="684"/>
      <c r="E95" s="71"/>
      <c r="F95" s="307"/>
      <c r="G95" s="71"/>
      <c r="H95" s="71"/>
      <c r="I95" s="307"/>
      <c r="J95" s="71"/>
      <c r="K95" s="71"/>
      <c r="L95" s="623"/>
      <c r="M95" s="71"/>
    </row>
    <row r="96" spans="1:13" s="31" customFormat="1">
      <c r="A96" s="684" t="s">
        <v>1429</v>
      </c>
      <c r="B96" s="684"/>
      <c r="C96" s="684"/>
      <c r="D96" s="684"/>
      <c r="E96" s="71"/>
      <c r="F96" s="307"/>
      <c r="G96" s="71"/>
      <c r="H96" s="71"/>
      <c r="I96" s="307"/>
      <c r="J96" s="71"/>
      <c r="K96" s="71"/>
      <c r="L96" s="307"/>
      <c r="M96" s="71"/>
    </row>
    <row r="97" spans="1:13" s="31" customFormat="1">
      <c r="A97" s="684" t="s">
        <v>1430</v>
      </c>
      <c r="B97" s="684"/>
      <c r="C97" s="684"/>
      <c r="D97" s="684"/>
      <c r="E97" s="71"/>
      <c r="F97" s="307"/>
      <c r="G97" s="71"/>
      <c r="H97" s="71"/>
      <c r="I97" s="307"/>
      <c r="J97" s="71"/>
      <c r="K97" s="71"/>
      <c r="L97" s="307"/>
      <c r="M97" s="71"/>
    </row>
    <row r="98" spans="1:13" s="31" customFormat="1">
      <c r="A98" s="684" t="s">
        <v>1431</v>
      </c>
      <c r="B98" s="684"/>
      <c r="C98" s="684"/>
      <c r="D98" s="684"/>
      <c r="E98" s="71"/>
      <c r="F98" s="307"/>
      <c r="G98" s="71"/>
      <c r="H98" s="71"/>
      <c r="I98" s="307"/>
      <c r="J98" s="71"/>
      <c r="K98" s="71"/>
      <c r="L98" s="307"/>
      <c r="M98" s="71"/>
    </row>
    <row r="99" spans="1:13" s="31" customFormat="1">
      <c r="A99" s="684" t="s">
        <v>1432</v>
      </c>
      <c r="B99" s="684"/>
      <c r="C99" s="684"/>
      <c r="D99" s="684"/>
      <c r="E99" s="71"/>
      <c r="F99" s="307"/>
      <c r="G99" s="71"/>
      <c r="H99" s="71"/>
      <c r="I99" s="307"/>
      <c r="J99" s="71"/>
      <c r="K99" s="71"/>
      <c r="L99" s="307"/>
      <c r="M99" s="71"/>
    </row>
    <row r="100" spans="1:13" s="31" customFormat="1">
      <c r="A100" s="684" t="s">
        <v>1433</v>
      </c>
      <c r="B100" s="684"/>
      <c r="C100" s="684"/>
      <c r="D100" s="684"/>
      <c r="E100" s="71"/>
      <c r="F100" s="307"/>
      <c r="G100" s="71"/>
      <c r="H100" s="71"/>
      <c r="I100" s="307"/>
      <c r="J100" s="71"/>
      <c r="K100" s="71"/>
      <c r="L100" s="307"/>
      <c r="M100" s="71"/>
    </row>
    <row r="101" spans="1:13" s="31" customFormat="1">
      <c r="A101" s="684" t="s">
        <v>1434</v>
      </c>
      <c r="B101" s="684"/>
      <c r="C101" s="684"/>
      <c r="D101" s="684"/>
      <c r="E101" s="71"/>
      <c r="F101" s="307"/>
      <c r="G101" s="71"/>
      <c r="H101" s="71"/>
      <c r="I101" s="307"/>
      <c r="J101" s="71"/>
      <c r="K101" s="71"/>
      <c r="L101" s="307"/>
      <c r="M101" s="71"/>
    </row>
    <row r="102" spans="1:13">
      <c r="A102" s="684" t="s">
        <v>1435</v>
      </c>
      <c r="B102" s="684"/>
      <c r="C102" s="684"/>
      <c r="D102" s="684"/>
    </row>
    <row r="103" spans="1:13">
      <c r="A103" s="684" t="s">
        <v>1436</v>
      </c>
      <c r="B103" s="684"/>
      <c r="C103" s="684"/>
      <c r="D103" s="684"/>
    </row>
    <row r="104" spans="1:13">
      <c r="A104" s="684" t="s">
        <v>1437</v>
      </c>
      <c r="B104" s="684"/>
      <c r="C104" s="684"/>
      <c r="D104" s="684"/>
    </row>
    <row r="105" spans="1:13">
      <c r="A105" s="684" t="s">
        <v>1438</v>
      </c>
      <c r="B105" s="684"/>
      <c r="C105" s="684"/>
      <c r="D105" s="684"/>
    </row>
    <row r="106" spans="1:13">
      <c r="A106" s="693" t="s">
        <v>1497</v>
      </c>
    </row>
    <row r="107" spans="1:13">
      <c r="A107" s="695"/>
    </row>
  </sheetData>
  <mergeCells count="7">
    <mergeCell ref="A1:M1"/>
    <mergeCell ref="A2:M2"/>
    <mergeCell ref="A3:M3"/>
    <mergeCell ref="B5:D5"/>
    <mergeCell ref="E5:G5"/>
    <mergeCell ref="H5:J5"/>
    <mergeCell ref="K5:M5"/>
  </mergeCells>
  <pageMargins left="0.84" right="0.65" top="0.52" bottom="0.25" header="0.5" footer="0.17"/>
  <pageSetup scale="40"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M105"/>
  <sheetViews>
    <sheetView zoomScaleNormal="100" workbookViewId="0">
      <selection sqref="A1:M1"/>
    </sheetView>
  </sheetViews>
  <sheetFormatPr defaultRowHeight="12.75"/>
  <cols>
    <col min="1" max="1" width="45.7109375" style="33" customWidth="1"/>
    <col min="2" max="2" width="11.140625" style="33" bestFit="1" customWidth="1"/>
    <col min="3" max="3" width="15.42578125" style="33" customWidth="1"/>
    <col min="4" max="4" width="16.5703125" style="33" customWidth="1"/>
    <col min="5" max="5" width="11.140625" style="607" bestFit="1" customWidth="1"/>
    <col min="6" max="6" width="15.42578125" style="607" customWidth="1"/>
    <col min="7" max="7" width="16.5703125" style="607" customWidth="1"/>
    <col min="8" max="8" width="11.140625" style="607" bestFit="1" customWidth="1"/>
    <col min="9" max="9" width="15.42578125" style="607" customWidth="1"/>
    <col min="10" max="10" width="16.5703125" style="607" customWidth="1"/>
    <col min="11" max="11" width="11.140625" style="607" bestFit="1" customWidth="1"/>
    <col min="12" max="12" width="15.42578125" style="607" customWidth="1"/>
    <col min="13" max="13" width="16.5703125" style="607" customWidth="1"/>
    <col min="14" max="255" width="9.140625" style="607"/>
    <col min="256" max="256" width="0" style="607" hidden="1" customWidth="1"/>
    <col min="257" max="257" width="45.7109375" style="607" customWidth="1"/>
    <col min="258" max="258" width="11.140625" style="607" bestFit="1" customWidth="1"/>
    <col min="259" max="259" width="15.42578125" style="607" customWidth="1"/>
    <col min="260" max="260" width="16.5703125" style="607" customWidth="1"/>
    <col min="261" max="261" width="11.140625" style="607" bestFit="1" customWidth="1"/>
    <col min="262" max="262" width="15.42578125" style="607" customWidth="1"/>
    <col min="263" max="263" width="16.5703125" style="607" customWidth="1"/>
    <col min="264" max="264" width="11.140625" style="607" bestFit="1" customWidth="1"/>
    <col min="265" max="265" width="15.42578125" style="607" customWidth="1"/>
    <col min="266" max="266" width="16.5703125" style="607" customWidth="1"/>
    <col min="267" max="267" width="11.140625" style="607" bestFit="1" customWidth="1"/>
    <col min="268" max="268" width="15.42578125" style="607" customWidth="1"/>
    <col min="269" max="269" width="16.5703125" style="607" customWidth="1"/>
    <col min="270" max="511" width="9.140625" style="607"/>
    <col min="512" max="512" width="0" style="607" hidden="1" customWidth="1"/>
    <col min="513" max="513" width="45.7109375" style="607" customWidth="1"/>
    <col min="514" max="514" width="11.140625" style="607" bestFit="1" customWidth="1"/>
    <col min="515" max="515" width="15.42578125" style="607" customWidth="1"/>
    <col min="516" max="516" width="16.5703125" style="607" customWidth="1"/>
    <col min="517" max="517" width="11.140625" style="607" bestFit="1" customWidth="1"/>
    <col min="518" max="518" width="15.42578125" style="607" customWidth="1"/>
    <col min="519" max="519" width="16.5703125" style="607" customWidth="1"/>
    <col min="520" max="520" width="11.140625" style="607" bestFit="1" customWidth="1"/>
    <col min="521" max="521" width="15.42578125" style="607" customWidth="1"/>
    <col min="522" max="522" width="16.5703125" style="607" customWidth="1"/>
    <col min="523" max="523" width="11.140625" style="607" bestFit="1" customWidth="1"/>
    <col min="524" max="524" width="15.42578125" style="607" customWidth="1"/>
    <col min="525" max="525" width="16.5703125" style="607" customWidth="1"/>
    <col min="526" max="767" width="9.140625" style="607"/>
    <col min="768" max="768" width="0" style="607" hidden="1" customWidth="1"/>
    <col min="769" max="769" width="45.7109375" style="607" customWidth="1"/>
    <col min="770" max="770" width="11.140625" style="607" bestFit="1" customWidth="1"/>
    <col min="771" max="771" width="15.42578125" style="607" customWidth="1"/>
    <col min="772" max="772" width="16.5703125" style="607" customWidth="1"/>
    <col min="773" max="773" width="11.140625" style="607" bestFit="1" customWidth="1"/>
    <col min="774" max="774" width="15.42578125" style="607" customWidth="1"/>
    <col min="775" max="775" width="16.5703125" style="607" customWidth="1"/>
    <col min="776" max="776" width="11.140625" style="607" bestFit="1" customWidth="1"/>
    <col min="777" max="777" width="15.42578125" style="607" customWidth="1"/>
    <col min="778" max="778" width="16.5703125" style="607" customWidth="1"/>
    <col min="779" max="779" width="11.140625" style="607" bestFit="1" customWidth="1"/>
    <col min="780" max="780" width="15.42578125" style="607" customWidth="1"/>
    <col min="781" max="781" width="16.5703125" style="607" customWidth="1"/>
    <col min="782" max="1023" width="9.140625" style="607"/>
    <col min="1024" max="1024" width="0" style="607" hidden="1" customWidth="1"/>
    <col min="1025" max="1025" width="45.7109375" style="607" customWidth="1"/>
    <col min="1026" max="1026" width="11.140625" style="607" bestFit="1" customWidth="1"/>
    <col min="1027" max="1027" width="15.42578125" style="607" customWidth="1"/>
    <col min="1028" max="1028" width="16.5703125" style="607" customWidth="1"/>
    <col min="1029" max="1029" width="11.140625" style="607" bestFit="1" customWidth="1"/>
    <col min="1030" max="1030" width="15.42578125" style="607" customWidth="1"/>
    <col min="1031" max="1031" width="16.5703125" style="607" customWidth="1"/>
    <col min="1032" max="1032" width="11.140625" style="607" bestFit="1" customWidth="1"/>
    <col min="1033" max="1033" width="15.42578125" style="607" customWidth="1"/>
    <col min="1034" max="1034" width="16.5703125" style="607" customWidth="1"/>
    <col min="1035" max="1035" width="11.140625" style="607" bestFit="1" customWidth="1"/>
    <col min="1036" max="1036" width="15.42578125" style="607" customWidth="1"/>
    <col min="1037" max="1037" width="16.5703125" style="607" customWidth="1"/>
    <col min="1038" max="1279" width="9.140625" style="607"/>
    <col min="1280" max="1280" width="0" style="607" hidden="1" customWidth="1"/>
    <col min="1281" max="1281" width="45.7109375" style="607" customWidth="1"/>
    <col min="1282" max="1282" width="11.140625" style="607" bestFit="1" customWidth="1"/>
    <col min="1283" max="1283" width="15.42578125" style="607" customWidth="1"/>
    <col min="1284" max="1284" width="16.5703125" style="607" customWidth="1"/>
    <col min="1285" max="1285" width="11.140625" style="607" bestFit="1" customWidth="1"/>
    <col min="1286" max="1286" width="15.42578125" style="607" customWidth="1"/>
    <col min="1287" max="1287" width="16.5703125" style="607" customWidth="1"/>
    <col min="1288" max="1288" width="11.140625" style="607" bestFit="1" customWidth="1"/>
    <col min="1289" max="1289" width="15.42578125" style="607" customWidth="1"/>
    <col min="1290" max="1290" width="16.5703125" style="607" customWidth="1"/>
    <col min="1291" max="1291" width="11.140625" style="607" bestFit="1" customWidth="1"/>
    <col min="1292" max="1292" width="15.42578125" style="607" customWidth="1"/>
    <col min="1293" max="1293" width="16.5703125" style="607" customWidth="1"/>
    <col min="1294" max="1535" width="9.140625" style="607"/>
    <col min="1536" max="1536" width="0" style="607" hidden="1" customWidth="1"/>
    <col min="1537" max="1537" width="45.7109375" style="607" customWidth="1"/>
    <col min="1538" max="1538" width="11.140625" style="607" bestFit="1" customWidth="1"/>
    <col min="1539" max="1539" width="15.42578125" style="607" customWidth="1"/>
    <col min="1540" max="1540" width="16.5703125" style="607" customWidth="1"/>
    <col min="1541" max="1541" width="11.140625" style="607" bestFit="1" customWidth="1"/>
    <col min="1542" max="1542" width="15.42578125" style="607" customWidth="1"/>
    <col min="1543" max="1543" width="16.5703125" style="607" customWidth="1"/>
    <col min="1544" max="1544" width="11.140625" style="607" bestFit="1" customWidth="1"/>
    <col min="1545" max="1545" width="15.42578125" style="607" customWidth="1"/>
    <col min="1546" max="1546" width="16.5703125" style="607" customWidth="1"/>
    <col min="1547" max="1547" width="11.140625" style="607" bestFit="1" customWidth="1"/>
    <col min="1548" max="1548" width="15.42578125" style="607" customWidth="1"/>
    <col min="1549" max="1549" width="16.5703125" style="607" customWidth="1"/>
    <col min="1550" max="1791" width="9.140625" style="607"/>
    <col min="1792" max="1792" width="0" style="607" hidden="1" customWidth="1"/>
    <col min="1793" max="1793" width="45.7109375" style="607" customWidth="1"/>
    <col min="1794" max="1794" width="11.140625" style="607" bestFit="1" customWidth="1"/>
    <col min="1795" max="1795" width="15.42578125" style="607" customWidth="1"/>
    <col min="1796" max="1796" width="16.5703125" style="607" customWidth="1"/>
    <col min="1797" max="1797" width="11.140625" style="607" bestFit="1" customWidth="1"/>
    <col min="1798" max="1798" width="15.42578125" style="607" customWidth="1"/>
    <col min="1799" max="1799" width="16.5703125" style="607" customWidth="1"/>
    <col min="1800" max="1800" width="11.140625" style="607" bestFit="1" customWidth="1"/>
    <col min="1801" max="1801" width="15.42578125" style="607" customWidth="1"/>
    <col min="1802" max="1802" width="16.5703125" style="607" customWidth="1"/>
    <col min="1803" max="1803" width="11.140625" style="607" bestFit="1" customWidth="1"/>
    <col min="1804" max="1804" width="15.42578125" style="607" customWidth="1"/>
    <col min="1805" max="1805" width="16.5703125" style="607" customWidth="1"/>
    <col min="1806" max="2047" width="9.140625" style="607"/>
    <col min="2048" max="2048" width="0" style="607" hidden="1" customWidth="1"/>
    <col min="2049" max="2049" width="45.7109375" style="607" customWidth="1"/>
    <col min="2050" max="2050" width="11.140625" style="607" bestFit="1" customWidth="1"/>
    <col min="2051" max="2051" width="15.42578125" style="607" customWidth="1"/>
    <col min="2052" max="2052" width="16.5703125" style="607" customWidth="1"/>
    <col min="2053" max="2053" width="11.140625" style="607" bestFit="1" customWidth="1"/>
    <col min="2054" max="2054" width="15.42578125" style="607" customWidth="1"/>
    <col min="2055" max="2055" width="16.5703125" style="607" customWidth="1"/>
    <col min="2056" max="2056" width="11.140625" style="607" bestFit="1" customWidth="1"/>
    <col min="2057" max="2057" width="15.42578125" style="607" customWidth="1"/>
    <col min="2058" max="2058" width="16.5703125" style="607" customWidth="1"/>
    <col min="2059" max="2059" width="11.140625" style="607" bestFit="1" customWidth="1"/>
    <col min="2060" max="2060" width="15.42578125" style="607" customWidth="1"/>
    <col min="2061" max="2061" width="16.5703125" style="607" customWidth="1"/>
    <col min="2062" max="2303" width="9.140625" style="607"/>
    <col min="2304" max="2304" width="0" style="607" hidden="1" customWidth="1"/>
    <col min="2305" max="2305" width="45.7109375" style="607" customWidth="1"/>
    <col min="2306" max="2306" width="11.140625" style="607" bestFit="1" customWidth="1"/>
    <col min="2307" max="2307" width="15.42578125" style="607" customWidth="1"/>
    <col min="2308" max="2308" width="16.5703125" style="607" customWidth="1"/>
    <col min="2309" max="2309" width="11.140625" style="607" bestFit="1" customWidth="1"/>
    <col min="2310" max="2310" width="15.42578125" style="607" customWidth="1"/>
    <col min="2311" max="2311" width="16.5703125" style="607" customWidth="1"/>
    <col min="2312" max="2312" width="11.140625" style="607" bestFit="1" customWidth="1"/>
    <col min="2313" max="2313" width="15.42578125" style="607" customWidth="1"/>
    <col min="2314" max="2314" width="16.5703125" style="607" customWidth="1"/>
    <col min="2315" max="2315" width="11.140625" style="607" bestFit="1" customWidth="1"/>
    <col min="2316" max="2316" width="15.42578125" style="607" customWidth="1"/>
    <col min="2317" max="2317" width="16.5703125" style="607" customWidth="1"/>
    <col min="2318" max="2559" width="9.140625" style="607"/>
    <col min="2560" max="2560" width="0" style="607" hidden="1" customWidth="1"/>
    <col min="2561" max="2561" width="45.7109375" style="607" customWidth="1"/>
    <col min="2562" max="2562" width="11.140625" style="607" bestFit="1" customWidth="1"/>
    <col min="2563" max="2563" width="15.42578125" style="607" customWidth="1"/>
    <col min="2564" max="2564" width="16.5703125" style="607" customWidth="1"/>
    <col min="2565" max="2565" width="11.140625" style="607" bestFit="1" customWidth="1"/>
    <col min="2566" max="2566" width="15.42578125" style="607" customWidth="1"/>
    <col min="2567" max="2567" width="16.5703125" style="607" customWidth="1"/>
    <col min="2568" max="2568" width="11.140625" style="607" bestFit="1" customWidth="1"/>
    <col min="2569" max="2569" width="15.42578125" style="607" customWidth="1"/>
    <col min="2570" max="2570" width="16.5703125" style="607" customWidth="1"/>
    <col min="2571" max="2571" width="11.140625" style="607" bestFit="1" customWidth="1"/>
    <col min="2572" max="2572" width="15.42578125" style="607" customWidth="1"/>
    <col min="2573" max="2573" width="16.5703125" style="607" customWidth="1"/>
    <col min="2574" max="2815" width="9.140625" style="607"/>
    <col min="2816" max="2816" width="0" style="607" hidden="1" customWidth="1"/>
    <col min="2817" max="2817" width="45.7109375" style="607" customWidth="1"/>
    <col min="2818" max="2818" width="11.140625" style="607" bestFit="1" customWidth="1"/>
    <col min="2819" max="2819" width="15.42578125" style="607" customWidth="1"/>
    <col min="2820" max="2820" width="16.5703125" style="607" customWidth="1"/>
    <col min="2821" max="2821" width="11.140625" style="607" bestFit="1" customWidth="1"/>
    <col min="2822" max="2822" width="15.42578125" style="607" customWidth="1"/>
    <col min="2823" max="2823" width="16.5703125" style="607" customWidth="1"/>
    <col min="2824" max="2824" width="11.140625" style="607" bestFit="1" customWidth="1"/>
    <col min="2825" max="2825" width="15.42578125" style="607" customWidth="1"/>
    <col min="2826" max="2826" width="16.5703125" style="607" customWidth="1"/>
    <col min="2827" max="2827" width="11.140625" style="607" bestFit="1" customWidth="1"/>
    <col min="2828" max="2828" width="15.42578125" style="607" customWidth="1"/>
    <col min="2829" max="2829" width="16.5703125" style="607" customWidth="1"/>
    <col min="2830" max="3071" width="9.140625" style="607"/>
    <col min="3072" max="3072" width="0" style="607" hidden="1" customWidth="1"/>
    <col min="3073" max="3073" width="45.7109375" style="607" customWidth="1"/>
    <col min="3074" max="3074" width="11.140625" style="607" bestFit="1" customWidth="1"/>
    <col min="3075" max="3075" width="15.42578125" style="607" customWidth="1"/>
    <col min="3076" max="3076" width="16.5703125" style="607" customWidth="1"/>
    <col min="3077" max="3077" width="11.140625" style="607" bestFit="1" customWidth="1"/>
    <col min="3078" max="3078" width="15.42578125" style="607" customWidth="1"/>
    <col min="3079" max="3079" width="16.5703125" style="607" customWidth="1"/>
    <col min="3080" max="3080" width="11.140625" style="607" bestFit="1" customWidth="1"/>
    <col min="3081" max="3081" width="15.42578125" style="607" customWidth="1"/>
    <col min="3082" max="3082" width="16.5703125" style="607" customWidth="1"/>
    <col min="3083" max="3083" width="11.140625" style="607" bestFit="1" customWidth="1"/>
    <col min="3084" max="3084" width="15.42578125" style="607" customWidth="1"/>
    <col min="3085" max="3085" width="16.5703125" style="607" customWidth="1"/>
    <col min="3086" max="3327" width="9.140625" style="607"/>
    <col min="3328" max="3328" width="0" style="607" hidden="1" customWidth="1"/>
    <col min="3329" max="3329" width="45.7109375" style="607" customWidth="1"/>
    <col min="3330" max="3330" width="11.140625" style="607" bestFit="1" customWidth="1"/>
    <col min="3331" max="3331" width="15.42578125" style="607" customWidth="1"/>
    <col min="3332" max="3332" width="16.5703125" style="607" customWidth="1"/>
    <col min="3333" max="3333" width="11.140625" style="607" bestFit="1" customWidth="1"/>
    <col min="3334" max="3334" width="15.42578125" style="607" customWidth="1"/>
    <col min="3335" max="3335" width="16.5703125" style="607" customWidth="1"/>
    <col min="3336" max="3336" width="11.140625" style="607" bestFit="1" customWidth="1"/>
    <col min="3337" max="3337" width="15.42578125" style="607" customWidth="1"/>
    <col min="3338" max="3338" width="16.5703125" style="607" customWidth="1"/>
    <col min="3339" max="3339" width="11.140625" style="607" bestFit="1" customWidth="1"/>
    <col min="3340" max="3340" width="15.42578125" style="607" customWidth="1"/>
    <col min="3341" max="3341" width="16.5703125" style="607" customWidth="1"/>
    <col min="3342" max="3583" width="9.140625" style="607"/>
    <col min="3584" max="3584" width="0" style="607" hidden="1" customWidth="1"/>
    <col min="3585" max="3585" width="45.7109375" style="607" customWidth="1"/>
    <col min="3586" max="3586" width="11.140625" style="607" bestFit="1" customWidth="1"/>
    <col min="3587" max="3587" width="15.42578125" style="607" customWidth="1"/>
    <col min="3588" max="3588" width="16.5703125" style="607" customWidth="1"/>
    <col min="3589" max="3589" width="11.140625" style="607" bestFit="1" customWidth="1"/>
    <col min="3590" max="3590" width="15.42578125" style="607" customWidth="1"/>
    <col min="3591" max="3591" width="16.5703125" style="607" customWidth="1"/>
    <col min="3592" max="3592" width="11.140625" style="607" bestFit="1" customWidth="1"/>
    <col min="3593" max="3593" width="15.42578125" style="607" customWidth="1"/>
    <col min="3594" max="3594" width="16.5703125" style="607" customWidth="1"/>
    <col min="3595" max="3595" width="11.140625" style="607" bestFit="1" customWidth="1"/>
    <col min="3596" max="3596" width="15.42578125" style="607" customWidth="1"/>
    <col min="3597" max="3597" width="16.5703125" style="607" customWidth="1"/>
    <col min="3598" max="3839" width="9.140625" style="607"/>
    <col min="3840" max="3840" width="0" style="607" hidden="1" customWidth="1"/>
    <col min="3841" max="3841" width="45.7109375" style="607" customWidth="1"/>
    <col min="3842" max="3842" width="11.140625" style="607" bestFit="1" customWidth="1"/>
    <col min="3843" max="3843" width="15.42578125" style="607" customWidth="1"/>
    <col min="3844" max="3844" width="16.5703125" style="607" customWidth="1"/>
    <col min="3845" max="3845" width="11.140625" style="607" bestFit="1" customWidth="1"/>
    <col min="3846" max="3846" width="15.42578125" style="607" customWidth="1"/>
    <col min="3847" max="3847" width="16.5703125" style="607" customWidth="1"/>
    <col min="3848" max="3848" width="11.140625" style="607" bestFit="1" customWidth="1"/>
    <col min="3849" max="3849" width="15.42578125" style="607" customWidth="1"/>
    <col min="3850" max="3850" width="16.5703125" style="607" customWidth="1"/>
    <col min="3851" max="3851" width="11.140625" style="607" bestFit="1" customWidth="1"/>
    <col min="3852" max="3852" width="15.42578125" style="607" customWidth="1"/>
    <col min="3853" max="3853" width="16.5703125" style="607" customWidth="1"/>
    <col min="3854" max="4095" width="9.140625" style="607"/>
    <col min="4096" max="4096" width="0" style="607" hidden="1" customWidth="1"/>
    <col min="4097" max="4097" width="45.7109375" style="607" customWidth="1"/>
    <col min="4098" max="4098" width="11.140625" style="607" bestFit="1" customWidth="1"/>
    <col min="4099" max="4099" width="15.42578125" style="607" customWidth="1"/>
    <col min="4100" max="4100" width="16.5703125" style="607" customWidth="1"/>
    <col min="4101" max="4101" width="11.140625" style="607" bestFit="1" customWidth="1"/>
    <col min="4102" max="4102" width="15.42578125" style="607" customWidth="1"/>
    <col min="4103" max="4103" width="16.5703125" style="607" customWidth="1"/>
    <col min="4104" max="4104" width="11.140625" style="607" bestFit="1" customWidth="1"/>
    <col min="4105" max="4105" width="15.42578125" style="607" customWidth="1"/>
    <col min="4106" max="4106" width="16.5703125" style="607" customWidth="1"/>
    <col min="4107" max="4107" width="11.140625" style="607" bestFit="1" customWidth="1"/>
    <col min="4108" max="4108" width="15.42578125" style="607" customWidth="1"/>
    <col min="4109" max="4109" width="16.5703125" style="607" customWidth="1"/>
    <col min="4110" max="4351" width="9.140625" style="607"/>
    <col min="4352" max="4352" width="0" style="607" hidden="1" customWidth="1"/>
    <col min="4353" max="4353" width="45.7109375" style="607" customWidth="1"/>
    <col min="4354" max="4354" width="11.140625" style="607" bestFit="1" customWidth="1"/>
    <col min="4355" max="4355" width="15.42578125" style="607" customWidth="1"/>
    <col min="4356" max="4356" width="16.5703125" style="607" customWidth="1"/>
    <col min="4357" max="4357" width="11.140625" style="607" bestFit="1" customWidth="1"/>
    <col min="4358" max="4358" width="15.42578125" style="607" customWidth="1"/>
    <col min="4359" max="4359" width="16.5703125" style="607" customWidth="1"/>
    <col min="4360" max="4360" width="11.140625" style="607" bestFit="1" customWidth="1"/>
    <col min="4361" max="4361" width="15.42578125" style="607" customWidth="1"/>
    <col min="4362" max="4362" width="16.5703125" style="607" customWidth="1"/>
    <col min="4363" max="4363" width="11.140625" style="607" bestFit="1" customWidth="1"/>
    <col min="4364" max="4364" width="15.42578125" style="607" customWidth="1"/>
    <col min="4365" max="4365" width="16.5703125" style="607" customWidth="1"/>
    <col min="4366" max="4607" width="9.140625" style="607"/>
    <col min="4608" max="4608" width="0" style="607" hidden="1" customWidth="1"/>
    <col min="4609" max="4609" width="45.7109375" style="607" customWidth="1"/>
    <col min="4610" max="4610" width="11.140625" style="607" bestFit="1" customWidth="1"/>
    <col min="4611" max="4611" width="15.42578125" style="607" customWidth="1"/>
    <col min="4612" max="4612" width="16.5703125" style="607" customWidth="1"/>
    <col min="4613" max="4613" width="11.140625" style="607" bestFit="1" customWidth="1"/>
    <col min="4614" max="4614" width="15.42578125" style="607" customWidth="1"/>
    <col min="4615" max="4615" width="16.5703125" style="607" customWidth="1"/>
    <col min="4616" max="4616" width="11.140625" style="607" bestFit="1" customWidth="1"/>
    <col min="4617" max="4617" width="15.42578125" style="607" customWidth="1"/>
    <col min="4618" max="4618" width="16.5703125" style="607" customWidth="1"/>
    <col min="4619" max="4619" width="11.140625" style="607" bestFit="1" customWidth="1"/>
    <col min="4620" max="4620" width="15.42578125" style="607" customWidth="1"/>
    <col min="4621" max="4621" width="16.5703125" style="607" customWidth="1"/>
    <col min="4622" max="4863" width="9.140625" style="607"/>
    <col min="4864" max="4864" width="0" style="607" hidden="1" customWidth="1"/>
    <col min="4865" max="4865" width="45.7109375" style="607" customWidth="1"/>
    <col min="4866" max="4866" width="11.140625" style="607" bestFit="1" customWidth="1"/>
    <col min="4867" max="4867" width="15.42578125" style="607" customWidth="1"/>
    <col min="4868" max="4868" width="16.5703125" style="607" customWidth="1"/>
    <col min="4869" max="4869" width="11.140625" style="607" bestFit="1" customWidth="1"/>
    <col min="4870" max="4870" width="15.42578125" style="607" customWidth="1"/>
    <col min="4871" max="4871" width="16.5703125" style="607" customWidth="1"/>
    <col min="4872" max="4872" width="11.140625" style="607" bestFit="1" customWidth="1"/>
    <col min="4873" max="4873" width="15.42578125" style="607" customWidth="1"/>
    <col min="4874" max="4874" width="16.5703125" style="607" customWidth="1"/>
    <col min="4875" max="4875" width="11.140625" style="607" bestFit="1" customWidth="1"/>
    <col min="4876" max="4876" width="15.42578125" style="607" customWidth="1"/>
    <col min="4877" max="4877" width="16.5703125" style="607" customWidth="1"/>
    <col min="4878" max="5119" width="9.140625" style="607"/>
    <col min="5120" max="5120" width="0" style="607" hidden="1" customWidth="1"/>
    <col min="5121" max="5121" width="45.7109375" style="607" customWidth="1"/>
    <col min="5122" max="5122" width="11.140625" style="607" bestFit="1" customWidth="1"/>
    <col min="5123" max="5123" width="15.42578125" style="607" customWidth="1"/>
    <col min="5124" max="5124" width="16.5703125" style="607" customWidth="1"/>
    <col min="5125" max="5125" width="11.140625" style="607" bestFit="1" customWidth="1"/>
    <col min="5126" max="5126" width="15.42578125" style="607" customWidth="1"/>
    <col min="5127" max="5127" width="16.5703125" style="607" customWidth="1"/>
    <col min="5128" max="5128" width="11.140625" style="607" bestFit="1" customWidth="1"/>
    <col min="5129" max="5129" width="15.42578125" style="607" customWidth="1"/>
    <col min="5130" max="5130" width="16.5703125" style="607" customWidth="1"/>
    <col min="5131" max="5131" width="11.140625" style="607" bestFit="1" customWidth="1"/>
    <col min="5132" max="5132" width="15.42578125" style="607" customWidth="1"/>
    <col min="5133" max="5133" width="16.5703125" style="607" customWidth="1"/>
    <col min="5134" max="5375" width="9.140625" style="607"/>
    <col min="5376" max="5376" width="0" style="607" hidden="1" customWidth="1"/>
    <col min="5377" max="5377" width="45.7109375" style="607" customWidth="1"/>
    <col min="5378" max="5378" width="11.140625" style="607" bestFit="1" customWidth="1"/>
    <col min="5379" max="5379" width="15.42578125" style="607" customWidth="1"/>
    <col min="5380" max="5380" width="16.5703125" style="607" customWidth="1"/>
    <col min="5381" max="5381" width="11.140625" style="607" bestFit="1" customWidth="1"/>
    <col min="5382" max="5382" width="15.42578125" style="607" customWidth="1"/>
    <col min="5383" max="5383" width="16.5703125" style="607" customWidth="1"/>
    <col min="5384" max="5384" width="11.140625" style="607" bestFit="1" customWidth="1"/>
    <col min="5385" max="5385" width="15.42578125" style="607" customWidth="1"/>
    <col min="5386" max="5386" width="16.5703125" style="607" customWidth="1"/>
    <col min="5387" max="5387" width="11.140625" style="607" bestFit="1" customWidth="1"/>
    <col min="5388" max="5388" width="15.42578125" style="607" customWidth="1"/>
    <col min="5389" max="5389" width="16.5703125" style="607" customWidth="1"/>
    <col min="5390" max="5631" width="9.140625" style="607"/>
    <col min="5632" max="5632" width="0" style="607" hidden="1" customWidth="1"/>
    <col min="5633" max="5633" width="45.7109375" style="607" customWidth="1"/>
    <col min="5634" max="5634" width="11.140625" style="607" bestFit="1" customWidth="1"/>
    <col min="5635" max="5635" width="15.42578125" style="607" customWidth="1"/>
    <col min="5636" max="5636" width="16.5703125" style="607" customWidth="1"/>
    <col min="5637" max="5637" width="11.140625" style="607" bestFit="1" customWidth="1"/>
    <col min="5638" max="5638" width="15.42578125" style="607" customWidth="1"/>
    <col min="5639" max="5639" width="16.5703125" style="607" customWidth="1"/>
    <col min="5640" max="5640" width="11.140625" style="607" bestFit="1" customWidth="1"/>
    <col min="5641" max="5641" width="15.42578125" style="607" customWidth="1"/>
    <col min="5642" max="5642" width="16.5703125" style="607" customWidth="1"/>
    <col min="5643" max="5643" width="11.140625" style="607" bestFit="1" customWidth="1"/>
    <col min="5644" max="5644" width="15.42578125" style="607" customWidth="1"/>
    <col min="5645" max="5645" width="16.5703125" style="607" customWidth="1"/>
    <col min="5646" max="5887" width="9.140625" style="607"/>
    <col min="5888" max="5888" width="0" style="607" hidden="1" customWidth="1"/>
    <col min="5889" max="5889" width="45.7109375" style="607" customWidth="1"/>
    <col min="5890" max="5890" width="11.140625" style="607" bestFit="1" customWidth="1"/>
    <col min="5891" max="5891" width="15.42578125" style="607" customWidth="1"/>
    <col min="5892" max="5892" width="16.5703125" style="607" customWidth="1"/>
    <col min="5893" max="5893" width="11.140625" style="607" bestFit="1" customWidth="1"/>
    <col min="5894" max="5894" width="15.42578125" style="607" customWidth="1"/>
    <col min="5895" max="5895" width="16.5703125" style="607" customWidth="1"/>
    <col min="5896" max="5896" width="11.140625" style="607" bestFit="1" customWidth="1"/>
    <col min="5897" max="5897" width="15.42578125" style="607" customWidth="1"/>
    <col min="5898" max="5898" width="16.5703125" style="607" customWidth="1"/>
    <col min="5899" max="5899" width="11.140625" style="607" bestFit="1" customWidth="1"/>
    <col min="5900" max="5900" width="15.42578125" style="607" customWidth="1"/>
    <col min="5901" max="5901" width="16.5703125" style="607" customWidth="1"/>
    <col min="5902" max="6143" width="9.140625" style="607"/>
    <col min="6144" max="6144" width="0" style="607" hidden="1" customWidth="1"/>
    <col min="6145" max="6145" width="45.7109375" style="607" customWidth="1"/>
    <col min="6146" max="6146" width="11.140625" style="607" bestFit="1" customWidth="1"/>
    <col min="6147" max="6147" width="15.42578125" style="607" customWidth="1"/>
    <col min="6148" max="6148" width="16.5703125" style="607" customWidth="1"/>
    <col min="6149" max="6149" width="11.140625" style="607" bestFit="1" customWidth="1"/>
    <col min="6150" max="6150" width="15.42578125" style="607" customWidth="1"/>
    <col min="6151" max="6151" width="16.5703125" style="607" customWidth="1"/>
    <col min="6152" max="6152" width="11.140625" style="607" bestFit="1" customWidth="1"/>
    <col min="6153" max="6153" width="15.42578125" style="607" customWidth="1"/>
    <col min="6154" max="6154" width="16.5703125" style="607" customWidth="1"/>
    <col min="6155" max="6155" width="11.140625" style="607" bestFit="1" customWidth="1"/>
    <col min="6156" max="6156" width="15.42578125" style="607" customWidth="1"/>
    <col min="6157" max="6157" width="16.5703125" style="607" customWidth="1"/>
    <col min="6158" max="6399" width="9.140625" style="607"/>
    <col min="6400" max="6400" width="0" style="607" hidden="1" customWidth="1"/>
    <col min="6401" max="6401" width="45.7109375" style="607" customWidth="1"/>
    <col min="6402" max="6402" width="11.140625" style="607" bestFit="1" customWidth="1"/>
    <col min="6403" max="6403" width="15.42578125" style="607" customWidth="1"/>
    <col min="6404" max="6404" width="16.5703125" style="607" customWidth="1"/>
    <col min="6405" max="6405" width="11.140625" style="607" bestFit="1" customWidth="1"/>
    <col min="6406" max="6406" width="15.42578125" style="607" customWidth="1"/>
    <col min="6407" max="6407" width="16.5703125" style="607" customWidth="1"/>
    <col min="6408" max="6408" width="11.140625" style="607" bestFit="1" customWidth="1"/>
    <col min="6409" max="6409" width="15.42578125" style="607" customWidth="1"/>
    <col min="6410" max="6410" width="16.5703125" style="607" customWidth="1"/>
    <col min="6411" max="6411" width="11.140625" style="607" bestFit="1" customWidth="1"/>
    <col min="6412" max="6412" width="15.42578125" style="607" customWidth="1"/>
    <col min="6413" max="6413" width="16.5703125" style="607" customWidth="1"/>
    <col min="6414" max="6655" width="9.140625" style="607"/>
    <col min="6656" max="6656" width="0" style="607" hidden="1" customWidth="1"/>
    <col min="6657" max="6657" width="45.7109375" style="607" customWidth="1"/>
    <col min="6658" max="6658" width="11.140625" style="607" bestFit="1" customWidth="1"/>
    <col min="6659" max="6659" width="15.42578125" style="607" customWidth="1"/>
    <col min="6660" max="6660" width="16.5703125" style="607" customWidth="1"/>
    <col min="6661" max="6661" width="11.140625" style="607" bestFit="1" customWidth="1"/>
    <col min="6662" max="6662" width="15.42578125" style="607" customWidth="1"/>
    <col min="6663" max="6663" width="16.5703125" style="607" customWidth="1"/>
    <col min="6664" max="6664" width="11.140625" style="607" bestFit="1" customWidth="1"/>
    <col min="6665" max="6665" width="15.42578125" style="607" customWidth="1"/>
    <col min="6666" max="6666" width="16.5703125" style="607" customWidth="1"/>
    <col min="6667" max="6667" width="11.140625" style="607" bestFit="1" customWidth="1"/>
    <col min="6668" max="6668" width="15.42578125" style="607" customWidth="1"/>
    <col min="6669" max="6669" width="16.5703125" style="607" customWidth="1"/>
    <col min="6670" max="6911" width="9.140625" style="607"/>
    <col min="6912" max="6912" width="0" style="607" hidden="1" customWidth="1"/>
    <col min="6913" max="6913" width="45.7109375" style="607" customWidth="1"/>
    <col min="6914" max="6914" width="11.140625" style="607" bestFit="1" customWidth="1"/>
    <col min="6915" max="6915" width="15.42578125" style="607" customWidth="1"/>
    <col min="6916" max="6916" width="16.5703125" style="607" customWidth="1"/>
    <col min="6917" max="6917" width="11.140625" style="607" bestFit="1" customWidth="1"/>
    <col min="6918" max="6918" width="15.42578125" style="607" customWidth="1"/>
    <col min="6919" max="6919" width="16.5703125" style="607" customWidth="1"/>
    <col min="6920" max="6920" width="11.140625" style="607" bestFit="1" customWidth="1"/>
    <col min="6921" max="6921" width="15.42578125" style="607" customWidth="1"/>
    <col min="6922" max="6922" width="16.5703125" style="607" customWidth="1"/>
    <col min="6923" max="6923" width="11.140625" style="607" bestFit="1" customWidth="1"/>
    <col min="6924" max="6924" width="15.42578125" style="607" customWidth="1"/>
    <col min="6925" max="6925" width="16.5703125" style="607" customWidth="1"/>
    <col min="6926" max="7167" width="9.140625" style="607"/>
    <col min="7168" max="7168" width="0" style="607" hidden="1" customWidth="1"/>
    <col min="7169" max="7169" width="45.7109375" style="607" customWidth="1"/>
    <col min="7170" max="7170" width="11.140625" style="607" bestFit="1" customWidth="1"/>
    <col min="7171" max="7171" width="15.42578125" style="607" customWidth="1"/>
    <col min="7172" max="7172" width="16.5703125" style="607" customWidth="1"/>
    <col min="7173" max="7173" width="11.140625" style="607" bestFit="1" customWidth="1"/>
    <col min="7174" max="7174" width="15.42578125" style="607" customWidth="1"/>
    <col min="7175" max="7175" width="16.5703125" style="607" customWidth="1"/>
    <col min="7176" max="7176" width="11.140625" style="607" bestFit="1" customWidth="1"/>
    <col min="7177" max="7177" width="15.42578125" style="607" customWidth="1"/>
    <col min="7178" max="7178" width="16.5703125" style="607" customWidth="1"/>
    <col min="7179" max="7179" width="11.140625" style="607" bestFit="1" customWidth="1"/>
    <col min="7180" max="7180" width="15.42578125" style="607" customWidth="1"/>
    <col min="7181" max="7181" width="16.5703125" style="607" customWidth="1"/>
    <col min="7182" max="7423" width="9.140625" style="607"/>
    <col min="7424" max="7424" width="0" style="607" hidden="1" customWidth="1"/>
    <col min="7425" max="7425" width="45.7109375" style="607" customWidth="1"/>
    <col min="7426" max="7426" width="11.140625" style="607" bestFit="1" customWidth="1"/>
    <col min="7427" max="7427" width="15.42578125" style="607" customWidth="1"/>
    <col min="7428" max="7428" width="16.5703125" style="607" customWidth="1"/>
    <col min="7429" max="7429" width="11.140625" style="607" bestFit="1" customWidth="1"/>
    <col min="7430" max="7430" width="15.42578125" style="607" customWidth="1"/>
    <col min="7431" max="7431" width="16.5703125" style="607" customWidth="1"/>
    <col min="7432" max="7432" width="11.140625" style="607" bestFit="1" customWidth="1"/>
    <col min="7433" max="7433" width="15.42578125" style="607" customWidth="1"/>
    <col min="7434" max="7434" width="16.5703125" style="607" customWidth="1"/>
    <col min="7435" max="7435" width="11.140625" style="607" bestFit="1" customWidth="1"/>
    <col min="7436" max="7436" width="15.42578125" style="607" customWidth="1"/>
    <col min="7437" max="7437" width="16.5703125" style="607" customWidth="1"/>
    <col min="7438" max="7679" width="9.140625" style="607"/>
    <col min="7680" max="7680" width="0" style="607" hidden="1" customWidth="1"/>
    <col min="7681" max="7681" width="45.7109375" style="607" customWidth="1"/>
    <col min="7682" max="7682" width="11.140625" style="607" bestFit="1" customWidth="1"/>
    <col min="7683" max="7683" width="15.42578125" style="607" customWidth="1"/>
    <col min="7684" max="7684" width="16.5703125" style="607" customWidth="1"/>
    <col min="7685" max="7685" width="11.140625" style="607" bestFit="1" customWidth="1"/>
    <col min="7686" max="7686" width="15.42578125" style="607" customWidth="1"/>
    <col min="7687" max="7687" width="16.5703125" style="607" customWidth="1"/>
    <col min="7688" max="7688" width="11.140625" style="607" bestFit="1" customWidth="1"/>
    <col min="7689" max="7689" width="15.42578125" style="607" customWidth="1"/>
    <col min="7690" max="7690" width="16.5703125" style="607" customWidth="1"/>
    <col min="7691" max="7691" width="11.140625" style="607" bestFit="1" customWidth="1"/>
    <col min="7692" max="7692" width="15.42578125" style="607" customWidth="1"/>
    <col min="7693" max="7693" width="16.5703125" style="607" customWidth="1"/>
    <col min="7694" max="7935" width="9.140625" style="607"/>
    <col min="7936" max="7936" width="0" style="607" hidden="1" customWidth="1"/>
    <col min="7937" max="7937" width="45.7109375" style="607" customWidth="1"/>
    <col min="7938" max="7938" width="11.140625" style="607" bestFit="1" customWidth="1"/>
    <col min="7939" max="7939" width="15.42578125" style="607" customWidth="1"/>
    <col min="7940" max="7940" width="16.5703125" style="607" customWidth="1"/>
    <col min="7941" max="7941" width="11.140625" style="607" bestFit="1" customWidth="1"/>
    <col min="7942" max="7942" width="15.42578125" style="607" customWidth="1"/>
    <col min="7943" max="7943" width="16.5703125" style="607" customWidth="1"/>
    <col min="7944" max="7944" width="11.140625" style="607" bestFit="1" customWidth="1"/>
    <col min="7945" max="7945" width="15.42578125" style="607" customWidth="1"/>
    <col min="7946" max="7946" width="16.5703125" style="607" customWidth="1"/>
    <col min="7947" max="7947" width="11.140625" style="607" bestFit="1" customWidth="1"/>
    <col min="7948" max="7948" width="15.42578125" style="607" customWidth="1"/>
    <col min="7949" max="7949" width="16.5703125" style="607" customWidth="1"/>
    <col min="7950" max="8191" width="9.140625" style="607"/>
    <col min="8192" max="8192" width="0" style="607" hidden="1" customWidth="1"/>
    <col min="8193" max="8193" width="45.7109375" style="607" customWidth="1"/>
    <col min="8194" max="8194" width="11.140625" style="607" bestFit="1" customWidth="1"/>
    <col min="8195" max="8195" width="15.42578125" style="607" customWidth="1"/>
    <col min="8196" max="8196" width="16.5703125" style="607" customWidth="1"/>
    <col min="8197" max="8197" width="11.140625" style="607" bestFit="1" customWidth="1"/>
    <col min="8198" max="8198" width="15.42578125" style="607" customWidth="1"/>
    <col min="8199" max="8199" width="16.5703125" style="607" customWidth="1"/>
    <col min="8200" max="8200" width="11.140625" style="607" bestFit="1" customWidth="1"/>
    <col min="8201" max="8201" width="15.42578125" style="607" customWidth="1"/>
    <col min="8202" max="8202" width="16.5703125" style="607" customWidth="1"/>
    <col min="8203" max="8203" width="11.140625" style="607" bestFit="1" customWidth="1"/>
    <col min="8204" max="8204" width="15.42578125" style="607" customWidth="1"/>
    <col min="8205" max="8205" width="16.5703125" style="607" customWidth="1"/>
    <col min="8206" max="8447" width="9.140625" style="607"/>
    <col min="8448" max="8448" width="0" style="607" hidden="1" customWidth="1"/>
    <col min="8449" max="8449" width="45.7109375" style="607" customWidth="1"/>
    <col min="8450" max="8450" width="11.140625" style="607" bestFit="1" customWidth="1"/>
    <col min="8451" max="8451" width="15.42578125" style="607" customWidth="1"/>
    <col min="8452" max="8452" width="16.5703125" style="607" customWidth="1"/>
    <col min="8453" max="8453" width="11.140625" style="607" bestFit="1" customWidth="1"/>
    <col min="8454" max="8454" width="15.42578125" style="607" customWidth="1"/>
    <col min="8455" max="8455" width="16.5703125" style="607" customWidth="1"/>
    <col min="8456" max="8456" width="11.140625" style="607" bestFit="1" customWidth="1"/>
    <col min="8457" max="8457" width="15.42578125" style="607" customWidth="1"/>
    <col min="8458" max="8458" width="16.5703125" style="607" customWidth="1"/>
    <col min="8459" max="8459" width="11.140625" style="607" bestFit="1" customWidth="1"/>
    <col min="8460" max="8460" width="15.42578125" style="607" customWidth="1"/>
    <col min="8461" max="8461" width="16.5703125" style="607" customWidth="1"/>
    <col min="8462" max="8703" width="9.140625" style="607"/>
    <col min="8704" max="8704" width="0" style="607" hidden="1" customWidth="1"/>
    <col min="8705" max="8705" width="45.7109375" style="607" customWidth="1"/>
    <col min="8706" max="8706" width="11.140625" style="607" bestFit="1" customWidth="1"/>
    <col min="8707" max="8707" width="15.42578125" style="607" customWidth="1"/>
    <col min="8708" max="8708" width="16.5703125" style="607" customWidth="1"/>
    <col min="8709" max="8709" width="11.140625" style="607" bestFit="1" customWidth="1"/>
    <col min="8710" max="8710" width="15.42578125" style="607" customWidth="1"/>
    <col min="8711" max="8711" width="16.5703125" style="607" customWidth="1"/>
    <col min="8712" max="8712" width="11.140625" style="607" bestFit="1" customWidth="1"/>
    <col min="8713" max="8713" width="15.42578125" style="607" customWidth="1"/>
    <col min="8714" max="8714" width="16.5703125" style="607" customWidth="1"/>
    <col min="8715" max="8715" width="11.140625" style="607" bestFit="1" customWidth="1"/>
    <col min="8716" max="8716" width="15.42578125" style="607" customWidth="1"/>
    <col min="8717" max="8717" width="16.5703125" style="607" customWidth="1"/>
    <col min="8718" max="8959" width="9.140625" style="607"/>
    <col min="8960" max="8960" width="0" style="607" hidden="1" customWidth="1"/>
    <col min="8961" max="8961" width="45.7109375" style="607" customWidth="1"/>
    <col min="8962" max="8962" width="11.140625" style="607" bestFit="1" customWidth="1"/>
    <col min="8963" max="8963" width="15.42578125" style="607" customWidth="1"/>
    <col min="8964" max="8964" width="16.5703125" style="607" customWidth="1"/>
    <col min="8965" max="8965" width="11.140625" style="607" bestFit="1" customWidth="1"/>
    <col min="8966" max="8966" width="15.42578125" style="607" customWidth="1"/>
    <col min="8967" max="8967" width="16.5703125" style="607" customWidth="1"/>
    <col min="8968" max="8968" width="11.140625" style="607" bestFit="1" customWidth="1"/>
    <col min="8969" max="8969" width="15.42578125" style="607" customWidth="1"/>
    <col min="8970" max="8970" width="16.5703125" style="607" customWidth="1"/>
    <col min="8971" max="8971" width="11.140625" style="607" bestFit="1" customWidth="1"/>
    <col min="8972" max="8972" width="15.42578125" style="607" customWidth="1"/>
    <col min="8973" max="8973" width="16.5703125" style="607" customWidth="1"/>
    <col min="8974" max="9215" width="9.140625" style="607"/>
    <col min="9216" max="9216" width="0" style="607" hidden="1" customWidth="1"/>
    <col min="9217" max="9217" width="45.7109375" style="607" customWidth="1"/>
    <col min="9218" max="9218" width="11.140625" style="607" bestFit="1" customWidth="1"/>
    <col min="9219" max="9219" width="15.42578125" style="607" customWidth="1"/>
    <col min="9220" max="9220" width="16.5703125" style="607" customWidth="1"/>
    <col min="9221" max="9221" width="11.140625" style="607" bestFit="1" customWidth="1"/>
    <col min="9222" max="9222" width="15.42578125" style="607" customWidth="1"/>
    <col min="9223" max="9223" width="16.5703125" style="607" customWidth="1"/>
    <col min="9224" max="9224" width="11.140625" style="607" bestFit="1" customWidth="1"/>
    <col min="9225" max="9225" width="15.42578125" style="607" customWidth="1"/>
    <col min="9226" max="9226" width="16.5703125" style="607" customWidth="1"/>
    <col min="9227" max="9227" width="11.140625" style="607" bestFit="1" customWidth="1"/>
    <col min="9228" max="9228" width="15.42578125" style="607" customWidth="1"/>
    <col min="9229" max="9229" width="16.5703125" style="607" customWidth="1"/>
    <col min="9230" max="9471" width="9.140625" style="607"/>
    <col min="9472" max="9472" width="0" style="607" hidden="1" customWidth="1"/>
    <col min="9473" max="9473" width="45.7109375" style="607" customWidth="1"/>
    <col min="9474" max="9474" width="11.140625" style="607" bestFit="1" customWidth="1"/>
    <col min="9475" max="9475" width="15.42578125" style="607" customWidth="1"/>
    <col min="9476" max="9476" width="16.5703125" style="607" customWidth="1"/>
    <col min="9477" max="9477" width="11.140625" style="607" bestFit="1" customWidth="1"/>
    <col min="9478" max="9478" width="15.42578125" style="607" customWidth="1"/>
    <col min="9479" max="9479" width="16.5703125" style="607" customWidth="1"/>
    <col min="9480" max="9480" width="11.140625" style="607" bestFit="1" customWidth="1"/>
    <col min="9481" max="9481" width="15.42578125" style="607" customWidth="1"/>
    <col min="9482" max="9482" width="16.5703125" style="607" customWidth="1"/>
    <col min="9483" max="9483" width="11.140625" style="607" bestFit="1" customWidth="1"/>
    <col min="9484" max="9484" width="15.42578125" style="607" customWidth="1"/>
    <col min="9485" max="9485" width="16.5703125" style="607" customWidth="1"/>
    <col min="9486" max="9727" width="9.140625" style="607"/>
    <col min="9728" max="9728" width="0" style="607" hidden="1" customWidth="1"/>
    <col min="9729" max="9729" width="45.7109375" style="607" customWidth="1"/>
    <col min="9730" max="9730" width="11.140625" style="607" bestFit="1" customWidth="1"/>
    <col min="9731" max="9731" width="15.42578125" style="607" customWidth="1"/>
    <col min="9732" max="9732" width="16.5703125" style="607" customWidth="1"/>
    <col min="9733" max="9733" width="11.140625" style="607" bestFit="1" customWidth="1"/>
    <col min="9734" max="9734" width="15.42578125" style="607" customWidth="1"/>
    <col min="9735" max="9735" width="16.5703125" style="607" customWidth="1"/>
    <col min="9736" max="9736" width="11.140625" style="607" bestFit="1" customWidth="1"/>
    <col min="9737" max="9737" width="15.42578125" style="607" customWidth="1"/>
    <col min="9738" max="9738" width="16.5703125" style="607" customWidth="1"/>
    <col min="9739" max="9739" width="11.140625" style="607" bestFit="1" customWidth="1"/>
    <col min="9740" max="9740" width="15.42578125" style="607" customWidth="1"/>
    <col min="9741" max="9741" width="16.5703125" style="607" customWidth="1"/>
    <col min="9742" max="9983" width="9.140625" style="607"/>
    <col min="9984" max="9984" width="0" style="607" hidden="1" customWidth="1"/>
    <col min="9985" max="9985" width="45.7109375" style="607" customWidth="1"/>
    <col min="9986" max="9986" width="11.140625" style="607" bestFit="1" customWidth="1"/>
    <col min="9987" max="9987" width="15.42578125" style="607" customWidth="1"/>
    <col min="9988" max="9988" width="16.5703125" style="607" customWidth="1"/>
    <col min="9989" max="9989" width="11.140625" style="607" bestFit="1" customWidth="1"/>
    <col min="9990" max="9990" width="15.42578125" style="607" customWidth="1"/>
    <col min="9991" max="9991" width="16.5703125" style="607" customWidth="1"/>
    <col min="9992" max="9992" width="11.140625" style="607" bestFit="1" customWidth="1"/>
    <col min="9993" max="9993" width="15.42578125" style="607" customWidth="1"/>
    <col min="9994" max="9994" width="16.5703125" style="607" customWidth="1"/>
    <col min="9995" max="9995" width="11.140625" style="607" bestFit="1" customWidth="1"/>
    <col min="9996" max="9996" width="15.42578125" style="607" customWidth="1"/>
    <col min="9997" max="9997" width="16.5703125" style="607" customWidth="1"/>
    <col min="9998" max="10239" width="9.140625" style="607"/>
    <col min="10240" max="10240" width="0" style="607" hidden="1" customWidth="1"/>
    <col min="10241" max="10241" width="45.7109375" style="607" customWidth="1"/>
    <col min="10242" max="10242" width="11.140625" style="607" bestFit="1" customWidth="1"/>
    <col min="10243" max="10243" width="15.42578125" style="607" customWidth="1"/>
    <col min="10244" max="10244" width="16.5703125" style="607" customWidth="1"/>
    <col min="10245" max="10245" width="11.140625" style="607" bestFit="1" customWidth="1"/>
    <col min="10246" max="10246" width="15.42578125" style="607" customWidth="1"/>
    <col min="10247" max="10247" width="16.5703125" style="607" customWidth="1"/>
    <col min="10248" max="10248" width="11.140625" style="607" bestFit="1" customWidth="1"/>
    <col min="10249" max="10249" width="15.42578125" style="607" customWidth="1"/>
    <col min="10250" max="10250" width="16.5703125" style="607" customWidth="1"/>
    <col min="10251" max="10251" width="11.140625" style="607" bestFit="1" customWidth="1"/>
    <col min="10252" max="10252" width="15.42578125" style="607" customWidth="1"/>
    <col min="10253" max="10253" width="16.5703125" style="607" customWidth="1"/>
    <col min="10254" max="10495" width="9.140625" style="607"/>
    <col min="10496" max="10496" width="0" style="607" hidden="1" customWidth="1"/>
    <col min="10497" max="10497" width="45.7109375" style="607" customWidth="1"/>
    <col min="10498" max="10498" width="11.140625" style="607" bestFit="1" customWidth="1"/>
    <col min="10499" max="10499" width="15.42578125" style="607" customWidth="1"/>
    <col min="10500" max="10500" width="16.5703125" style="607" customWidth="1"/>
    <col min="10501" max="10501" width="11.140625" style="607" bestFit="1" customWidth="1"/>
    <col min="10502" max="10502" width="15.42578125" style="607" customWidth="1"/>
    <col min="10503" max="10503" width="16.5703125" style="607" customWidth="1"/>
    <col min="10504" max="10504" width="11.140625" style="607" bestFit="1" customWidth="1"/>
    <col min="10505" max="10505" width="15.42578125" style="607" customWidth="1"/>
    <col min="10506" max="10506" width="16.5703125" style="607" customWidth="1"/>
    <col min="10507" max="10507" width="11.140625" style="607" bestFit="1" customWidth="1"/>
    <col min="10508" max="10508" width="15.42578125" style="607" customWidth="1"/>
    <col min="10509" max="10509" width="16.5703125" style="607" customWidth="1"/>
    <col min="10510" max="10751" width="9.140625" style="607"/>
    <col min="10752" max="10752" width="0" style="607" hidden="1" customWidth="1"/>
    <col min="10753" max="10753" width="45.7109375" style="607" customWidth="1"/>
    <col min="10754" max="10754" width="11.140625" style="607" bestFit="1" customWidth="1"/>
    <col min="10755" max="10755" width="15.42578125" style="607" customWidth="1"/>
    <col min="10756" max="10756" width="16.5703125" style="607" customWidth="1"/>
    <col min="10757" max="10757" width="11.140625" style="607" bestFit="1" customWidth="1"/>
    <col min="10758" max="10758" width="15.42578125" style="607" customWidth="1"/>
    <col min="10759" max="10759" width="16.5703125" style="607" customWidth="1"/>
    <col min="10760" max="10760" width="11.140625" style="607" bestFit="1" customWidth="1"/>
    <col min="10761" max="10761" width="15.42578125" style="607" customWidth="1"/>
    <col min="10762" max="10762" width="16.5703125" style="607" customWidth="1"/>
    <col min="10763" max="10763" width="11.140625" style="607" bestFit="1" customWidth="1"/>
    <col min="10764" max="10764" width="15.42578125" style="607" customWidth="1"/>
    <col min="10765" max="10765" width="16.5703125" style="607" customWidth="1"/>
    <col min="10766" max="11007" width="9.140625" style="607"/>
    <col min="11008" max="11008" width="0" style="607" hidden="1" customWidth="1"/>
    <col min="11009" max="11009" width="45.7109375" style="607" customWidth="1"/>
    <col min="11010" max="11010" width="11.140625" style="607" bestFit="1" customWidth="1"/>
    <col min="11011" max="11011" width="15.42578125" style="607" customWidth="1"/>
    <col min="11012" max="11012" width="16.5703125" style="607" customWidth="1"/>
    <col min="11013" max="11013" width="11.140625" style="607" bestFit="1" customWidth="1"/>
    <col min="11014" max="11014" width="15.42578125" style="607" customWidth="1"/>
    <col min="11015" max="11015" width="16.5703125" style="607" customWidth="1"/>
    <col min="11016" max="11016" width="11.140625" style="607" bestFit="1" customWidth="1"/>
    <col min="11017" max="11017" width="15.42578125" style="607" customWidth="1"/>
    <col min="11018" max="11018" width="16.5703125" style="607" customWidth="1"/>
    <col min="11019" max="11019" width="11.140625" style="607" bestFit="1" customWidth="1"/>
    <col min="11020" max="11020" width="15.42578125" style="607" customWidth="1"/>
    <col min="11021" max="11021" width="16.5703125" style="607" customWidth="1"/>
    <col min="11022" max="11263" width="9.140625" style="607"/>
    <col min="11264" max="11264" width="0" style="607" hidden="1" customWidth="1"/>
    <col min="11265" max="11265" width="45.7109375" style="607" customWidth="1"/>
    <col min="11266" max="11266" width="11.140625" style="607" bestFit="1" customWidth="1"/>
    <col min="11267" max="11267" width="15.42578125" style="607" customWidth="1"/>
    <col min="11268" max="11268" width="16.5703125" style="607" customWidth="1"/>
    <col min="11269" max="11269" width="11.140625" style="607" bestFit="1" customWidth="1"/>
    <col min="11270" max="11270" width="15.42578125" style="607" customWidth="1"/>
    <col min="11271" max="11271" width="16.5703125" style="607" customWidth="1"/>
    <col min="11272" max="11272" width="11.140625" style="607" bestFit="1" customWidth="1"/>
    <col min="11273" max="11273" width="15.42578125" style="607" customWidth="1"/>
    <col min="11274" max="11274" width="16.5703125" style="607" customWidth="1"/>
    <col min="11275" max="11275" width="11.140625" style="607" bestFit="1" customWidth="1"/>
    <col min="11276" max="11276" width="15.42578125" style="607" customWidth="1"/>
    <col min="11277" max="11277" width="16.5703125" style="607" customWidth="1"/>
    <col min="11278" max="11519" width="9.140625" style="607"/>
    <col min="11520" max="11520" width="0" style="607" hidden="1" customWidth="1"/>
    <col min="11521" max="11521" width="45.7109375" style="607" customWidth="1"/>
    <col min="11522" max="11522" width="11.140625" style="607" bestFit="1" customWidth="1"/>
    <col min="11523" max="11523" width="15.42578125" style="607" customWidth="1"/>
    <col min="11524" max="11524" width="16.5703125" style="607" customWidth="1"/>
    <col min="11525" max="11525" width="11.140625" style="607" bestFit="1" customWidth="1"/>
    <col min="11526" max="11526" width="15.42578125" style="607" customWidth="1"/>
    <col min="11527" max="11527" width="16.5703125" style="607" customWidth="1"/>
    <col min="11528" max="11528" width="11.140625" style="607" bestFit="1" customWidth="1"/>
    <col min="11529" max="11529" width="15.42578125" style="607" customWidth="1"/>
    <col min="11530" max="11530" width="16.5703125" style="607" customWidth="1"/>
    <col min="11531" max="11531" width="11.140625" style="607" bestFit="1" customWidth="1"/>
    <col min="11532" max="11532" width="15.42578125" style="607" customWidth="1"/>
    <col min="11533" max="11533" width="16.5703125" style="607" customWidth="1"/>
    <col min="11534" max="11775" width="9.140625" style="607"/>
    <col min="11776" max="11776" width="0" style="607" hidden="1" customWidth="1"/>
    <col min="11777" max="11777" width="45.7109375" style="607" customWidth="1"/>
    <col min="11778" max="11778" width="11.140625" style="607" bestFit="1" customWidth="1"/>
    <col min="11779" max="11779" width="15.42578125" style="607" customWidth="1"/>
    <col min="11780" max="11780" width="16.5703125" style="607" customWidth="1"/>
    <col min="11781" max="11781" width="11.140625" style="607" bestFit="1" customWidth="1"/>
    <col min="11782" max="11782" width="15.42578125" style="607" customWidth="1"/>
    <col min="11783" max="11783" width="16.5703125" style="607" customWidth="1"/>
    <col min="11784" max="11784" width="11.140625" style="607" bestFit="1" customWidth="1"/>
    <col min="11785" max="11785" width="15.42578125" style="607" customWidth="1"/>
    <col min="11786" max="11786" width="16.5703125" style="607" customWidth="1"/>
    <col min="11787" max="11787" width="11.140625" style="607" bestFit="1" customWidth="1"/>
    <col min="11788" max="11788" width="15.42578125" style="607" customWidth="1"/>
    <col min="11789" max="11789" width="16.5703125" style="607" customWidth="1"/>
    <col min="11790" max="12031" width="9.140625" style="607"/>
    <col min="12032" max="12032" width="0" style="607" hidden="1" customWidth="1"/>
    <col min="12033" max="12033" width="45.7109375" style="607" customWidth="1"/>
    <col min="12034" max="12034" width="11.140625" style="607" bestFit="1" customWidth="1"/>
    <col min="12035" max="12035" width="15.42578125" style="607" customWidth="1"/>
    <col min="12036" max="12036" width="16.5703125" style="607" customWidth="1"/>
    <col min="12037" max="12037" width="11.140625" style="607" bestFit="1" customWidth="1"/>
    <col min="12038" max="12038" width="15.42578125" style="607" customWidth="1"/>
    <col min="12039" max="12039" width="16.5703125" style="607" customWidth="1"/>
    <col min="12040" max="12040" width="11.140625" style="607" bestFit="1" customWidth="1"/>
    <col min="12041" max="12041" width="15.42578125" style="607" customWidth="1"/>
    <col min="12042" max="12042" width="16.5703125" style="607" customWidth="1"/>
    <col min="12043" max="12043" width="11.140625" style="607" bestFit="1" customWidth="1"/>
    <col min="12044" max="12044" width="15.42578125" style="607" customWidth="1"/>
    <col min="12045" max="12045" width="16.5703125" style="607" customWidth="1"/>
    <col min="12046" max="12287" width="9.140625" style="607"/>
    <col min="12288" max="12288" width="0" style="607" hidden="1" customWidth="1"/>
    <col min="12289" max="12289" width="45.7109375" style="607" customWidth="1"/>
    <col min="12290" max="12290" width="11.140625" style="607" bestFit="1" customWidth="1"/>
    <col min="12291" max="12291" width="15.42578125" style="607" customWidth="1"/>
    <col min="12292" max="12292" width="16.5703125" style="607" customWidth="1"/>
    <col min="12293" max="12293" width="11.140625" style="607" bestFit="1" customWidth="1"/>
    <col min="12294" max="12294" width="15.42578125" style="607" customWidth="1"/>
    <col min="12295" max="12295" width="16.5703125" style="607" customWidth="1"/>
    <col min="12296" max="12296" width="11.140625" style="607" bestFit="1" customWidth="1"/>
    <col min="12297" max="12297" width="15.42578125" style="607" customWidth="1"/>
    <col min="12298" max="12298" width="16.5703125" style="607" customWidth="1"/>
    <col min="12299" max="12299" width="11.140625" style="607" bestFit="1" customWidth="1"/>
    <col min="12300" max="12300" width="15.42578125" style="607" customWidth="1"/>
    <col min="12301" max="12301" width="16.5703125" style="607" customWidth="1"/>
    <col min="12302" max="12543" width="9.140625" style="607"/>
    <col min="12544" max="12544" width="0" style="607" hidden="1" customWidth="1"/>
    <col min="12545" max="12545" width="45.7109375" style="607" customWidth="1"/>
    <col min="12546" max="12546" width="11.140625" style="607" bestFit="1" customWidth="1"/>
    <col min="12547" max="12547" width="15.42578125" style="607" customWidth="1"/>
    <col min="12548" max="12548" width="16.5703125" style="607" customWidth="1"/>
    <col min="12549" max="12549" width="11.140625" style="607" bestFit="1" customWidth="1"/>
    <col min="12550" max="12550" width="15.42578125" style="607" customWidth="1"/>
    <col min="12551" max="12551" width="16.5703125" style="607" customWidth="1"/>
    <col min="12552" max="12552" width="11.140625" style="607" bestFit="1" customWidth="1"/>
    <col min="12553" max="12553" width="15.42578125" style="607" customWidth="1"/>
    <col min="12554" max="12554" width="16.5703125" style="607" customWidth="1"/>
    <col min="12555" max="12555" width="11.140625" style="607" bestFit="1" customWidth="1"/>
    <col min="12556" max="12556" width="15.42578125" style="607" customWidth="1"/>
    <col min="12557" max="12557" width="16.5703125" style="607" customWidth="1"/>
    <col min="12558" max="12799" width="9.140625" style="607"/>
    <col min="12800" max="12800" width="0" style="607" hidden="1" customWidth="1"/>
    <col min="12801" max="12801" width="45.7109375" style="607" customWidth="1"/>
    <col min="12802" max="12802" width="11.140625" style="607" bestFit="1" customWidth="1"/>
    <col min="12803" max="12803" width="15.42578125" style="607" customWidth="1"/>
    <col min="12804" max="12804" width="16.5703125" style="607" customWidth="1"/>
    <col min="12805" max="12805" width="11.140625" style="607" bestFit="1" customWidth="1"/>
    <col min="12806" max="12806" width="15.42578125" style="607" customWidth="1"/>
    <col min="12807" max="12807" width="16.5703125" style="607" customWidth="1"/>
    <col min="12808" max="12808" width="11.140625" style="607" bestFit="1" customWidth="1"/>
    <col min="12809" max="12809" width="15.42578125" style="607" customWidth="1"/>
    <col min="12810" max="12810" width="16.5703125" style="607" customWidth="1"/>
    <col min="12811" max="12811" width="11.140625" style="607" bestFit="1" customWidth="1"/>
    <col min="12812" max="12812" width="15.42578125" style="607" customWidth="1"/>
    <col min="12813" max="12813" width="16.5703125" style="607" customWidth="1"/>
    <col min="12814" max="13055" width="9.140625" style="607"/>
    <col min="13056" max="13056" width="0" style="607" hidden="1" customWidth="1"/>
    <col min="13057" max="13057" width="45.7109375" style="607" customWidth="1"/>
    <col min="13058" max="13058" width="11.140625" style="607" bestFit="1" customWidth="1"/>
    <col min="13059" max="13059" width="15.42578125" style="607" customWidth="1"/>
    <col min="13060" max="13060" width="16.5703125" style="607" customWidth="1"/>
    <col min="13061" max="13061" width="11.140625" style="607" bestFit="1" customWidth="1"/>
    <col min="13062" max="13062" width="15.42578125" style="607" customWidth="1"/>
    <col min="13063" max="13063" width="16.5703125" style="607" customWidth="1"/>
    <col min="13064" max="13064" width="11.140625" style="607" bestFit="1" customWidth="1"/>
    <col min="13065" max="13065" width="15.42578125" style="607" customWidth="1"/>
    <col min="13066" max="13066" width="16.5703125" style="607" customWidth="1"/>
    <col min="13067" max="13067" width="11.140625" style="607" bestFit="1" customWidth="1"/>
    <col min="13068" max="13068" width="15.42578125" style="607" customWidth="1"/>
    <col min="13069" max="13069" width="16.5703125" style="607" customWidth="1"/>
    <col min="13070" max="13311" width="9.140625" style="607"/>
    <col min="13312" max="13312" width="0" style="607" hidden="1" customWidth="1"/>
    <col min="13313" max="13313" width="45.7109375" style="607" customWidth="1"/>
    <col min="13314" max="13314" width="11.140625" style="607" bestFit="1" customWidth="1"/>
    <col min="13315" max="13315" width="15.42578125" style="607" customWidth="1"/>
    <col min="13316" max="13316" width="16.5703125" style="607" customWidth="1"/>
    <col min="13317" max="13317" width="11.140625" style="607" bestFit="1" customWidth="1"/>
    <col min="13318" max="13318" width="15.42578125" style="607" customWidth="1"/>
    <col min="13319" max="13319" width="16.5703125" style="607" customWidth="1"/>
    <col min="13320" max="13320" width="11.140625" style="607" bestFit="1" customWidth="1"/>
    <col min="13321" max="13321" width="15.42578125" style="607" customWidth="1"/>
    <col min="13322" max="13322" width="16.5703125" style="607" customWidth="1"/>
    <col min="13323" max="13323" width="11.140625" style="607" bestFit="1" customWidth="1"/>
    <col min="13324" max="13324" width="15.42578125" style="607" customWidth="1"/>
    <col min="13325" max="13325" width="16.5703125" style="607" customWidth="1"/>
    <col min="13326" max="13567" width="9.140625" style="607"/>
    <col min="13568" max="13568" width="0" style="607" hidden="1" customWidth="1"/>
    <col min="13569" max="13569" width="45.7109375" style="607" customWidth="1"/>
    <col min="13570" max="13570" width="11.140625" style="607" bestFit="1" customWidth="1"/>
    <col min="13571" max="13571" width="15.42578125" style="607" customWidth="1"/>
    <col min="13572" max="13572" width="16.5703125" style="607" customWidth="1"/>
    <col min="13573" max="13573" width="11.140625" style="607" bestFit="1" customWidth="1"/>
    <col min="13574" max="13574" width="15.42578125" style="607" customWidth="1"/>
    <col min="13575" max="13575" width="16.5703125" style="607" customWidth="1"/>
    <col min="13576" max="13576" width="11.140625" style="607" bestFit="1" customWidth="1"/>
    <col min="13577" max="13577" width="15.42578125" style="607" customWidth="1"/>
    <col min="13578" max="13578" width="16.5703125" style="607" customWidth="1"/>
    <col min="13579" max="13579" width="11.140625" style="607" bestFit="1" customWidth="1"/>
    <col min="13580" max="13580" width="15.42578125" style="607" customWidth="1"/>
    <col min="13581" max="13581" width="16.5703125" style="607" customWidth="1"/>
    <col min="13582" max="13823" width="9.140625" style="607"/>
    <col min="13824" max="13824" width="0" style="607" hidden="1" customWidth="1"/>
    <col min="13825" max="13825" width="45.7109375" style="607" customWidth="1"/>
    <col min="13826" max="13826" width="11.140625" style="607" bestFit="1" customWidth="1"/>
    <col min="13827" max="13827" width="15.42578125" style="607" customWidth="1"/>
    <col min="13828" max="13828" width="16.5703125" style="607" customWidth="1"/>
    <col min="13829" max="13829" width="11.140625" style="607" bestFit="1" customWidth="1"/>
    <col min="13830" max="13830" width="15.42578125" style="607" customWidth="1"/>
    <col min="13831" max="13831" width="16.5703125" style="607" customWidth="1"/>
    <col min="13832" max="13832" width="11.140625" style="607" bestFit="1" customWidth="1"/>
    <col min="13833" max="13833" width="15.42578125" style="607" customWidth="1"/>
    <col min="13834" max="13834" width="16.5703125" style="607" customWidth="1"/>
    <col min="13835" max="13835" width="11.140625" style="607" bestFit="1" customWidth="1"/>
    <col min="13836" max="13836" width="15.42578125" style="607" customWidth="1"/>
    <col min="13837" max="13837" width="16.5703125" style="607" customWidth="1"/>
    <col min="13838" max="14079" width="9.140625" style="607"/>
    <col min="14080" max="14080" width="0" style="607" hidden="1" customWidth="1"/>
    <col min="14081" max="14081" width="45.7109375" style="607" customWidth="1"/>
    <col min="14082" max="14082" width="11.140625" style="607" bestFit="1" customWidth="1"/>
    <col min="14083" max="14083" width="15.42578125" style="607" customWidth="1"/>
    <col min="14084" max="14084" width="16.5703125" style="607" customWidth="1"/>
    <col min="14085" max="14085" width="11.140625" style="607" bestFit="1" customWidth="1"/>
    <col min="14086" max="14086" width="15.42578125" style="607" customWidth="1"/>
    <col min="14087" max="14087" width="16.5703125" style="607" customWidth="1"/>
    <col min="14088" max="14088" width="11.140625" style="607" bestFit="1" customWidth="1"/>
    <col min="14089" max="14089" width="15.42578125" style="607" customWidth="1"/>
    <col min="14090" max="14090" width="16.5703125" style="607" customWidth="1"/>
    <col min="14091" max="14091" width="11.140625" style="607" bestFit="1" customWidth="1"/>
    <col min="14092" max="14092" width="15.42578125" style="607" customWidth="1"/>
    <col min="14093" max="14093" width="16.5703125" style="607" customWidth="1"/>
    <col min="14094" max="14335" width="9.140625" style="607"/>
    <col min="14336" max="14336" width="0" style="607" hidden="1" customWidth="1"/>
    <col min="14337" max="14337" width="45.7109375" style="607" customWidth="1"/>
    <col min="14338" max="14338" width="11.140625" style="607" bestFit="1" customWidth="1"/>
    <col min="14339" max="14339" width="15.42578125" style="607" customWidth="1"/>
    <col min="14340" max="14340" width="16.5703125" style="607" customWidth="1"/>
    <col min="14341" max="14341" width="11.140625" style="607" bestFit="1" customWidth="1"/>
    <col min="14342" max="14342" width="15.42578125" style="607" customWidth="1"/>
    <col min="14343" max="14343" width="16.5703125" style="607" customWidth="1"/>
    <col min="14344" max="14344" width="11.140625" style="607" bestFit="1" customWidth="1"/>
    <col min="14345" max="14345" width="15.42578125" style="607" customWidth="1"/>
    <col min="14346" max="14346" width="16.5703125" style="607" customWidth="1"/>
    <col min="14347" max="14347" width="11.140625" style="607" bestFit="1" customWidth="1"/>
    <col min="14348" max="14348" width="15.42578125" style="607" customWidth="1"/>
    <col min="14349" max="14349" width="16.5703125" style="607" customWidth="1"/>
    <col min="14350" max="14591" width="9.140625" style="607"/>
    <col min="14592" max="14592" width="0" style="607" hidden="1" customWidth="1"/>
    <col min="14593" max="14593" width="45.7109375" style="607" customWidth="1"/>
    <col min="14594" max="14594" width="11.140625" style="607" bestFit="1" customWidth="1"/>
    <col min="14595" max="14595" width="15.42578125" style="607" customWidth="1"/>
    <col min="14596" max="14596" width="16.5703125" style="607" customWidth="1"/>
    <col min="14597" max="14597" width="11.140625" style="607" bestFit="1" customWidth="1"/>
    <col min="14598" max="14598" width="15.42578125" style="607" customWidth="1"/>
    <col min="14599" max="14599" width="16.5703125" style="607" customWidth="1"/>
    <col min="14600" max="14600" width="11.140625" style="607" bestFit="1" customWidth="1"/>
    <col min="14601" max="14601" width="15.42578125" style="607" customWidth="1"/>
    <col min="14602" max="14602" width="16.5703125" style="607" customWidth="1"/>
    <col min="14603" max="14603" width="11.140625" style="607" bestFit="1" customWidth="1"/>
    <col min="14604" max="14604" width="15.42578125" style="607" customWidth="1"/>
    <col min="14605" max="14605" width="16.5703125" style="607" customWidth="1"/>
    <col min="14606" max="14847" width="9.140625" style="607"/>
    <col min="14848" max="14848" width="0" style="607" hidden="1" customWidth="1"/>
    <col min="14849" max="14849" width="45.7109375" style="607" customWidth="1"/>
    <col min="14850" max="14850" width="11.140625" style="607" bestFit="1" customWidth="1"/>
    <col min="14851" max="14851" width="15.42578125" style="607" customWidth="1"/>
    <col min="14852" max="14852" width="16.5703125" style="607" customWidth="1"/>
    <col min="14853" max="14853" width="11.140625" style="607" bestFit="1" customWidth="1"/>
    <col min="14854" max="14854" width="15.42578125" style="607" customWidth="1"/>
    <col min="14855" max="14855" width="16.5703125" style="607" customWidth="1"/>
    <col min="14856" max="14856" width="11.140625" style="607" bestFit="1" customWidth="1"/>
    <col min="14857" max="14857" width="15.42578125" style="607" customWidth="1"/>
    <col min="14858" max="14858" width="16.5703125" style="607" customWidth="1"/>
    <col min="14859" max="14859" width="11.140625" style="607" bestFit="1" customWidth="1"/>
    <col min="14860" max="14860" width="15.42578125" style="607" customWidth="1"/>
    <col min="14861" max="14861" width="16.5703125" style="607" customWidth="1"/>
    <col min="14862" max="15103" width="9.140625" style="607"/>
    <col min="15104" max="15104" width="0" style="607" hidden="1" customWidth="1"/>
    <col min="15105" max="15105" width="45.7109375" style="607" customWidth="1"/>
    <col min="15106" max="15106" width="11.140625" style="607" bestFit="1" customWidth="1"/>
    <col min="15107" max="15107" width="15.42578125" style="607" customWidth="1"/>
    <col min="15108" max="15108" width="16.5703125" style="607" customWidth="1"/>
    <col min="15109" max="15109" width="11.140625" style="607" bestFit="1" customWidth="1"/>
    <col min="15110" max="15110" width="15.42578125" style="607" customWidth="1"/>
    <col min="15111" max="15111" width="16.5703125" style="607" customWidth="1"/>
    <col min="15112" max="15112" width="11.140625" style="607" bestFit="1" customWidth="1"/>
    <col min="15113" max="15113" width="15.42578125" style="607" customWidth="1"/>
    <col min="15114" max="15114" width="16.5703125" style="607" customWidth="1"/>
    <col min="15115" max="15115" width="11.140625" style="607" bestFit="1" customWidth="1"/>
    <col min="15116" max="15116" width="15.42578125" style="607" customWidth="1"/>
    <col min="15117" max="15117" width="16.5703125" style="607" customWidth="1"/>
    <col min="15118" max="15359" width="9.140625" style="607"/>
    <col min="15360" max="15360" width="0" style="607" hidden="1" customWidth="1"/>
    <col min="15361" max="15361" width="45.7109375" style="607" customWidth="1"/>
    <col min="15362" max="15362" width="11.140625" style="607" bestFit="1" customWidth="1"/>
    <col min="15363" max="15363" width="15.42578125" style="607" customWidth="1"/>
    <col min="15364" max="15364" width="16.5703125" style="607" customWidth="1"/>
    <col min="15365" max="15365" width="11.140625" style="607" bestFit="1" customWidth="1"/>
    <col min="15366" max="15366" width="15.42578125" style="607" customWidth="1"/>
    <col min="15367" max="15367" width="16.5703125" style="607" customWidth="1"/>
    <col min="15368" max="15368" width="11.140625" style="607" bestFit="1" customWidth="1"/>
    <col min="15369" max="15369" width="15.42578125" style="607" customWidth="1"/>
    <col min="15370" max="15370" width="16.5703125" style="607" customWidth="1"/>
    <col min="15371" max="15371" width="11.140625" style="607" bestFit="1" customWidth="1"/>
    <col min="15372" max="15372" width="15.42578125" style="607" customWidth="1"/>
    <col min="15373" max="15373" width="16.5703125" style="607" customWidth="1"/>
    <col min="15374" max="15615" width="9.140625" style="607"/>
    <col min="15616" max="15616" width="0" style="607" hidden="1" customWidth="1"/>
    <col min="15617" max="15617" width="45.7109375" style="607" customWidth="1"/>
    <col min="15618" max="15618" width="11.140625" style="607" bestFit="1" customWidth="1"/>
    <col min="15619" max="15619" width="15.42578125" style="607" customWidth="1"/>
    <col min="15620" max="15620" width="16.5703125" style="607" customWidth="1"/>
    <col min="15621" max="15621" width="11.140625" style="607" bestFit="1" customWidth="1"/>
    <col min="15622" max="15622" width="15.42578125" style="607" customWidth="1"/>
    <col min="15623" max="15623" width="16.5703125" style="607" customWidth="1"/>
    <col min="15624" max="15624" width="11.140625" style="607" bestFit="1" customWidth="1"/>
    <col min="15625" max="15625" width="15.42578125" style="607" customWidth="1"/>
    <col min="15626" max="15626" width="16.5703125" style="607" customWidth="1"/>
    <col min="15627" max="15627" width="11.140625" style="607" bestFit="1" customWidth="1"/>
    <col min="15628" max="15628" width="15.42578125" style="607" customWidth="1"/>
    <col min="15629" max="15629" width="16.5703125" style="607" customWidth="1"/>
    <col min="15630" max="15871" width="9.140625" style="607"/>
    <col min="15872" max="15872" width="0" style="607" hidden="1" customWidth="1"/>
    <col min="15873" max="15873" width="45.7109375" style="607" customWidth="1"/>
    <col min="15874" max="15874" width="11.140625" style="607" bestFit="1" customWidth="1"/>
    <col min="15875" max="15875" width="15.42578125" style="607" customWidth="1"/>
    <col min="15876" max="15876" width="16.5703125" style="607" customWidth="1"/>
    <col min="15877" max="15877" width="11.140625" style="607" bestFit="1" customWidth="1"/>
    <col min="15878" max="15878" width="15.42578125" style="607" customWidth="1"/>
    <col min="15879" max="15879" width="16.5703125" style="607" customWidth="1"/>
    <col min="15880" max="15880" width="11.140625" style="607" bestFit="1" customWidth="1"/>
    <col min="15881" max="15881" width="15.42578125" style="607" customWidth="1"/>
    <col min="15882" max="15882" width="16.5703125" style="607" customWidth="1"/>
    <col min="15883" max="15883" width="11.140625" style="607" bestFit="1" customWidth="1"/>
    <col min="15884" max="15884" width="15.42578125" style="607" customWidth="1"/>
    <col min="15885" max="15885" width="16.5703125" style="607" customWidth="1"/>
    <col min="15886" max="16127" width="9.140625" style="607"/>
    <col min="16128" max="16128" width="0" style="607" hidden="1" customWidth="1"/>
    <col min="16129" max="16129" width="45.7109375" style="607" customWidth="1"/>
    <col min="16130" max="16130" width="11.140625" style="607" bestFit="1" customWidth="1"/>
    <col min="16131" max="16131" width="15.42578125" style="607" customWidth="1"/>
    <col min="16132" max="16132" width="16.5703125" style="607" customWidth="1"/>
    <col min="16133" max="16133" width="11.140625" style="607" bestFit="1" customWidth="1"/>
    <col min="16134" max="16134" width="15.42578125" style="607" customWidth="1"/>
    <col min="16135" max="16135" width="16.5703125" style="607" customWidth="1"/>
    <col min="16136" max="16136" width="11.140625" style="607" bestFit="1" customWidth="1"/>
    <col min="16137" max="16137" width="15.42578125" style="607" customWidth="1"/>
    <col min="16138" max="16138" width="16.5703125" style="607" customWidth="1"/>
    <col min="16139" max="16139" width="11.140625" style="607" bestFit="1" customWidth="1"/>
    <col min="16140" max="16140" width="15.42578125" style="607" customWidth="1"/>
    <col min="16141" max="16141" width="16.5703125" style="607" customWidth="1"/>
    <col min="16142" max="16384" width="9.140625" style="607"/>
  </cols>
  <sheetData>
    <row r="1" spans="1:13" s="28" customFormat="1" ht="30" customHeight="1">
      <c r="A1" s="733" t="s">
        <v>1</v>
      </c>
      <c r="B1" s="733"/>
      <c r="C1" s="733"/>
      <c r="D1" s="733"/>
      <c r="E1" s="733"/>
      <c r="F1" s="733"/>
      <c r="G1" s="733"/>
      <c r="H1" s="733"/>
      <c r="I1" s="733"/>
      <c r="J1" s="733"/>
      <c r="K1" s="733"/>
      <c r="L1" s="733"/>
      <c r="M1" s="733"/>
    </row>
    <row r="2" spans="1:13" s="28" customFormat="1" ht="15" customHeight="1">
      <c r="A2" s="734" t="s">
        <v>1022</v>
      </c>
      <c r="B2" s="734"/>
      <c r="C2" s="734"/>
      <c r="D2" s="734"/>
      <c r="E2" s="734"/>
      <c r="F2" s="734"/>
      <c r="G2" s="734"/>
      <c r="H2" s="734"/>
      <c r="I2" s="734"/>
      <c r="J2" s="734"/>
      <c r="K2" s="734"/>
      <c r="L2" s="734"/>
      <c r="M2" s="734"/>
    </row>
    <row r="3" spans="1:13" s="343" customFormat="1" ht="30" customHeight="1">
      <c r="A3" s="735" t="s">
        <v>508</v>
      </c>
      <c r="B3" s="735"/>
      <c r="C3" s="735"/>
      <c r="D3" s="735"/>
      <c r="E3" s="735"/>
      <c r="F3" s="735"/>
      <c r="G3" s="735"/>
      <c r="H3" s="735"/>
      <c r="I3" s="735"/>
      <c r="J3" s="735"/>
      <c r="K3" s="735"/>
      <c r="L3" s="735"/>
      <c r="M3" s="735"/>
    </row>
    <row r="4" spans="1:13" s="31" customFormat="1" ht="15" customHeight="1">
      <c r="A4" s="47"/>
      <c r="B4" s="47"/>
      <c r="C4" s="47"/>
      <c r="D4" s="47"/>
      <c r="E4" s="47"/>
      <c r="F4" s="47"/>
      <c r="G4" s="47"/>
      <c r="H4" s="47"/>
      <c r="I4" s="47"/>
      <c r="J4" s="47"/>
      <c r="K4" s="47"/>
      <c r="L4" s="47"/>
      <c r="M4" s="47"/>
    </row>
    <row r="5" spans="1:13" s="31" customFormat="1" ht="15" customHeight="1">
      <c r="A5" s="447"/>
      <c r="B5" s="798" t="str">
        <f>"DIC-20"</f>
        <v>DIC-20</v>
      </c>
      <c r="C5" s="798"/>
      <c r="D5" s="798"/>
      <c r="E5" s="798" t="str">
        <f>"DIC-21"</f>
        <v>DIC-21</v>
      </c>
      <c r="F5" s="798"/>
      <c r="G5" s="798"/>
      <c r="H5" s="798" t="str">
        <f>"DIC-22"</f>
        <v>DIC-22</v>
      </c>
      <c r="I5" s="798"/>
      <c r="J5" s="798"/>
      <c r="K5" s="798" t="s">
        <v>1516</v>
      </c>
      <c r="L5" s="798"/>
      <c r="M5" s="798"/>
    </row>
    <row r="6" spans="1:13" s="31" customFormat="1" ht="15" customHeight="1" thickBot="1">
      <c r="A6" s="448"/>
      <c r="B6" s="449" t="s">
        <v>1023</v>
      </c>
      <c r="C6" s="450" t="s">
        <v>1015</v>
      </c>
      <c r="D6" s="449" t="s">
        <v>1016</v>
      </c>
      <c r="E6" s="449" t="s">
        <v>1023</v>
      </c>
      <c r="F6" s="450" t="s">
        <v>1015</v>
      </c>
      <c r="G6" s="449" t="s">
        <v>1016</v>
      </c>
      <c r="H6" s="449" t="s">
        <v>1023</v>
      </c>
      <c r="I6" s="450" t="s">
        <v>1015</v>
      </c>
      <c r="J6" s="449" t="s">
        <v>1016</v>
      </c>
      <c r="K6" s="449" t="s">
        <v>1023</v>
      </c>
      <c r="L6" s="450" t="s">
        <v>1015</v>
      </c>
      <c r="M6" s="449" t="s">
        <v>1016</v>
      </c>
    </row>
    <row r="7" spans="1:13" s="19" customFormat="1" ht="15" customHeight="1" thickTop="1">
      <c r="A7" s="434" t="s">
        <v>436</v>
      </c>
      <c r="B7" s="434"/>
      <c r="C7" s="434"/>
      <c r="D7" s="434"/>
      <c r="E7" s="686"/>
      <c r="F7" s="686"/>
      <c r="G7" s="686"/>
      <c r="H7" s="686"/>
      <c r="I7" s="686"/>
      <c r="J7" s="686"/>
      <c r="K7" s="686"/>
      <c r="L7" s="686"/>
      <c r="M7" s="686"/>
    </row>
    <row r="8" spans="1:13" s="19" customFormat="1" ht="15" customHeight="1">
      <c r="A8" s="47" t="s">
        <v>31</v>
      </c>
      <c r="B8" s="71">
        <v>19513299.219260003</v>
      </c>
      <c r="C8" s="620">
        <v>0.10189901271198498</v>
      </c>
      <c r="D8" s="71">
        <v>3</v>
      </c>
      <c r="E8" s="71">
        <v>19598291.262990002</v>
      </c>
      <c r="F8" s="620">
        <v>9.8296351384206088E-2</v>
      </c>
      <c r="G8" s="71">
        <v>3</v>
      </c>
      <c r="H8" s="71">
        <v>20339044.25646</v>
      </c>
      <c r="I8" s="620">
        <v>9.4708962685514458E-2</v>
      </c>
      <c r="J8" s="71">
        <v>4</v>
      </c>
      <c r="K8" s="71">
        <v>21986110.967500001</v>
      </c>
      <c r="L8" s="620">
        <v>0.10533930015718233</v>
      </c>
      <c r="M8" s="687">
        <v>3</v>
      </c>
    </row>
    <row r="9" spans="1:13" s="19" customFormat="1" ht="15" customHeight="1">
      <c r="A9" s="47" t="s">
        <v>113</v>
      </c>
      <c r="B9" s="71">
        <v>20111436.971809998</v>
      </c>
      <c r="C9" s="620">
        <v>0.10502250667707624</v>
      </c>
      <c r="D9" s="71">
        <v>2</v>
      </c>
      <c r="E9" s="71">
        <v>22125826.554990001</v>
      </c>
      <c r="F9" s="620">
        <v>0.1109733492849154</v>
      </c>
      <c r="G9" s="71">
        <v>2</v>
      </c>
      <c r="H9" s="71">
        <v>24697830.654620003</v>
      </c>
      <c r="I9" s="620">
        <v>0.11500569507530445</v>
      </c>
      <c r="J9" s="71">
        <v>2</v>
      </c>
      <c r="K9" s="71">
        <v>29006184.143849999</v>
      </c>
      <c r="L9" s="620">
        <v>0.13897369764303305</v>
      </c>
      <c r="M9" s="687">
        <v>1</v>
      </c>
    </row>
    <row r="10" spans="1:13" s="19" customFormat="1" ht="15" customHeight="1">
      <c r="A10" s="47" t="s">
        <v>33</v>
      </c>
      <c r="B10" s="71">
        <v>25681501.997009996</v>
      </c>
      <c r="C10" s="620">
        <v>0.13410954748148263</v>
      </c>
      <c r="D10" s="71">
        <v>1</v>
      </c>
      <c r="E10" s="71">
        <v>25320421.576700002</v>
      </c>
      <c r="F10" s="620">
        <v>0.12699602343392352</v>
      </c>
      <c r="G10" s="71">
        <v>1</v>
      </c>
      <c r="H10" s="71">
        <v>25988637.388270002</v>
      </c>
      <c r="I10" s="620">
        <v>0.12101634952051712</v>
      </c>
      <c r="J10" s="71">
        <v>1</v>
      </c>
      <c r="K10" s="71">
        <v>27539605.487460002</v>
      </c>
      <c r="L10" s="620">
        <v>0.13194706298636508</v>
      </c>
      <c r="M10" s="687">
        <v>2</v>
      </c>
    </row>
    <row r="11" spans="1:13" s="19" customFormat="1" ht="15" customHeight="1">
      <c r="A11" s="47" t="s">
        <v>35</v>
      </c>
      <c r="B11" s="71">
        <v>16345417.584729999</v>
      </c>
      <c r="C11" s="620">
        <v>8.5356246350999296E-2</v>
      </c>
      <c r="D11" s="71">
        <v>5</v>
      </c>
      <c r="E11" s="71">
        <v>16089936.252730004</v>
      </c>
      <c r="F11" s="620">
        <v>8.0699996057030307E-2</v>
      </c>
      <c r="G11" s="71">
        <v>5</v>
      </c>
      <c r="H11" s="71">
        <v>17355460.971329998</v>
      </c>
      <c r="I11" s="620">
        <v>8.0815877324300761E-2</v>
      </c>
      <c r="J11" s="71">
        <v>5</v>
      </c>
      <c r="K11" s="71">
        <v>18958589.812520001</v>
      </c>
      <c r="L11" s="620">
        <v>9.0833917183900589E-2</v>
      </c>
      <c r="M11" s="687">
        <v>4</v>
      </c>
    </row>
    <row r="12" spans="1:13" s="19" customFormat="1" ht="15" customHeight="1">
      <c r="A12" s="47" t="s">
        <v>43</v>
      </c>
      <c r="B12" s="71">
        <v>15973089.098619999</v>
      </c>
      <c r="C12" s="620">
        <v>8.3411933525984888E-2</v>
      </c>
      <c r="D12" s="71">
        <v>6</v>
      </c>
      <c r="E12" s="71">
        <v>15817386.780310001</v>
      </c>
      <c r="F12" s="620">
        <v>7.9333008580873707E-2</v>
      </c>
      <c r="G12" s="71">
        <v>6</v>
      </c>
      <c r="H12" s="71">
        <v>16057812.36081</v>
      </c>
      <c r="I12" s="620">
        <v>7.4773363611120094E-2</v>
      </c>
      <c r="J12" s="71">
        <v>6</v>
      </c>
      <c r="K12" s="71">
        <v>16609702.239829998</v>
      </c>
      <c r="L12" s="620">
        <v>7.9579986308139047E-2</v>
      </c>
      <c r="M12" s="687">
        <v>6</v>
      </c>
    </row>
    <row r="13" spans="1:13" s="19" customFormat="1" ht="15" customHeight="1">
      <c r="A13" s="47" t="s">
        <v>41</v>
      </c>
      <c r="B13" s="71">
        <v>10108545.860170001</v>
      </c>
      <c r="C13" s="620">
        <v>5.2787120074042064E-2</v>
      </c>
      <c r="D13" s="71">
        <v>9</v>
      </c>
      <c r="E13" s="71">
        <v>10601623.353329999</v>
      </c>
      <c r="F13" s="620">
        <v>5.3173048629492785E-2</v>
      </c>
      <c r="G13" s="71">
        <v>9</v>
      </c>
      <c r="H13" s="71">
        <v>11397054.536939999</v>
      </c>
      <c r="I13" s="620">
        <v>5.3070498262030585E-2</v>
      </c>
      <c r="J13" s="71">
        <v>9</v>
      </c>
      <c r="K13" s="71">
        <v>13034694.96906</v>
      </c>
      <c r="L13" s="620">
        <v>6.245150166997699E-2</v>
      </c>
      <c r="M13" s="687">
        <v>8</v>
      </c>
    </row>
    <row r="14" spans="1:13" s="19" customFormat="1" ht="15" customHeight="1">
      <c r="A14" s="47" t="s">
        <v>37</v>
      </c>
      <c r="B14" s="71">
        <v>8442511.4861699995</v>
      </c>
      <c r="C14" s="620">
        <v>4.408703703612972E-2</v>
      </c>
      <c r="D14" s="71">
        <v>10</v>
      </c>
      <c r="E14" s="71">
        <v>8784116.941300001</v>
      </c>
      <c r="F14" s="620">
        <v>4.4057241209214039E-2</v>
      </c>
      <c r="G14" s="71">
        <v>10</v>
      </c>
      <c r="H14" s="71">
        <v>9534881.6552400012</v>
      </c>
      <c r="I14" s="620">
        <v>4.4399271642771625E-2</v>
      </c>
      <c r="J14" s="71">
        <v>10</v>
      </c>
      <c r="K14" s="71">
        <v>10233586.793719999</v>
      </c>
      <c r="L14" s="620">
        <v>4.9030902852339478E-2</v>
      </c>
      <c r="M14" s="687">
        <v>9</v>
      </c>
    </row>
    <row r="15" spans="1:13" s="19" customFormat="1" ht="15" customHeight="1">
      <c r="A15" s="47" t="s">
        <v>39</v>
      </c>
      <c r="B15" s="71">
        <v>12218608.015070001</v>
      </c>
      <c r="C15" s="620">
        <v>6.3805924970183739E-2</v>
      </c>
      <c r="D15" s="71">
        <v>8</v>
      </c>
      <c r="E15" s="71">
        <v>13157632.404539999</v>
      </c>
      <c r="F15" s="620">
        <v>6.5992858298992416E-2</v>
      </c>
      <c r="G15" s="71">
        <v>8</v>
      </c>
      <c r="H15" s="71">
        <v>14325664.206240002</v>
      </c>
      <c r="I15" s="620">
        <v>6.6707598432166421E-2</v>
      </c>
      <c r="J15" s="71">
        <v>8</v>
      </c>
      <c r="K15" s="71">
        <v>15510513.758770002</v>
      </c>
      <c r="L15" s="620">
        <v>7.4313582190245961E-2</v>
      </c>
      <c r="M15" s="687">
        <v>7</v>
      </c>
    </row>
    <row r="16" spans="1:13" s="19" customFormat="1" ht="15" customHeight="1">
      <c r="A16" s="47" t="s">
        <v>45</v>
      </c>
      <c r="B16" s="71">
        <v>82041.368229999993</v>
      </c>
      <c r="C16" s="620">
        <v>4.2842047886951148E-4</v>
      </c>
      <c r="D16" s="71">
        <v>50</v>
      </c>
      <c r="E16" s="71">
        <v>107566.4837</v>
      </c>
      <c r="F16" s="620">
        <v>5.3950585472243629E-4</v>
      </c>
      <c r="G16" s="71">
        <v>47</v>
      </c>
      <c r="H16" s="71">
        <v>112714.87134</v>
      </c>
      <c r="I16" s="620">
        <v>5.2485792396326787E-4</v>
      </c>
      <c r="J16" s="71">
        <v>46</v>
      </c>
      <c r="K16" s="71">
        <v>125731.59600999999</v>
      </c>
      <c r="L16" s="620">
        <v>6.0240205059080448E-4</v>
      </c>
      <c r="M16" s="687">
        <v>44</v>
      </c>
    </row>
    <row r="17" spans="1:13" s="19" customFormat="1" ht="15" customHeight="1">
      <c r="A17" s="47" t="s">
        <v>47</v>
      </c>
      <c r="B17" s="71">
        <v>12905007.11906</v>
      </c>
      <c r="C17" s="620">
        <v>6.7390320434348658E-2</v>
      </c>
      <c r="D17" s="71">
        <v>7</v>
      </c>
      <c r="E17" s="71">
        <v>13876697.968430001</v>
      </c>
      <c r="F17" s="620">
        <v>6.9599372784767563E-2</v>
      </c>
      <c r="G17" s="71">
        <v>7</v>
      </c>
      <c r="H17" s="71">
        <v>15170827.55572</v>
      </c>
      <c r="I17" s="620">
        <v>7.0643110008805132E-2</v>
      </c>
      <c r="J17" s="71">
        <v>7</v>
      </c>
      <c r="K17" s="71">
        <v>16620757.965600001</v>
      </c>
      <c r="L17" s="620">
        <v>7.9632956222511958E-2</v>
      </c>
      <c r="M17" s="687">
        <v>5</v>
      </c>
    </row>
    <row r="18" spans="1:13" s="19" customFormat="1" ht="15" customHeight="1">
      <c r="A18" s="47" t="s">
        <v>49</v>
      </c>
      <c r="B18" s="71">
        <v>3215531.8658499997</v>
      </c>
      <c r="C18" s="620">
        <v>1.6791601263517485E-2</v>
      </c>
      <c r="D18" s="71">
        <v>13</v>
      </c>
      <c r="E18" s="71">
        <v>3444045.79764</v>
      </c>
      <c r="F18" s="620">
        <v>1.7273808791046157E-2</v>
      </c>
      <c r="G18" s="71">
        <v>13</v>
      </c>
      <c r="H18" s="71">
        <v>3947649.89004</v>
      </c>
      <c r="I18" s="620">
        <v>1.8382271134127857E-2</v>
      </c>
      <c r="J18" s="71">
        <v>13</v>
      </c>
      <c r="K18" s="71">
        <v>4006714.6646599998</v>
      </c>
      <c r="L18" s="620">
        <v>1.9196870211776067E-2</v>
      </c>
      <c r="M18" s="687">
        <v>11</v>
      </c>
    </row>
    <row r="19" spans="1:13" s="19" customFormat="1" ht="15" customHeight="1">
      <c r="A19" s="47" t="s">
        <v>51</v>
      </c>
      <c r="B19" s="71">
        <v>16775325.838169999</v>
      </c>
      <c r="C19" s="620">
        <v>8.7601238382176802E-2</v>
      </c>
      <c r="D19" s="71">
        <v>4</v>
      </c>
      <c r="E19" s="71">
        <v>18567618.147810005</v>
      </c>
      <c r="F19" s="620">
        <v>9.3126951392518711E-2</v>
      </c>
      <c r="G19" s="71">
        <v>4</v>
      </c>
      <c r="H19" s="71">
        <v>20984435.415589999</v>
      </c>
      <c r="I19" s="620">
        <v>9.7714233062867126E-2</v>
      </c>
      <c r="J19" s="71">
        <v>3</v>
      </c>
      <c r="K19" s="126" t="s">
        <v>1018</v>
      </c>
      <c r="L19" s="620" t="s">
        <v>1018</v>
      </c>
      <c r="M19" s="562" t="s">
        <v>1018</v>
      </c>
    </row>
    <row r="20" spans="1:13" s="19" customFormat="1" ht="15" customHeight="1">
      <c r="A20" s="47" t="s">
        <v>53</v>
      </c>
      <c r="B20" s="71">
        <v>7763556.7714499999</v>
      </c>
      <c r="C20" s="620">
        <v>4.0541519577659314E-2</v>
      </c>
      <c r="D20" s="71">
        <v>11</v>
      </c>
      <c r="E20" s="71">
        <v>8558062.4795300029</v>
      </c>
      <c r="F20" s="620">
        <v>4.2923452119750259E-2</v>
      </c>
      <c r="G20" s="71">
        <v>11</v>
      </c>
      <c r="H20" s="71">
        <v>8993744.6667600013</v>
      </c>
      <c r="I20" s="620">
        <v>4.1879461852130852E-2</v>
      </c>
      <c r="J20" s="71">
        <v>11</v>
      </c>
      <c r="K20" s="71">
        <v>8915936.53125</v>
      </c>
      <c r="L20" s="620">
        <v>4.2717810159152728E-2</v>
      </c>
      <c r="M20" s="687">
        <v>10</v>
      </c>
    </row>
    <row r="21" spans="1:13" s="19" customFormat="1" ht="15" customHeight="1">
      <c r="A21" s="49" t="s">
        <v>437</v>
      </c>
      <c r="B21" s="71">
        <v>169135873.1956</v>
      </c>
      <c r="C21" s="620">
        <v>0.88323242896445531</v>
      </c>
      <c r="D21" s="71"/>
      <c r="E21" s="71">
        <v>176049226.00400004</v>
      </c>
      <c r="F21" s="620">
        <v>0.88298496782145353</v>
      </c>
      <c r="G21" s="71"/>
      <c r="H21" s="71">
        <v>188905758.42936</v>
      </c>
      <c r="I21" s="620">
        <v>0.87964155053561977</v>
      </c>
      <c r="J21" s="71"/>
      <c r="K21" s="71">
        <v>182548128.93023002</v>
      </c>
      <c r="L21" s="620">
        <v>0.87461998963521415</v>
      </c>
      <c r="M21" s="71"/>
    </row>
    <row r="22" spans="1:13" s="19" customFormat="1" ht="15" customHeight="1">
      <c r="A22" s="49"/>
      <c r="B22" s="71"/>
      <c r="C22" s="248"/>
      <c r="D22" s="71"/>
      <c r="E22" s="71"/>
      <c r="F22" s="248"/>
      <c r="G22" s="71"/>
      <c r="H22" s="71"/>
      <c r="I22" s="248"/>
      <c r="J22" s="71"/>
      <c r="K22" s="71"/>
      <c r="L22" s="248"/>
      <c r="M22" s="71"/>
    </row>
    <row r="23" spans="1:13" s="31" customFormat="1" ht="15" customHeight="1">
      <c r="A23" s="434" t="s">
        <v>438</v>
      </c>
      <c r="B23" s="686"/>
      <c r="C23" s="452"/>
      <c r="D23" s="686"/>
      <c r="E23" s="686"/>
      <c r="F23" s="452"/>
      <c r="G23" s="686"/>
      <c r="H23" s="686"/>
      <c r="I23" s="452"/>
      <c r="J23" s="686"/>
      <c r="K23" s="686"/>
      <c r="L23" s="452"/>
      <c r="M23" s="686"/>
    </row>
    <row r="24" spans="1:13" s="19" customFormat="1" ht="15" customHeight="1">
      <c r="A24" s="47" t="s">
        <v>57</v>
      </c>
      <c r="B24" s="71">
        <v>3424424.5969900005</v>
      </c>
      <c r="C24" s="620">
        <v>1.7882446561508596E-2</v>
      </c>
      <c r="D24" s="71">
        <v>12</v>
      </c>
      <c r="E24" s="71">
        <v>3615748.2094799997</v>
      </c>
      <c r="F24" s="620">
        <v>1.8134992063672209E-2</v>
      </c>
      <c r="G24" s="71">
        <v>12</v>
      </c>
      <c r="H24" s="71">
        <v>4144646.3068400011</v>
      </c>
      <c r="I24" s="620">
        <v>1.9299586916159527E-2</v>
      </c>
      <c r="J24" s="71">
        <v>12</v>
      </c>
      <c r="K24" s="71">
        <v>3968639.4321300001</v>
      </c>
      <c r="L24" s="620">
        <v>1.9014445118317704E-2</v>
      </c>
      <c r="M24" s="687">
        <v>12</v>
      </c>
    </row>
    <row r="25" spans="1:13" s="19" customFormat="1" ht="15" customHeight="1">
      <c r="A25" s="47" t="s">
        <v>55</v>
      </c>
      <c r="B25" s="71">
        <v>794282.52010999992</v>
      </c>
      <c r="C25" s="620">
        <v>4.1477688377507859E-3</v>
      </c>
      <c r="D25" s="71">
        <v>19</v>
      </c>
      <c r="E25" s="71">
        <v>693635.13957999996</v>
      </c>
      <c r="F25" s="620">
        <v>3.4789667373372017E-3</v>
      </c>
      <c r="G25" s="71">
        <v>23</v>
      </c>
      <c r="H25" s="71">
        <v>641816.22237000009</v>
      </c>
      <c r="I25" s="620">
        <v>2.988623648630475E-3</v>
      </c>
      <c r="J25" s="71">
        <v>23</v>
      </c>
      <c r="K25" s="71">
        <v>598058.90041999996</v>
      </c>
      <c r="L25" s="620">
        <v>2.8654047146465531E-3</v>
      </c>
      <c r="M25" s="687">
        <v>22</v>
      </c>
    </row>
    <row r="26" spans="1:13" s="19" customFormat="1" ht="15" customHeight="1">
      <c r="A26" s="49" t="s">
        <v>437</v>
      </c>
      <c r="B26" s="71">
        <v>4218707.1171000004</v>
      </c>
      <c r="C26" s="620">
        <v>2.2030210177230412E-2</v>
      </c>
      <c r="D26" s="347"/>
      <c r="E26" s="71">
        <v>4309383.3490599999</v>
      </c>
      <c r="F26" s="620">
        <v>2.1613958801009411E-2</v>
      </c>
      <c r="G26" s="347"/>
      <c r="H26" s="71">
        <v>4786462.5292100012</v>
      </c>
      <c r="I26" s="620">
        <v>2.2288210564790002E-2</v>
      </c>
      <c r="J26" s="347"/>
      <c r="K26" s="71">
        <v>4566698.3325500004</v>
      </c>
      <c r="L26" s="620">
        <v>2.1879849832964256E-2</v>
      </c>
      <c r="M26" s="347"/>
    </row>
    <row r="27" spans="1:13" s="19" customFormat="1" ht="15" customHeight="1">
      <c r="A27" s="49"/>
      <c r="B27" s="71"/>
      <c r="C27" s="248"/>
      <c r="D27" s="347"/>
      <c r="E27" s="71"/>
      <c r="F27" s="248"/>
      <c r="G27" s="347"/>
      <c r="H27" s="71"/>
      <c r="I27" s="248"/>
      <c r="J27" s="347"/>
      <c r="K27" s="71"/>
      <c r="L27" s="248"/>
      <c r="M27" s="347"/>
    </row>
    <row r="28" spans="1:13" s="19" customFormat="1" ht="15" customHeight="1">
      <c r="A28" s="434" t="s">
        <v>1010</v>
      </c>
      <c r="B28" s="686"/>
      <c r="C28" s="452"/>
      <c r="D28" s="686"/>
      <c r="E28" s="686"/>
      <c r="F28" s="452"/>
      <c r="G28" s="686"/>
      <c r="H28" s="686"/>
      <c r="I28" s="452"/>
      <c r="J28" s="686"/>
      <c r="K28" s="686"/>
      <c r="L28" s="452"/>
      <c r="M28" s="686"/>
    </row>
    <row r="29" spans="1:13" s="19" customFormat="1" ht="15" customHeight="1">
      <c r="A29" s="47" t="s">
        <v>116</v>
      </c>
      <c r="B29" s="687">
        <v>2371300.1074399999</v>
      </c>
      <c r="C29" s="620">
        <v>1.2382997861712666E-2</v>
      </c>
      <c r="D29" s="687">
        <v>14</v>
      </c>
      <c r="E29" s="687">
        <v>2626807.0635199999</v>
      </c>
      <c r="F29" s="620">
        <v>1.3174901151810083E-2</v>
      </c>
      <c r="G29" s="687">
        <v>14</v>
      </c>
      <c r="H29" s="687">
        <v>3239511.4605099997</v>
      </c>
      <c r="I29" s="620">
        <v>1.5084817465564542E-2</v>
      </c>
      <c r="J29" s="687">
        <v>14</v>
      </c>
      <c r="K29" s="687">
        <v>3533426.9397399998</v>
      </c>
      <c r="L29" s="620">
        <v>1.6929266005204249E-2</v>
      </c>
      <c r="M29" s="687">
        <v>13</v>
      </c>
    </row>
    <row r="30" spans="1:13" s="19" customFormat="1" ht="15" customHeight="1">
      <c r="A30" s="49" t="s">
        <v>437</v>
      </c>
      <c r="B30" s="687">
        <v>2371300.1074399999</v>
      </c>
      <c r="C30" s="620">
        <v>1.2382997861712666E-2</v>
      </c>
      <c r="D30" s="688"/>
      <c r="E30" s="687">
        <v>2626807.0635199999</v>
      </c>
      <c r="F30" s="620">
        <v>1.3174901151810083E-2</v>
      </c>
      <c r="G30" s="688"/>
      <c r="H30" s="687">
        <v>3239511.4605099997</v>
      </c>
      <c r="I30" s="620">
        <v>1.5084817465564542E-2</v>
      </c>
      <c r="J30" s="688"/>
      <c r="K30" s="687">
        <v>3533426.9397399998</v>
      </c>
      <c r="L30" s="620">
        <v>1.6929266005204249E-2</v>
      </c>
      <c r="M30" s="688"/>
    </row>
    <row r="31" spans="1:13" s="19" customFormat="1" ht="15" customHeight="1">
      <c r="A31" s="49"/>
      <c r="B31" s="71"/>
      <c r="C31" s="248"/>
      <c r="D31" s="71"/>
      <c r="E31" s="71"/>
      <c r="F31" s="248"/>
      <c r="G31" s="71"/>
      <c r="H31" s="71"/>
      <c r="I31" s="248"/>
      <c r="J31" s="71"/>
      <c r="K31" s="71"/>
      <c r="L31" s="248"/>
      <c r="M31" s="71"/>
    </row>
    <row r="32" spans="1:13" s="19" customFormat="1" ht="15" customHeight="1">
      <c r="A32" s="434" t="s">
        <v>1024</v>
      </c>
      <c r="B32" s="686"/>
      <c r="C32" s="452"/>
      <c r="D32" s="686"/>
      <c r="E32" s="686"/>
      <c r="F32" s="452"/>
      <c r="G32" s="686"/>
      <c r="H32" s="686"/>
      <c r="I32" s="452"/>
      <c r="J32" s="686"/>
      <c r="K32" s="686"/>
      <c r="L32" s="452"/>
      <c r="M32" s="686"/>
    </row>
    <row r="33" spans="1:13" s="19" customFormat="1" ht="15" customHeight="1">
      <c r="A33" s="47" t="s">
        <v>60</v>
      </c>
      <c r="B33" s="71">
        <v>1812032.7058700002</v>
      </c>
      <c r="C33" s="620">
        <v>9.4624888237266423E-3</v>
      </c>
      <c r="D33" s="71">
        <v>15</v>
      </c>
      <c r="E33" s="71">
        <v>1671830.6194199999</v>
      </c>
      <c r="F33" s="620">
        <v>8.3851621458304413E-3</v>
      </c>
      <c r="G33" s="71">
        <v>16</v>
      </c>
      <c r="H33" s="71">
        <v>1605459.4961400002</v>
      </c>
      <c r="I33" s="620">
        <v>7.4758381758638541E-3</v>
      </c>
      <c r="J33" s="71">
        <v>17</v>
      </c>
      <c r="K33" s="71">
        <v>1568363.5673800001</v>
      </c>
      <c r="L33" s="620">
        <v>7.5143039541666085E-3</v>
      </c>
      <c r="M33" s="687">
        <v>16</v>
      </c>
    </row>
    <row r="34" spans="1:13" s="19" customFormat="1" ht="15" customHeight="1">
      <c r="A34" s="47" t="s">
        <v>62</v>
      </c>
      <c r="B34" s="71">
        <v>781167.69137999997</v>
      </c>
      <c r="C34" s="620">
        <v>4.0792819277865764E-3</v>
      </c>
      <c r="D34" s="71">
        <v>20</v>
      </c>
      <c r="E34" s="71">
        <v>764914.02136999997</v>
      </c>
      <c r="F34" s="620">
        <v>3.836470048043392E-3</v>
      </c>
      <c r="G34" s="71">
        <v>21</v>
      </c>
      <c r="H34" s="71">
        <v>806716.48396999994</v>
      </c>
      <c r="I34" s="620">
        <v>3.7564833634617452E-3</v>
      </c>
      <c r="J34" s="71">
        <v>21</v>
      </c>
      <c r="K34" s="71">
        <v>798674.16160999995</v>
      </c>
      <c r="L34" s="620">
        <v>3.8265874925304355E-3</v>
      </c>
      <c r="M34" s="687">
        <v>20</v>
      </c>
    </row>
    <row r="35" spans="1:13" s="19" customFormat="1" ht="15" customHeight="1">
      <c r="A35" s="47" t="s">
        <v>64</v>
      </c>
      <c r="B35" s="71">
        <v>252403.64713999999</v>
      </c>
      <c r="C35" s="620">
        <v>1.3180610005799562E-3</v>
      </c>
      <c r="D35" s="71">
        <v>29</v>
      </c>
      <c r="E35" s="71">
        <v>240231.60378</v>
      </c>
      <c r="F35" s="620">
        <v>1.2048953565326089E-3</v>
      </c>
      <c r="G35" s="71">
        <v>33</v>
      </c>
      <c r="H35" s="71">
        <v>247765.51426</v>
      </c>
      <c r="I35" s="620">
        <v>1.1537225913333953E-3</v>
      </c>
      <c r="J35" s="71">
        <v>33</v>
      </c>
      <c r="K35" s="71">
        <v>245991.57217000003</v>
      </c>
      <c r="L35" s="620">
        <v>1.1785886142054382E-3</v>
      </c>
      <c r="M35" s="687">
        <v>33</v>
      </c>
    </row>
    <row r="36" spans="1:13" s="19" customFormat="1" ht="15" customHeight="1">
      <c r="A36" s="49" t="s">
        <v>437</v>
      </c>
      <c r="B36" s="71">
        <v>2845604.0443900004</v>
      </c>
      <c r="C36" s="620">
        <v>1.4859826530064204E-2</v>
      </c>
      <c r="D36" s="71"/>
      <c r="E36" s="71">
        <v>2676976.2445699996</v>
      </c>
      <c r="F36" s="620">
        <v>1.3426527550406442E-2</v>
      </c>
      <c r="G36" s="71"/>
      <c r="H36" s="71">
        <v>2659941.49437</v>
      </c>
      <c r="I36" s="620">
        <v>1.2386044130658993E-2</v>
      </c>
      <c r="J36" s="71"/>
      <c r="K36" s="71">
        <v>2613029.3011600003</v>
      </c>
      <c r="L36" s="620">
        <v>1.2519480060902482E-2</v>
      </c>
      <c r="M36" s="71"/>
    </row>
    <row r="37" spans="1:13" s="19" customFormat="1" ht="15" customHeight="1">
      <c r="A37" s="49"/>
      <c r="B37" s="71"/>
      <c r="C37" s="248"/>
      <c r="D37" s="71"/>
      <c r="E37" s="71"/>
      <c r="F37" s="248"/>
      <c r="G37" s="71"/>
      <c r="H37" s="71"/>
      <c r="I37" s="248"/>
      <c r="J37" s="71"/>
      <c r="K37" s="71"/>
      <c r="L37" s="248"/>
      <c r="M37" s="71"/>
    </row>
    <row r="38" spans="1:13" s="19" customFormat="1" ht="15" customHeight="1">
      <c r="A38" s="434" t="s">
        <v>956</v>
      </c>
      <c r="B38" s="686"/>
      <c r="C38" s="452"/>
      <c r="D38" s="686"/>
      <c r="E38" s="686"/>
      <c r="F38" s="452"/>
      <c r="G38" s="686"/>
      <c r="H38" s="686"/>
      <c r="I38" s="452"/>
      <c r="J38" s="686"/>
      <c r="K38" s="686"/>
      <c r="L38" s="452"/>
      <c r="M38" s="686"/>
    </row>
    <row r="39" spans="1:13" s="19" customFormat="1" ht="15" customHeight="1">
      <c r="A39" s="47" t="s">
        <v>65</v>
      </c>
      <c r="B39" s="71">
        <v>1171948.66977</v>
      </c>
      <c r="C39" s="620">
        <v>6.119951631387296E-3</v>
      </c>
      <c r="D39" s="71">
        <v>17</v>
      </c>
      <c r="E39" s="71">
        <v>1145621.8426999999</v>
      </c>
      <c r="F39" s="620">
        <v>5.7459319127539351E-3</v>
      </c>
      <c r="G39" s="71">
        <v>18</v>
      </c>
      <c r="H39" s="71">
        <v>1215264.87301</v>
      </c>
      <c r="I39" s="620">
        <v>5.6588930167829352E-3</v>
      </c>
      <c r="J39" s="71">
        <v>18</v>
      </c>
      <c r="K39" s="71">
        <v>1265126.6290000002</v>
      </c>
      <c r="L39" s="620">
        <v>6.0614427856782926E-3</v>
      </c>
      <c r="M39" s="687">
        <v>17</v>
      </c>
    </row>
    <row r="40" spans="1:13" s="19" customFormat="1" ht="15" customHeight="1">
      <c r="A40" s="47" t="s">
        <v>66</v>
      </c>
      <c r="B40" s="71">
        <v>758492.71574000013</v>
      </c>
      <c r="C40" s="620">
        <v>3.9608724208526512E-3</v>
      </c>
      <c r="D40" s="71">
        <v>22</v>
      </c>
      <c r="E40" s="71">
        <v>754205.56166999985</v>
      </c>
      <c r="F40" s="620">
        <v>3.7827611556032338E-3</v>
      </c>
      <c r="G40" s="71">
        <v>22</v>
      </c>
      <c r="H40" s="71">
        <v>771164.66134999995</v>
      </c>
      <c r="I40" s="620">
        <v>3.5909359464118915E-3</v>
      </c>
      <c r="J40" s="71">
        <v>22</v>
      </c>
      <c r="K40" s="71">
        <v>768873.14835000003</v>
      </c>
      <c r="L40" s="620">
        <v>3.6838056296796696E-3</v>
      </c>
      <c r="M40" s="687">
        <v>21</v>
      </c>
    </row>
    <row r="41" spans="1:13" s="19" customFormat="1" ht="15" customHeight="1">
      <c r="A41" s="47" t="s">
        <v>67</v>
      </c>
      <c r="B41" s="71">
        <v>364911.22950999998</v>
      </c>
      <c r="C41" s="620">
        <v>1.9055758141021235E-3</v>
      </c>
      <c r="D41" s="71">
        <v>23</v>
      </c>
      <c r="E41" s="71">
        <v>365390.73890000005</v>
      </c>
      <c r="F41" s="620">
        <v>1.8326381612296498E-3</v>
      </c>
      <c r="G41" s="71">
        <v>26</v>
      </c>
      <c r="H41" s="71">
        <v>332437.98602999997</v>
      </c>
      <c r="I41" s="620">
        <v>1.5480008016680901E-3</v>
      </c>
      <c r="J41" s="71">
        <v>28</v>
      </c>
      <c r="K41" s="71">
        <v>338675.95817999996</v>
      </c>
      <c r="L41" s="620">
        <v>1.6226557060264389E-3</v>
      </c>
      <c r="M41" s="687">
        <v>26</v>
      </c>
    </row>
    <row r="42" spans="1:13" s="19" customFormat="1" ht="15" customHeight="1">
      <c r="A42" s="47" t="s">
        <v>68</v>
      </c>
      <c r="B42" s="71">
        <v>101158.48117</v>
      </c>
      <c r="C42" s="620">
        <v>5.282500067220298E-4</v>
      </c>
      <c r="D42" s="71">
        <v>47</v>
      </c>
      <c r="E42" s="71">
        <v>93882.000149999993</v>
      </c>
      <c r="F42" s="620">
        <v>4.7087054435319091E-4</v>
      </c>
      <c r="G42" s="71">
        <v>50</v>
      </c>
      <c r="H42" s="71">
        <v>86289.497499999998</v>
      </c>
      <c r="I42" s="620">
        <v>4.0180790679402811E-4</v>
      </c>
      <c r="J42" s="71">
        <v>52</v>
      </c>
      <c r="K42" s="71">
        <v>90502.93432</v>
      </c>
      <c r="L42" s="620">
        <v>4.3361537552197098E-4</v>
      </c>
      <c r="M42" s="687">
        <v>52</v>
      </c>
    </row>
    <row r="43" spans="1:13" s="19" customFormat="1" ht="15" customHeight="1">
      <c r="A43" s="47" t="s">
        <v>69</v>
      </c>
      <c r="B43" s="71">
        <v>199593.82615000004</v>
      </c>
      <c r="C43" s="620">
        <v>1.0422856505830167E-3</v>
      </c>
      <c r="D43" s="71">
        <v>36</v>
      </c>
      <c r="E43" s="71">
        <v>183462.43691999998</v>
      </c>
      <c r="F43" s="620">
        <v>9.2016635140770755E-4</v>
      </c>
      <c r="G43" s="71">
        <v>38</v>
      </c>
      <c r="H43" s="71">
        <v>201660.94502000004</v>
      </c>
      <c r="I43" s="620">
        <v>9.3903620426798542E-4</v>
      </c>
      <c r="J43" s="71">
        <v>38</v>
      </c>
      <c r="K43" s="71">
        <v>203601.55025</v>
      </c>
      <c r="L43" s="620">
        <v>9.7549061068398296E-4</v>
      </c>
      <c r="M43" s="687">
        <v>37</v>
      </c>
    </row>
    <row r="44" spans="1:13" s="19" customFormat="1" ht="15" customHeight="1">
      <c r="A44" s="47" t="s">
        <v>86</v>
      </c>
      <c r="B44" s="71">
        <v>112733.19877000002</v>
      </c>
      <c r="C44" s="620">
        <v>5.8869499206977774E-4</v>
      </c>
      <c r="D44" s="71">
        <v>44</v>
      </c>
      <c r="E44" s="71">
        <v>112333.33829</v>
      </c>
      <c r="F44" s="620">
        <v>5.6341428671216316E-4</v>
      </c>
      <c r="G44" s="71">
        <v>45</v>
      </c>
      <c r="H44" s="71">
        <v>122448.88518000003</v>
      </c>
      <c r="I44" s="620">
        <v>5.7018445661290477E-4</v>
      </c>
      <c r="J44" s="71">
        <v>45</v>
      </c>
      <c r="K44" s="71">
        <v>120163.52422000002</v>
      </c>
      <c r="L44" s="620">
        <v>5.7572444551319123E-4</v>
      </c>
      <c r="M44" s="687">
        <v>46</v>
      </c>
    </row>
    <row r="45" spans="1:13" s="19" customFormat="1" ht="15" customHeight="1">
      <c r="A45" s="47" t="s">
        <v>70</v>
      </c>
      <c r="B45" s="71">
        <v>328517.22124000004</v>
      </c>
      <c r="C45" s="620">
        <v>1.7155252917050658E-3</v>
      </c>
      <c r="D45" s="71">
        <v>26</v>
      </c>
      <c r="E45" s="71">
        <v>327425.90900000004</v>
      </c>
      <c r="F45" s="620">
        <v>1.6422233842465529E-3</v>
      </c>
      <c r="G45" s="71">
        <v>28</v>
      </c>
      <c r="H45" s="71">
        <v>335223.63727000001</v>
      </c>
      <c r="I45" s="620">
        <v>1.5609722144846105E-3</v>
      </c>
      <c r="J45" s="71">
        <v>27</v>
      </c>
      <c r="K45" s="71">
        <v>331114.45775999996</v>
      </c>
      <c r="L45" s="620">
        <v>1.5864272359910395E-3</v>
      </c>
      <c r="M45" s="687">
        <v>27</v>
      </c>
    </row>
    <row r="46" spans="1:13" s="19" customFormat="1" ht="15" customHeight="1">
      <c r="A46" s="47" t="s">
        <v>71</v>
      </c>
      <c r="B46" s="71">
        <v>189189.47148000001</v>
      </c>
      <c r="C46" s="620">
        <v>9.8795043913219006E-4</v>
      </c>
      <c r="D46" s="71">
        <v>37</v>
      </c>
      <c r="E46" s="71">
        <v>178029.16958000002</v>
      </c>
      <c r="F46" s="620">
        <v>8.9291548813344229E-4</v>
      </c>
      <c r="G46" s="71">
        <v>39</v>
      </c>
      <c r="H46" s="71">
        <v>188683.34272000002</v>
      </c>
      <c r="I46" s="620">
        <v>8.7860586956394588E-4</v>
      </c>
      <c r="J46" s="71">
        <v>39</v>
      </c>
      <c r="K46" s="71">
        <v>187434.18966</v>
      </c>
      <c r="L46" s="620">
        <v>8.9802996052821497E-4</v>
      </c>
      <c r="M46" s="687">
        <v>38</v>
      </c>
    </row>
    <row r="47" spans="1:13" s="19" customFormat="1" ht="15" customHeight="1">
      <c r="A47" s="47" t="s">
        <v>72</v>
      </c>
      <c r="B47" s="71">
        <v>176077.60759</v>
      </c>
      <c r="C47" s="620">
        <v>9.1948441728386841E-4</v>
      </c>
      <c r="D47" s="71">
        <v>39</v>
      </c>
      <c r="E47" s="71">
        <v>173292.81723000002</v>
      </c>
      <c r="F47" s="620">
        <v>8.6916004187399213E-4</v>
      </c>
      <c r="G47" s="71">
        <v>40</v>
      </c>
      <c r="H47" s="71">
        <v>182158.52492999999</v>
      </c>
      <c r="I47" s="620">
        <v>8.4822299036810462E-4</v>
      </c>
      <c r="J47" s="71">
        <v>40</v>
      </c>
      <c r="K47" s="71">
        <v>181481.69283999997</v>
      </c>
      <c r="L47" s="620">
        <v>8.6951050794592164E-4</v>
      </c>
      <c r="M47" s="687">
        <v>39</v>
      </c>
    </row>
    <row r="48" spans="1:13" s="19" customFormat="1" ht="15" customHeight="1">
      <c r="A48" s="47" t="s">
        <v>73</v>
      </c>
      <c r="B48" s="71">
        <v>154314.53187999999</v>
      </c>
      <c r="C48" s="620">
        <v>8.0583740077215863E-4</v>
      </c>
      <c r="D48" s="71">
        <v>41</v>
      </c>
      <c r="E48" s="71">
        <v>154198.69886999999</v>
      </c>
      <c r="F48" s="620">
        <v>7.7339239853711902E-4</v>
      </c>
      <c r="G48" s="71">
        <v>42</v>
      </c>
      <c r="H48" s="71">
        <v>158832.99768</v>
      </c>
      <c r="I48" s="620">
        <v>7.3960743980020893E-4</v>
      </c>
      <c r="J48" s="71">
        <v>42</v>
      </c>
      <c r="K48" s="71">
        <v>161135.58729999998</v>
      </c>
      <c r="L48" s="620">
        <v>7.7202876041558642E-4</v>
      </c>
      <c r="M48" s="687">
        <v>42</v>
      </c>
    </row>
    <row r="49" spans="1:13" s="19" customFormat="1" ht="15" customHeight="1">
      <c r="A49" s="47" t="s">
        <v>74</v>
      </c>
      <c r="B49" s="71">
        <v>116177.84432999999</v>
      </c>
      <c r="C49" s="620">
        <v>6.0668488187737963E-4</v>
      </c>
      <c r="D49" s="71">
        <v>42</v>
      </c>
      <c r="E49" s="71">
        <v>120698.57520000001</v>
      </c>
      <c r="F49" s="620">
        <v>6.053706111530748E-4</v>
      </c>
      <c r="G49" s="71">
        <v>43</v>
      </c>
      <c r="H49" s="71">
        <v>134899.13662999996</v>
      </c>
      <c r="I49" s="620">
        <v>6.2815917681780333E-4</v>
      </c>
      <c r="J49" s="71">
        <v>43</v>
      </c>
      <c r="K49" s="71">
        <v>132916.85154</v>
      </c>
      <c r="L49" s="620">
        <v>6.3682786560190696E-4</v>
      </c>
      <c r="M49" s="687">
        <v>43</v>
      </c>
    </row>
    <row r="50" spans="1:13" s="19" customFormat="1" ht="15" customHeight="1">
      <c r="A50" s="47" t="s">
        <v>80</v>
      </c>
      <c r="B50" s="71">
        <v>55025.075279999997</v>
      </c>
      <c r="C50" s="620">
        <v>2.8734214416931619E-4</v>
      </c>
      <c r="D50" s="71">
        <v>54</v>
      </c>
      <c r="E50" s="71">
        <v>55079.264549999993</v>
      </c>
      <c r="F50" s="620">
        <v>2.7625320338077512E-4</v>
      </c>
      <c r="G50" s="71">
        <v>58</v>
      </c>
      <c r="H50" s="71">
        <v>55820.14824000001</v>
      </c>
      <c r="I50" s="620">
        <v>2.5992707769849696E-4</v>
      </c>
      <c r="J50" s="71">
        <v>61</v>
      </c>
      <c r="K50" s="71">
        <v>57538.953760000004</v>
      </c>
      <c r="L50" s="620">
        <v>2.75679183545214E-4</v>
      </c>
      <c r="M50" s="687">
        <v>62</v>
      </c>
    </row>
    <row r="51" spans="1:13" s="19" customFormat="1" ht="15" customHeight="1">
      <c r="A51" s="47" t="s">
        <v>78</v>
      </c>
      <c r="B51" s="71">
        <v>112742.14984</v>
      </c>
      <c r="C51" s="620">
        <v>5.8874199033052336E-4</v>
      </c>
      <c r="D51" s="71">
        <v>43</v>
      </c>
      <c r="E51" s="71">
        <v>118230.98081000001</v>
      </c>
      <c r="F51" s="620">
        <v>5.9299425027659449E-4</v>
      </c>
      <c r="G51" s="71">
        <v>44</v>
      </c>
      <c r="H51" s="71">
        <v>122727.0907</v>
      </c>
      <c r="I51" s="620">
        <v>5.7147992339493968E-4</v>
      </c>
      <c r="J51" s="71">
        <v>44</v>
      </c>
      <c r="K51" s="71">
        <v>125077.84633</v>
      </c>
      <c r="L51" s="620">
        <v>5.9926982161811451E-4</v>
      </c>
      <c r="M51" s="687">
        <v>45</v>
      </c>
    </row>
    <row r="52" spans="1:13" s="19" customFormat="1" ht="15" customHeight="1">
      <c r="A52" s="47" t="s">
        <v>87</v>
      </c>
      <c r="B52" s="71">
        <v>185443.72385000001</v>
      </c>
      <c r="C52" s="620">
        <v>9.6839394063306993E-4</v>
      </c>
      <c r="D52" s="71">
        <v>38</v>
      </c>
      <c r="E52" s="71">
        <v>186615.20939999999</v>
      </c>
      <c r="F52" s="620">
        <v>9.3597926220538369E-4</v>
      </c>
      <c r="G52" s="71">
        <v>37</v>
      </c>
      <c r="H52" s="71">
        <v>208062.24525000001</v>
      </c>
      <c r="I52" s="620">
        <v>9.6884392271224238E-4</v>
      </c>
      <c r="J52" s="71">
        <v>37</v>
      </c>
      <c r="K52" s="71">
        <v>209576.19043000002</v>
      </c>
      <c r="L52" s="620">
        <v>1.0041161559740306E-3</v>
      </c>
      <c r="M52" s="687">
        <v>35</v>
      </c>
    </row>
    <row r="53" spans="1:13" s="19" customFormat="1" ht="15" customHeight="1">
      <c r="A53" s="47" t="s">
        <v>79</v>
      </c>
      <c r="B53" s="71">
        <v>80083.997929999983</v>
      </c>
      <c r="C53" s="620">
        <v>4.1820096817184042E-4</v>
      </c>
      <c r="D53" s="71">
        <v>51</v>
      </c>
      <c r="E53" s="71">
        <v>73732.826199999996</v>
      </c>
      <c r="F53" s="620">
        <v>3.6981120932683088E-4</v>
      </c>
      <c r="G53" s="71">
        <v>52</v>
      </c>
      <c r="H53" s="71">
        <v>69782.360900000014</v>
      </c>
      <c r="I53" s="620">
        <v>3.2494226037617661E-4</v>
      </c>
      <c r="J53" s="71">
        <v>53</v>
      </c>
      <c r="K53" s="71">
        <v>69102.875350000002</v>
      </c>
      <c r="L53" s="620">
        <v>3.3108395290909947E-4</v>
      </c>
      <c r="M53" s="687">
        <v>55</v>
      </c>
    </row>
    <row r="54" spans="1:13" s="19" customFormat="1" ht="15" customHeight="1">
      <c r="A54" s="47" t="s">
        <v>77</v>
      </c>
      <c r="B54" s="71">
        <v>230552.75467999998</v>
      </c>
      <c r="C54" s="620">
        <v>1.2039544455187342E-3</v>
      </c>
      <c r="D54" s="71">
        <v>32</v>
      </c>
      <c r="E54" s="71">
        <v>242044.13655999998</v>
      </c>
      <c r="F54" s="620">
        <v>1.2139862184168142E-3</v>
      </c>
      <c r="G54" s="71">
        <v>32</v>
      </c>
      <c r="H54" s="71">
        <v>252019.86357999998</v>
      </c>
      <c r="I54" s="620">
        <v>1.1735330114258265E-3</v>
      </c>
      <c r="J54" s="71">
        <v>32</v>
      </c>
      <c r="K54" s="71">
        <v>248924.82056000002</v>
      </c>
      <c r="L54" s="620">
        <v>1.1926423198856527E-3</v>
      </c>
      <c r="M54" s="687">
        <v>32</v>
      </c>
    </row>
    <row r="55" spans="1:13" s="19" customFormat="1" ht="15" customHeight="1">
      <c r="A55" s="47" t="s">
        <v>75</v>
      </c>
      <c r="B55" s="71">
        <v>103063.68607000001</v>
      </c>
      <c r="C55" s="620">
        <v>5.3820319394214274E-4</v>
      </c>
      <c r="D55" s="71">
        <v>46</v>
      </c>
      <c r="E55" s="71">
        <v>97577.613290000008</v>
      </c>
      <c r="F55" s="620">
        <v>4.8940610354632999E-4</v>
      </c>
      <c r="G55" s="71">
        <v>49</v>
      </c>
      <c r="H55" s="71">
        <v>100584.39077</v>
      </c>
      <c r="I55" s="620">
        <v>4.6837222005431499E-4</v>
      </c>
      <c r="J55" s="71">
        <v>50</v>
      </c>
      <c r="K55" s="71">
        <v>99882.640149999992</v>
      </c>
      <c r="L55" s="620">
        <v>4.7855518544437999E-4</v>
      </c>
      <c r="M55" s="687">
        <v>50</v>
      </c>
    </row>
    <row r="56" spans="1:13" s="19" customFormat="1" ht="15" customHeight="1">
      <c r="A56" s="47" t="s">
        <v>76</v>
      </c>
      <c r="B56" s="71">
        <v>61295.356189999999</v>
      </c>
      <c r="C56" s="620">
        <v>3.2008426582204883E-4</v>
      </c>
      <c r="D56" s="71">
        <v>53</v>
      </c>
      <c r="E56" s="71">
        <v>62107.243459999998</v>
      </c>
      <c r="F56" s="620">
        <v>3.115024337952003E-4</v>
      </c>
      <c r="G56" s="71">
        <v>53</v>
      </c>
      <c r="H56" s="71">
        <v>63011.15750999999</v>
      </c>
      <c r="I56" s="620">
        <v>2.9341208417353343E-4</v>
      </c>
      <c r="J56" s="71">
        <v>56</v>
      </c>
      <c r="K56" s="71">
        <v>62606.322410000001</v>
      </c>
      <c r="L56" s="620">
        <v>2.9995783237121606E-4</v>
      </c>
      <c r="M56" s="687">
        <v>58</v>
      </c>
    </row>
    <row r="57" spans="1:13" s="19" customFormat="1" ht="15" customHeight="1">
      <c r="A57" s="47" t="s">
        <v>84</v>
      </c>
      <c r="B57" s="71">
        <v>224060.40239999999</v>
      </c>
      <c r="C57" s="620">
        <v>1.1700478114053065E-3</v>
      </c>
      <c r="D57" s="71">
        <v>34</v>
      </c>
      <c r="E57" s="71">
        <v>252382.11810000002</v>
      </c>
      <c r="F57" s="620">
        <v>1.2658369564440765E-3</v>
      </c>
      <c r="G57" s="71">
        <v>30</v>
      </c>
      <c r="H57" s="71">
        <v>292589.02283999999</v>
      </c>
      <c r="I57" s="620">
        <v>1.362443706642868E-3</v>
      </c>
      <c r="J57" s="71">
        <v>30</v>
      </c>
      <c r="K57" s="71">
        <v>282874.13369999995</v>
      </c>
      <c r="L57" s="620">
        <v>1.3552994124597319E-3</v>
      </c>
      <c r="M57" s="687">
        <v>31</v>
      </c>
    </row>
    <row r="58" spans="1:13" s="19" customFormat="1" ht="15" customHeight="1">
      <c r="A58" s="47" t="s">
        <v>85</v>
      </c>
      <c r="B58" s="71">
        <v>239471.45837000001</v>
      </c>
      <c r="C58" s="620">
        <v>1.2505244998886019E-3</v>
      </c>
      <c r="D58" s="71">
        <v>30</v>
      </c>
      <c r="E58" s="71">
        <v>251409.29581999997</v>
      </c>
      <c r="F58" s="620">
        <v>1.2609577106268736E-3</v>
      </c>
      <c r="G58" s="71">
        <v>31</v>
      </c>
      <c r="H58" s="71">
        <v>294848.8062799999</v>
      </c>
      <c r="I58" s="620">
        <v>1.372966410797382E-3</v>
      </c>
      <c r="J58" s="71">
        <v>29</v>
      </c>
      <c r="K58" s="71">
        <v>295835.57375999994</v>
      </c>
      <c r="L58" s="620">
        <v>1.4173999370576443E-3</v>
      </c>
      <c r="M58" s="687">
        <v>28</v>
      </c>
    </row>
    <row r="59" spans="1:13" s="19" customFormat="1" ht="15" customHeight="1">
      <c r="A59" s="47" t="s">
        <v>83</v>
      </c>
      <c r="B59" s="71">
        <v>64833.583039999998</v>
      </c>
      <c r="C59" s="620">
        <v>3.3856502635299312E-4</v>
      </c>
      <c r="D59" s="71">
        <v>52</v>
      </c>
      <c r="E59" s="71">
        <v>59798.658579999988</v>
      </c>
      <c r="F59" s="620">
        <v>2.9992359421578862E-4</v>
      </c>
      <c r="G59" s="71">
        <v>55</v>
      </c>
      <c r="H59" s="71">
        <v>60463.207350000004</v>
      </c>
      <c r="I59" s="620">
        <v>2.8154752880971172E-4</v>
      </c>
      <c r="J59" s="71">
        <v>58</v>
      </c>
      <c r="K59" s="71">
        <v>60484.687330000001</v>
      </c>
      <c r="L59" s="620">
        <v>2.8979270790484301E-4</v>
      </c>
      <c r="M59" s="687">
        <v>59</v>
      </c>
    </row>
    <row r="60" spans="1:13" s="19" customFormat="1" ht="15" customHeight="1">
      <c r="A60" s="47" t="s">
        <v>82</v>
      </c>
      <c r="B60" s="71">
        <v>163526.15749999997</v>
      </c>
      <c r="C60" s="620">
        <v>8.5393750963074237E-4</v>
      </c>
      <c r="D60" s="71">
        <v>40</v>
      </c>
      <c r="E60" s="71">
        <v>163435.53535999998</v>
      </c>
      <c r="F60" s="620">
        <v>8.1972028055069489E-4</v>
      </c>
      <c r="G60" s="71">
        <v>41</v>
      </c>
      <c r="H60" s="71">
        <v>175343.41076999999</v>
      </c>
      <c r="I60" s="620">
        <v>8.1648834322646448E-4</v>
      </c>
      <c r="J60" s="71">
        <v>41</v>
      </c>
      <c r="K60" s="71">
        <v>179729.70482000001</v>
      </c>
      <c r="L60" s="620">
        <v>8.6111642714721331E-4</v>
      </c>
      <c r="M60" s="687">
        <v>40</v>
      </c>
    </row>
    <row r="61" spans="1:13" s="19" customFormat="1" ht="15" customHeight="1">
      <c r="A61" s="47" t="s">
        <v>81</v>
      </c>
      <c r="B61" s="71">
        <v>90660.458660000004</v>
      </c>
      <c r="C61" s="620">
        <v>4.7342914657683247E-4</v>
      </c>
      <c r="D61" s="71">
        <v>49</v>
      </c>
      <c r="E61" s="71">
        <v>86701.80481999999</v>
      </c>
      <c r="F61" s="620">
        <v>4.3485786377334135E-4</v>
      </c>
      <c r="G61" s="71">
        <v>51</v>
      </c>
      <c r="H61" s="71">
        <v>94280.300720000014</v>
      </c>
      <c r="I61" s="620">
        <v>4.3901716178396696E-4</v>
      </c>
      <c r="J61" s="71">
        <v>51</v>
      </c>
      <c r="K61" s="71">
        <v>94353.692090000011</v>
      </c>
      <c r="L61" s="620">
        <v>4.5206502899484974E-4</v>
      </c>
      <c r="M61" s="687">
        <v>51</v>
      </c>
    </row>
    <row r="62" spans="1:13" s="19" customFormat="1" ht="15" customHeight="1">
      <c r="A62" s="47" t="s">
        <v>88</v>
      </c>
      <c r="B62" s="71">
        <v>95531.935710000005</v>
      </c>
      <c r="C62" s="620">
        <v>4.9887087172708982E-4</v>
      </c>
      <c r="D62" s="71">
        <v>48</v>
      </c>
      <c r="E62" s="71">
        <v>100788.91200999999</v>
      </c>
      <c r="F62" s="620">
        <v>5.0551255605001675E-4</v>
      </c>
      <c r="G62" s="71">
        <v>48</v>
      </c>
      <c r="H62" s="71">
        <v>102376.97871000001</v>
      </c>
      <c r="I62" s="620">
        <v>4.7671942369767407E-4</v>
      </c>
      <c r="J62" s="71">
        <v>49</v>
      </c>
      <c r="K62" s="71">
        <v>101100.03700999999</v>
      </c>
      <c r="L62" s="620">
        <v>4.8438794656504913E-4</v>
      </c>
      <c r="M62" s="687">
        <v>49</v>
      </c>
    </row>
    <row r="63" spans="1:13" s="19" customFormat="1" ht="15" customHeight="1">
      <c r="A63" s="47" t="s">
        <v>89</v>
      </c>
      <c r="B63" s="71">
        <v>220042.41217000003</v>
      </c>
      <c r="C63" s="620">
        <v>1.1490656989969045E-3</v>
      </c>
      <c r="D63" s="71">
        <v>35</v>
      </c>
      <c r="E63" s="71">
        <v>212535.55826000002</v>
      </c>
      <c r="F63" s="620">
        <v>1.0659842552608371E-3</v>
      </c>
      <c r="G63" s="71">
        <v>36</v>
      </c>
      <c r="H63" s="71">
        <v>208506.03451</v>
      </c>
      <c r="I63" s="620">
        <v>9.7091043183310341E-4</v>
      </c>
      <c r="J63" s="71">
        <v>36</v>
      </c>
      <c r="K63" s="71">
        <v>206944.22993999999</v>
      </c>
      <c r="L63" s="620">
        <v>9.9150597327879214E-4</v>
      </c>
      <c r="M63" s="687">
        <v>36</v>
      </c>
    </row>
    <row r="64" spans="1:13" s="19" customFormat="1" ht="15" customHeight="1">
      <c r="A64" s="47" t="s">
        <v>90</v>
      </c>
      <c r="B64" s="71">
        <v>109291.15242</v>
      </c>
      <c r="C64" s="620">
        <v>5.707207683490911E-4</v>
      </c>
      <c r="D64" s="71">
        <v>45</v>
      </c>
      <c r="E64" s="71">
        <v>107826.59182000002</v>
      </c>
      <c r="F64" s="620">
        <v>5.4081044188354708E-4</v>
      </c>
      <c r="G64" s="71">
        <v>46</v>
      </c>
      <c r="H64" s="71">
        <v>108773.71429</v>
      </c>
      <c r="I64" s="620">
        <v>5.0650588680362367E-4</v>
      </c>
      <c r="J64" s="71">
        <v>48</v>
      </c>
      <c r="K64" s="71">
        <v>105925.33086000002</v>
      </c>
      <c r="L64" s="620">
        <v>5.0750677271684658E-4</v>
      </c>
      <c r="M64" s="687">
        <v>48</v>
      </c>
    </row>
    <row r="65" spans="1:13" s="19" customFormat="1" ht="15" customHeight="1">
      <c r="A65" s="47" t="s">
        <v>91</v>
      </c>
      <c r="B65" s="71">
        <v>252509.16699</v>
      </c>
      <c r="C65" s="620">
        <v>1.3186093136219874E-3</v>
      </c>
      <c r="D65" s="71">
        <v>28</v>
      </c>
      <c r="E65" s="71">
        <v>271467.56900999998</v>
      </c>
      <c r="F65" s="620">
        <v>1.3615611276894608E-3</v>
      </c>
      <c r="G65" s="71">
        <v>29</v>
      </c>
      <c r="H65" s="71">
        <v>290512.09653000004</v>
      </c>
      <c r="I65" s="620">
        <v>1.3527724785402067E-3</v>
      </c>
      <c r="J65" s="71">
        <v>31</v>
      </c>
      <c r="K65" s="71">
        <v>292177.42799</v>
      </c>
      <c r="L65" s="620">
        <v>1.3998731213395589E-3</v>
      </c>
      <c r="M65" s="687">
        <v>29</v>
      </c>
    </row>
    <row r="66" spans="1:13" s="19" customFormat="1" ht="15" customHeight="1">
      <c r="A66" s="47" t="s">
        <v>92</v>
      </c>
      <c r="B66" s="71">
        <v>238228.51446000001</v>
      </c>
      <c r="C66" s="620">
        <v>1.2440387399057162E-3</v>
      </c>
      <c r="D66" s="71">
        <v>31</v>
      </c>
      <c r="E66" s="71">
        <v>218562.05544999999</v>
      </c>
      <c r="F66" s="620">
        <v>1.0962104967966407E-3</v>
      </c>
      <c r="G66" s="71">
        <v>35</v>
      </c>
      <c r="H66" s="71">
        <v>235561.91799999998</v>
      </c>
      <c r="I66" s="620">
        <v>1.0968964234838255E-3</v>
      </c>
      <c r="J66" s="71">
        <v>35</v>
      </c>
      <c r="K66" s="71">
        <v>283790.56138999999</v>
      </c>
      <c r="L66" s="620">
        <v>1.3596901776865592E-3</v>
      </c>
      <c r="M66" s="687">
        <v>30</v>
      </c>
    </row>
    <row r="67" spans="1:13" s="19" customFormat="1" ht="15" customHeight="1">
      <c r="A67" s="47" t="s">
        <v>93</v>
      </c>
      <c r="B67" s="71">
        <v>51576.978990000003</v>
      </c>
      <c r="C67" s="620">
        <v>2.6933658827479911E-4</v>
      </c>
      <c r="D67" s="71">
        <v>56</v>
      </c>
      <c r="E67" s="71">
        <v>61559.615409999999</v>
      </c>
      <c r="F67" s="620">
        <v>3.0875577397122361E-4</v>
      </c>
      <c r="G67" s="71">
        <v>54</v>
      </c>
      <c r="H67" s="71">
        <v>67246.83481</v>
      </c>
      <c r="I67" s="620">
        <v>3.1313555781837632E-4</v>
      </c>
      <c r="J67" s="71">
        <v>54</v>
      </c>
      <c r="K67" s="71">
        <v>75604.010620000015</v>
      </c>
      <c r="L67" s="620">
        <v>3.6223202819086662E-4</v>
      </c>
      <c r="M67" s="687">
        <v>54</v>
      </c>
    </row>
    <row r="68" spans="1:13" s="19" customFormat="1" ht="15" customHeight="1">
      <c r="A68" s="47" t="s">
        <v>94</v>
      </c>
      <c r="B68" s="71">
        <v>224300.96023999999</v>
      </c>
      <c r="C68" s="620">
        <v>1.1713063203874928E-3</v>
      </c>
      <c r="D68" s="71">
        <v>33</v>
      </c>
      <c r="E68" s="71">
        <v>229251.12529999999</v>
      </c>
      <c r="F68" s="620">
        <v>1.1498221383344971E-3</v>
      </c>
      <c r="G68" s="71">
        <v>34</v>
      </c>
      <c r="H68" s="71">
        <v>236952.31825000001</v>
      </c>
      <c r="I68" s="620">
        <v>1.103370836132461E-3</v>
      </c>
      <c r="J68" s="71">
        <v>34</v>
      </c>
      <c r="K68" s="71">
        <v>237292.22393999997</v>
      </c>
      <c r="L68" s="620">
        <v>1.1369085164507043E-3</v>
      </c>
      <c r="M68" s="687">
        <v>34</v>
      </c>
    </row>
    <row r="69" spans="1:13" s="19" customFormat="1" ht="15" customHeight="1">
      <c r="A69" s="47" t="s">
        <v>1412</v>
      </c>
      <c r="B69" s="71">
        <v>54122.804880000003</v>
      </c>
      <c r="C69" s="620">
        <v>2.8263187403681784E-4</v>
      </c>
      <c r="D69" s="71">
        <v>55</v>
      </c>
      <c r="E69" s="71">
        <v>54887.714740000003</v>
      </c>
      <c r="F69" s="620">
        <v>2.7529247434686729E-4</v>
      </c>
      <c r="G69" s="71">
        <v>59</v>
      </c>
      <c r="H69" s="71">
        <v>60755.906430000003</v>
      </c>
      <c r="I69" s="620">
        <v>2.8291048499861916E-4</v>
      </c>
      <c r="J69" s="71">
        <v>57</v>
      </c>
      <c r="K69" s="71">
        <v>64184.288730000007</v>
      </c>
      <c r="L69" s="620">
        <v>3.0751814479145791E-4</v>
      </c>
      <c r="M69" s="687">
        <v>57</v>
      </c>
    </row>
    <row r="70" spans="1:13" s="19" customFormat="1" ht="15" customHeight="1">
      <c r="A70" s="47" t="s">
        <v>1262</v>
      </c>
      <c r="B70" s="620" t="s">
        <v>1018</v>
      </c>
      <c r="C70" s="620" t="s">
        <v>1018</v>
      </c>
      <c r="D70" s="620" t="s">
        <v>1018</v>
      </c>
      <c r="E70" s="71">
        <v>55476.561350000004</v>
      </c>
      <c r="F70" s="620">
        <v>2.7824586821734534E-4</v>
      </c>
      <c r="G70" s="71">
        <v>57</v>
      </c>
      <c r="H70" s="71">
        <v>64144.507459999993</v>
      </c>
      <c r="I70" s="620">
        <v>2.9868953953331948E-4</v>
      </c>
      <c r="J70" s="71">
        <v>55</v>
      </c>
      <c r="K70" s="71">
        <v>66903.404300000009</v>
      </c>
      <c r="L70" s="620">
        <v>3.2054590270706653E-4</v>
      </c>
      <c r="M70" s="687">
        <v>56</v>
      </c>
    </row>
    <row r="71" spans="1:13" s="19" customFormat="1" ht="15" customHeight="1">
      <c r="A71" s="47" t="s">
        <v>1269</v>
      </c>
      <c r="B71" s="620" t="s">
        <v>1018</v>
      </c>
      <c r="C71" s="620" t="s">
        <v>1018</v>
      </c>
      <c r="D71" s="620" t="s">
        <v>1018</v>
      </c>
      <c r="E71" s="71">
        <v>57641.103479999998</v>
      </c>
      <c r="F71" s="620">
        <v>2.8910225314097347E-4</v>
      </c>
      <c r="G71" s="71">
        <v>56</v>
      </c>
      <c r="H71" s="71">
        <v>58411.458989999999</v>
      </c>
      <c r="I71" s="620">
        <v>2.7199354208265171E-4</v>
      </c>
      <c r="J71" s="71">
        <v>59</v>
      </c>
      <c r="K71" s="71">
        <v>59154.422200000001</v>
      </c>
      <c r="L71" s="620">
        <v>2.8341917517662004E-4</v>
      </c>
      <c r="M71" s="687">
        <v>60</v>
      </c>
    </row>
    <row r="72" spans="1:13" s="19" customFormat="1" ht="15" customHeight="1">
      <c r="A72" s="47" t="s">
        <v>1270</v>
      </c>
      <c r="B72" s="620" t="s">
        <v>1018</v>
      </c>
      <c r="C72" s="620" t="s">
        <v>1018</v>
      </c>
      <c r="D72" s="620" t="s">
        <v>1018</v>
      </c>
      <c r="E72" s="71">
        <v>20014.280970000003</v>
      </c>
      <c r="F72" s="620">
        <v>1.0038277156562702E-4</v>
      </c>
      <c r="G72" s="71">
        <v>63</v>
      </c>
      <c r="H72" s="71">
        <v>21244.862650000003</v>
      </c>
      <c r="I72" s="620">
        <v>9.8926915080518705E-5</v>
      </c>
      <c r="J72" s="71">
        <v>64</v>
      </c>
      <c r="K72" s="71">
        <v>21447.739519999996</v>
      </c>
      <c r="L72" s="620">
        <v>1.0275986846104965E-4</v>
      </c>
      <c r="M72" s="687">
        <v>67</v>
      </c>
    </row>
    <row r="73" spans="1:13" s="19" customFormat="1" ht="15" customHeight="1">
      <c r="A73" s="47" t="s">
        <v>1281</v>
      </c>
      <c r="B73" s="620" t="s">
        <v>1018</v>
      </c>
      <c r="C73" s="620" t="s">
        <v>1018</v>
      </c>
      <c r="D73" s="620" t="s">
        <v>1018</v>
      </c>
      <c r="E73" s="71">
        <v>32707.584079999997</v>
      </c>
      <c r="F73" s="620">
        <v>1.6404675971560414E-4</v>
      </c>
      <c r="G73" s="71">
        <v>61</v>
      </c>
      <c r="H73" s="71">
        <v>35713.16822</v>
      </c>
      <c r="I73" s="620">
        <v>1.6629872444744748E-4</v>
      </c>
      <c r="J73" s="71">
        <v>62</v>
      </c>
      <c r="K73" s="71">
        <v>36109.111729999997</v>
      </c>
      <c r="L73" s="620">
        <v>1.7300506508669802E-4</v>
      </c>
      <c r="M73" s="687">
        <v>63</v>
      </c>
    </row>
    <row r="74" spans="1:13" s="19" customFormat="1" ht="15" customHeight="1">
      <c r="A74" s="47" t="s">
        <v>1280</v>
      </c>
      <c r="B74" s="620" t="s">
        <v>1018</v>
      </c>
      <c r="C74" s="620" t="s">
        <v>1018</v>
      </c>
      <c r="D74" s="620" t="s">
        <v>1018</v>
      </c>
      <c r="E74" s="71">
        <v>17310.47928</v>
      </c>
      <c r="F74" s="620">
        <v>8.6821699458522163E-5</v>
      </c>
      <c r="G74" s="71">
        <v>64</v>
      </c>
      <c r="H74" s="71">
        <v>18932.089799999998</v>
      </c>
      <c r="I74" s="620">
        <v>8.8157465209188056E-5</v>
      </c>
      <c r="J74" s="71">
        <v>65</v>
      </c>
      <c r="K74" s="71">
        <v>19685.278210000004</v>
      </c>
      <c r="L74" s="620">
        <v>9.4315608299534585E-5</v>
      </c>
      <c r="M74" s="687">
        <v>68</v>
      </c>
    </row>
    <row r="75" spans="1:13" s="19" customFormat="1" ht="15" customHeight="1">
      <c r="A75" s="47" t="s">
        <v>1373</v>
      </c>
      <c r="B75" s="620" t="s">
        <v>1018</v>
      </c>
      <c r="C75" s="620" t="s">
        <v>1018</v>
      </c>
      <c r="D75" s="620" t="s">
        <v>1018</v>
      </c>
      <c r="E75" s="620" t="s">
        <v>1018</v>
      </c>
      <c r="F75" s="620" t="s">
        <v>1018</v>
      </c>
      <c r="G75" s="620" t="s">
        <v>1018</v>
      </c>
      <c r="H75" s="71">
        <v>111453.74949000002</v>
      </c>
      <c r="I75" s="620">
        <v>5.1898549747520417E-4</v>
      </c>
      <c r="J75" s="71">
        <v>47</v>
      </c>
      <c r="K75" s="71">
        <v>113352.13465000001</v>
      </c>
      <c r="L75" s="620">
        <v>5.430898876569903E-4</v>
      </c>
      <c r="M75" s="687">
        <v>47</v>
      </c>
    </row>
    <row r="76" spans="1:13" s="19" customFormat="1" ht="15" customHeight="1">
      <c r="A76" s="47" t="s">
        <v>1439</v>
      </c>
      <c r="B76" s="620" t="s">
        <v>1018</v>
      </c>
      <c r="C76" s="620" t="s">
        <v>1018</v>
      </c>
      <c r="D76" s="620" t="s">
        <v>1018</v>
      </c>
      <c r="E76" s="620" t="s">
        <v>1018</v>
      </c>
      <c r="F76" s="620" t="s">
        <v>1018</v>
      </c>
      <c r="G76" s="620" t="s">
        <v>1018</v>
      </c>
      <c r="H76" s="620" t="s">
        <v>1018</v>
      </c>
      <c r="I76" s="620" t="s">
        <v>1018</v>
      </c>
      <c r="J76" s="620" t="s">
        <v>1018</v>
      </c>
      <c r="K76" s="71">
        <v>161459.81422</v>
      </c>
      <c r="L76" s="620">
        <v>7.7358218825443459E-4</v>
      </c>
      <c r="M76" s="687">
        <v>41</v>
      </c>
    </row>
    <row r="77" spans="1:13" s="19" customFormat="1" ht="15" customHeight="1">
      <c r="A77" s="47" t="s">
        <v>1440</v>
      </c>
      <c r="B77" s="620" t="s">
        <v>1018</v>
      </c>
      <c r="C77" s="620" t="s">
        <v>1018</v>
      </c>
      <c r="D77" s="620" t="s">
        <v>1018</v>
      </c>
      <c r="E77" s="620" t="s">
        <v>1018</v>
      </c>
      <c r="F77" s="620" t="s">
        <v>1018</v>
      </c>
      <c r="G77" s="620" t="s">
        <v>1018</v>
      </c>
      <c r="H77" s="620" t="s">
        <v>1018</v>
      </c>
      <c r="I77" s="620" t="s">
        <v>1018</v>
      </c>
      <c r="J77" s="620" t="s">
        <v>1018</v>
      </c>
      <c r="K77" s="71">
        <v>81038.538579999993</v>
      </c>
      <c r="L77" s="620">
        <v>3.8826980143949913E-4</v>
      </c>
      <c r="M77" s="687">
        <v>53</v>
      </c>
    </row>
    <row r="78" spans="1:13" s="19" customFormat="1" ht="15" customHeight="1">
      <c r="A78" s="47" t="s">
        <v>1441</v>
      </c>
      <c r="B78" s="620" t="s">
        <v>1018</v>
      </c>
      <c r="C78" s="620" t="s">
        <v>1018</v>
      </c>
      <c r="D78" s="620" t="s">
        <v>1018</v>
      </c>
      <c r="E78" s="620" t="s">
        <v>1018</v>
      </c>
      <c r="F78" s="620" t="s">
        <v>1018</v>
      </c>
      <c r="G78" s="620" t="s">
        <v>1018</v>
      </c>
      <c r="H78" s="620" t="s">
        <v>1018</v>
      </c>
      <c r="I78" s="620" t="s">
        <v>1018</v>
      </c>
      <c r="J78" s="620" t="s">
        <v>1018</v>
      </c>
      <c r="K78" s="71">
        <v>23319.245299999999</v>
      </c>
      <c r="L78" s="620">
        <v>1.1172657973603321E-4</v>
      </c>
      <c r="M78" s="687">
        <v>66</v>
      </c>
    </row>
    <row r="79" spans="1:13" s="19" customFormat="1" ht="15" customHeight="1">
      <c r="A79" s="641" t="s">
        <v>1498</v>
      </c>
      <c r="B79" s="694" t="s">
        <v>1018</v>
      </c>
      <c r="C79" s="694" t="s">
        <v>1018</v>
      </c>
      <c r="D79" s="694" t="s">
        <v>1018</v>
      </c>
      <c r="E79" s="694" t="s">
        <v>1018</v>
      </c>
      <c r="F79" s="694" t="s">
        <v>1018</v>
      </c>
      <c r="G79" s="694" t="s">
        <v>1018</v>
      </c>
      <c r="H79" s="694" t="s">
        <v>1018</v>
      </c>
      <c r="I79" s="694" t="s">
        <v>1018</v>
      </c>
      <c r="J79" s="694" t="s">
        <v>1018</v>
      </c>
      <c r="K79" s="71">
        <v>30906.047589999998</v>
      </c>
      <c r="L79" s="620">
        <v>1.4807627545260961E-4</v>
      </c>
      <c r="M79" s="687">
        <v>64</v>
      </c>
    </row>
    <row r="80" spans="1:13" s="19" customFormat="1" ht="15" customHeight="1">
      <c r="A80" s="49" t="s">
        <v>437</v>
      </c>
      <c r="B80" s="71">
        <v>6529477.5273000002</v>
      </c>
      <c r="C80" s="620">
        <v>3.4097123286258579E-2</v>
      </c>
      <c r="D80" s="71"/>
      <c r="E80" s="71">
        <v>6697684.9266199982</v>
      </c>
      <c r="F80" s="620">
        <v>3.3592622038993922E-2</v>
      </c>
      <c r="G80" s="71"/>
      <c r="H80" s="71">
        <v>7139182.1303700004</v>
      </c>
      <c r="I80" s="620">
        <v>3.3243672881804652E-2</v>
      </c>
      <c r="J80" s="71"/>
      <c r="K80" s="71">
        <v>7547407.8108900003</v>
      </c>
      <c r="L80" s="620">
        <v>3.6160949882188577E-2</v>
      </c>
      <c r="M80" s="71"/>
    </row>
    <row r="81" spans="1:13" s="19" customFormat="1" ht="15" customHeight="1">
      <c r="A81" s="49"/>
      <c r="B81" s="126"/>
      <c r="C81" s="248"/>
      <c r="D81" s="71"/>
      <c r="E81" s="126"/>
      <c r="F81" s="248"/>
      <c r="G81" s="71"/>
      <c r="H81" s="126"/>
      <c r="I81" s="248"/>
      <c r="J81" s="71"/>
      <c r="K81" s="126"/>
      <c r="L81" s="248"/>
      <c r="M81" s="71"/>
    </row>
    <row r="82" spans="1:13" s="19" customFormat="1" ht="15" customHeight="1">
      <c r="A82" s="434" t="s">
        <v>443</v>
      </c>
      <c r="B82" s="686"/>
      <c r="C82" s="452"/>
      <c r="D82" s="686"/>
      <c r="E82" s="686"/>
      <c r="F82" s="452"/>
      <c r="G82" s="686"/>
      <c r="H82" s="686"/>
      <c r="I82" s="452"/>
      <c r="J82" s="686"/>
      <c r="K82" s="686"/>
      <c r="L82" s="452"/>
      <c r="M82" s="686"/>
    </row>
    <row r="83" spans="1:13" s="19" customFormat="1" ht="15" customHeight="1">
      <c r="A83" s="47" t="s">
        <v>97</v>
      </c>
      <c r="B83" s="71">
        <v>770888.8261699999</v>
      </c>
      <c r="C83" s="620">
        <v>4.0256046919861883E-3</v>
      </c>
      <c r="D83" s="126">
        <v>21</v>
      </c>
      <c r="E83" s="71">
        <v>821143.84735000005</v>
      </c>
      <c r="F83" s="620">
        <v>4.1184939581197033E-3</v>
      </c>
      <c r="G83" s="126">
        <v>20</v>
      </c>
      <c r="H83" s="71">
        <v>863681.98626000003</v>
      </c>
      <c r="I83" s="620">
        <v>4.0217437937315513E-3</v>
      </c>
      <c r="J83" s="126">
        <v>20</v>
      </c>
      <c r="K83" s="71">
        <v>842614.85797999997</v>
      </c>
      <c r="L83" s="620">
        <v>4.0371150483531635E-3</v>
      </c>
      <c r="M83" s="562">
        <v>19</v>
      </c>
    </row>
    <row r="84" spans="1:13" s="19" customFormat="1" ht="15" customHeight="1">
      <c r="A84" s="47" t="s">
        <v>99</v>
      </c>
      <c r="B84" s="71">
        <v>2271682.6220799997</v>
      </c>
      <c r="C84" s="620">
        <v>1.1862794440581276E-2</v>
      </c>
      <c r="D84" s="126">
        <v>14</v>
      </c>
      <c r="E84" s="71">
        <v>2527737.87751</v>
      </c>
      <c r="F84" s="620">
        <v>1.2678013979928114E-2</v>
      </c>
      <c r="G84" s="126">
        <v>15</v>
      </c>
      <c r="H84" s="71">
        <v>2912334.1314899996</v>
      </c>
      <c r="I84" s="620">
        <v>1.3561312965796338E-2</v>
      </c>
      <c r="J84" s="126">
        <v>15</v>
      </c>
      <c r="K84" s="71">
        <v>2817385.4752300004</v>
      </c>
      <c r="L84" s="620">
        <v>1.3498586206193666E-2</v>
      </c>
      <c r="M84" s="562">
        <v>14</v>
      </c>
    </row>
    <row r="85" spans="1:13" s="19" customFormat="1" ht="15" customHeight="1">
      <c r="A85" s="47" t="s">
        <v>100</v>
      </c>
      <c r="B85" s="71">
        <v>1377303.4752199999</v>
      </c>
      <c r="C85" s="620">
        <v>7.1923161688474636E-3</v>
      </c>
      <c r="D85" s="126">
        <v>16</v>
      </c>
      <c r="E85" s="71">
        <v>1467789.9495600001</v>
      </c>
      <c r="F85" s="620">
        <v>7.361784489478199E-3</v>
      </c>
      <c r="G85" s="126">
        <v>17</v>
      </c>
      <c r="H85" s="71">
        <v>1730560.3254999998</v>
      </c>
      <c r="I85" s="620">
        <v>8.0583714370331908E-3</v>
      </c>
      <c r="J85" s="126">
        <v>16</v>
      </c>
      <c r="K85" s="71">
        <v>1757364.8684999999</v>
      </c>
      <c r="L85" s="620">
        <v>8.4198422195837005E-3</v>
      </c>
      <c r="M85" s="562">
        <v>15</v>
      </c>
    </row>
    <row r="86" spans="1:13" s="19" customFormat="1" ht="15" customHeight="1">
      <c r="A86" s="47" t="s">
        <v>102</v>
      </c>
      <c r="B86" s="71">
        <v>46097.48431</v>
      </c>
      <c r="C86" s="620">
        <v>2.4071986950973136E-4</v>
      </c>
      <c r="D86" s="126">
        <v>57</v>
      </c>
      <c r="E86" s="71">
        <v>49962.5599</v>
      </c>
      <c r="F86" s="620">
        <v>2.5059007839419058E-4</v>
      </c>
      <c r="G86" s="126">
        <v>60</v>
      </c>
      <c r="H86" s="71">
        <v>55988.344259999998</v>
      </c>
      <c r="I86" s="620">
        <v>2.6071028414522914E-4</v>
      </c>
      <c r="J86" s="126">
        <v>60</v>
      </c>
      <c r="K86" s="71">
        <v>58825.853440000006</v>
      </c>
      <c r="L86" s="620">
        <v>2.8184494482350872E-4</v>
      </c>
      <c r="M86" s="562">
        <v>61</v>
      </c>
    </row>
    <row r="87" spans="1:13" s="19" customFormat="1" ht="15" customHeight="1">
      <c r="A87" s="47" t="s">
        <v>104</v>
      </c>
      <c r="B87" s="71">
        <v>332900.15563000005</v>
      </c>
      <c r="C87" s="620">
        <v>1.7384134446881484E-3</v>
      </c>
      <c r="D87" s="126">
        <v>25</v>
      </c>
      <c r="E87" s="71">
        <v>365446.85824000003</v>
      </c>
      <c r="F87" s="620">
        <v>1.8329196309909703E-3</v>
      </c>
      <c r="G87" s="126">
        <v>25</v>
      </c>
      <c r="H87" s="71">
        <v>434221.26226999995</v>
      </c>
      <c r="I87" s="620">
        <v>2.0219556438855076E-3</v>
      </c>
      <c r="J87" s="126">
        <v>25</v>
      </c>
      <c r="K87" s="71">
        <v>441518.72823000001</v>
      </c>
      <c r="L87" s="620">
        <v>2.1153933911635244E-3</v>
      </c>
      <c r="M87" s="562">
        <v>24</v>
      </c>
    </row>
    <row r="88" spans="1:13" s="19" customFormat="1" ht="15" customHeight="1">
      <c r="A88" s="47" t="s">
        <v>106</v>
      </c>
      <c r="B88" s="71">
        <v>272962.42324999999</v>
      </c>
      <c r="C88" s="620">
        <v>1.4254154721807339E-3</v>
      </c>
      <c r="D88" s="126">
        <v>27</v>
      </c>
      <c r="E88" s="71">
        <v>340924.92345</v>
      </c>
      <c r="F88" s="620">
        <v>1.7099284637308769E-3</v>
      </c>
      <c r="G88" s="126">
        <v>27</v>
      </c>
      <c r="H88" s="71">
        <v>447043.63884999999</v>
      </c>
      <c r="I88" s="620">
        <v>2.0816631684742858E-3</v>
      </c>
      <c r="J88" s="126">
        <v>24</v>
      </c>
      <c r="K88" s="71">
        <v>460232.27451999998</v>
      </c>
      <c r="L88" s="620">
        <v>2.2050532620047831E-3</v>
      </c>
      <c r="M88" s="562">
        <v>23</v>
      </c>
    </row>
    <row r="89" spans="1:13" s="19" customFormat="1" ht="15" customHeight="1">
      <c r="A89" s="47" t="s">
        <v>108</v>
      </c>
      <c r="B89" s="71">
        <v>37846.343829999998</v>
      </c>
      <c r="C89" s="620">
        <v>1.9763290846400619E-4</v>
      </c>
      <c r="D89" s="126">
        <v>58</v>
      </c>
      <c r="E89" s="71">
        <v>27865.578449999997</v>
      </c>
      <c r="F89" s="620">
        <v>1.3976140338407613E-4</v>
      </c>
      <c r="G89" s="126">
        <v>62</v>
      </c>
      <c r="H89" s="71">
        <v>30794.973169999997</v>
      </c>
      <c r="I89" s="620">
        <v>1.433971000841204E-4</v>
      </c>
      <c r="J89" s="126">
        <v>63</v>
      </c>
      <c r="K89" s="71">
        <v>29480.624049999999</v>
      </c>
      <c r="L89" s="620">
        <v>1.4124682215124447E-4</v>
      </c>
      <c r="M89" s="562">
        <v>65</v>
      </c>
    </row>
    <row r="90" spans="1:13" s="19" customFormat="1" ht="15" customHeight="1">
      <c r="A90" s="47" t="s">
        <v>110</v>
      </c>
      <c r="B90" s="71">
        <v>950834.13968000002</v>
      </c>
      <c r="C90" s="620">
        <v>4.9652826953037275E-3</v>
      </c>
      <c r="D90" s="126">
        <v>18</v>
      </c>
      <c r="E90" s="71">
        <v>1033638.8509099999</v>
      </c>
      <c r="F90" s="620">
        <v>5.1842748089618593E-3</v>
      </c>
      <c r="G90" s="126">
        <v>19</v>
      </c>
      <c r="H90" s="71">
        <v>1128672.6568500001</v>
      </c>
      <c r="I90" s="620">
        <v>5.2556754975256748E-3</v>
      </c>
      <c r="J90" s="126">
        <v>19</v>
      </c>
      <c r="K90" s="71">
        <v>1098963.13818</v>
      </c>
      <c r="L90" s="620">
        <v>5.265324460771853E-3</v>
      </c>
      <c r="M90" s="562">
        <v>18</v>
      </c>
    </row>
    <row r="91" spans="1:13" s="19" customFormat="1" ht="15" customHeight="1">
      <c r="A91" s="47" t="s">
        <v>507</v>
      </c>
      <c r="B91" s="126">
        <v>334970.45262999996</v>
      </c>
      <c r="C91" s="620">
        <v>1.7492230446596246E-3</v>
      </c>
      <c r="D91" s="126">
        <v>24</v>
      </c>
      <c r="E91" s="126">
        <v>385053.09297999996</v>
      </c>
      <c r="F91" s="620">
        <v>1.9312558233387023E-3</v>
      </c>
      <c r="G91" s="126">
        <v>24</v>
      </c>
      <c r="H91" s="71">
        <v>418956.37221</v>
      </c>
      <c r="I91" s="620">
        <v>1.9508745308862165E-3</v>
      </c>
      <c r="J91" s="126">
        <v>26</v>
      </c>
      <c r="K91" s="71">
        <v>402001.24623999995</v>
      </c>
      <c r="L91" s="620">
        <v>1.9260582284804078E-3</v>
      </c>
      <c r="M91" s="562">
        <v>25</v>
      </c>
    </row>
    <row r="92" spans="1:13" s="19" customFormat="1" ht="15" customHeight="1">
      <c r="A92" s="49" t="s">
        <v>437</v>
      </c>
      <c r="B92" s="71">
        <v>6395485.9227999998</v>
      </c>
      <c r="C92" s="620">
        <v>3.3397413180278841E-2</v>
      </c>
      <c r="D92" s="126"/>
      <c r="E92" s="71">
        <v>7019563.5383499991</v>
      </c>
      <c r="F92" s="620">
        <v>3.5207022636326683E-2</v>
      </c>
      <c r="G92" s="126"/>
      <c r="H92" s="71">
        <v>8022253.6908599986</v>
      </c>
      <c r="I92" s="620">
        <v>3.7355704421562108E-2</v>
      </c>
      <c r="J92" s="126"/>
      <c r="K92" s="71">
        <v>7908387.0663700001</v>
      </c>
      <c r="L92" s="620">
        <v>3.7890464583525851E-2</v>
      </c>
      <c r="M92" s="126"/>
    </row>
    <row r="93" spans="1:13" s="19" customFormat="1" ht="15" customHeight="1">
      <c r="A93" s="49"/>
      <c r="B93" s="71"/>
      <c r="C93" s="248"/>
      <c r="D93" s="71"/>
      <c r="E93" s="71"/>
      <c r="F93" s="248"/>
      <c r="G93" s="71"/>
      <c r="H93" s="71"/>
      <c r="I93" s="248"/>
      <c r="J93" s="71"/>
      <c r="K93" s="71"/>
      <c r="L93" s="248"/>
      <c r="M93" s="71"/>
    </row>
    <row r="94" spans="1:13" s="45" customFormat="1" ht="15" customHeight="1">
      <c r="A94" s="434" t="s">
        <v>156</v>
      </c>
      <c r="B94" s="453">
        <v>191496447.91463</v>
      </c>
      <c r="C94" s="643">
        <v>1</v>
      </c>
      <c r="D94" s="686"/>
      <c r="E94" s="453">
        <v>199379641.12612003</v>
      </c>
      <c r="F94" s="643">
        <v>1</v>
      </c>
      <c r="G94" s="686"/>
      <c r="H94" s="453">
        <v>214753109.73468</v>
      </c>
      <c r="I94" s="643">
        <v>1</v>
      </c>
      <c r="J94" s="686"/>
      <c r="K94" s="453">
        <v>208717078.38094011</v>
      </c>
      <c r="L94" s="643">
        <v>1</v>
      </c>
      <c r="M94" s="686"/>
    </row>
    <row r="95" spans="1:13" s="31" customFormat="1" ht="15" customHeight="1" thickBot="1">
      <c r="A95" s="118"/>
      <c r="B95" s="118"/>
      <c r="C95" s="118"/>
      <c r="D95" s="118"/>
      <c r="E95" s="185"/>
      <c r="F95" s="183"/>
      <c r="G95" s="185"/>
      <c r="H95" s="185"/>
      <c r="I95" s="183"/>
      <c r="J95" s="185"/>
      <c r="K95" s="185"/>
      <c r="L95" s="183"/>
      <c r="M95" s="185"/>
    </row>
    <row r="96" spans="1:13" s="31" customFormat="1" ht="15" customHeight="1" thickTop="1">
      <c r="A96" s="684" t="s">
        <v>1442</v>
      </c>
      <c r="B96" s="684"/>
      <c r="C96" s="684"/>
      <c r="D96" s="684"/>
      <c r="E96" s="71"/>
      <c r="F96" s="307"/>
      <c r="G96" s="71"/>
      <c r="H96" s="71"/>
      <c r="I96" s="307"/>
      <c r="J96" s="71"/>
      <c r="K96" s="71"/>
      <c r="L96" s="307"/>
      <c r="M96" s="71"/>
    </row>
    <row r="97" spans="1:13" s="31" customFormat="1" ht="15" customHeight="1">
      <c r="A97" s="684" t="s">
        <v>1021</v>
      </c>
      <c r="B97" s="684"/>
      <c r="C97" s="684"/>
      <c r="D97" s="684"/>
      <c r="E97" s="71"/>
      <c r="F97" s="307"/>
      <c r="G97" s="71"/>
      <c r="H97" s="71"/>
      <c r="I97" s="307"/>
      <c r="J97" s="71"/>
      <c r="K97" s="71"/>
      <c r="L97" s="307"/>
      <c r="M97" s="71"/>
    </row>
    <row r="98" spans="1:13" s="31" customFormat="1" ht="15" customHeight="1">
      <c r="A98" s="684" t="s">
        <v>1428</v>
      </c>
      <c r="B98" s="684"/>
      <c r="C98" s="684"/>
      <c r="D98" s="684"/>
      <c r="E98" s="71"/>
      <c r="F98" s="307"/>
      <c r="G98" s="71"/>
      <c r="H98" s="71"/>
      <c r="I98" s="307"/>
      <c r="J98" s="307"/>
      <c r="K98" s="307"/>
      <c r="L98" s="307"/>
      <c r="M98" s="71"/>
    </row>
    <row r="99" spans="1:13" s="31" customFormat="1" ht="15" customHeight="1">
      <c r="A99" s="684" t="s">
        <v>1443</v>
      </c>
      <c r="B99" s="684"/>
      <c r="C99" s="684"/>
      <c r="D99" s="684"/>
      <c r="E99" s="71"/>
      <c r="F99" s="307"/>
      <c r="G99" s="71"/>
      <c r="H99" s="71"/>
      <c r="I99" s="307"/>
      <c r="J99" s="71"/>
      <c r="K99" s="71"/>
      <c r="L99" s="307"/>
      <c r="M99" s="71"/>
    </row>
    <row r="100" spans="1:13" s="31" customFormat="1" ht="15" customHeight="1">
      <c r="A100" s="684" t="s">
        <v>1444</v>
      </c>
      <c r="B100" s="684"/>
      <c r="C100" s="684"/>
      <c r="D100" s="684"/>
      <c r="E100" s="71"/>
      <c r="F100" s="307"/>
      <c r="G100" s="71"/>
      <c r="H100" s="71"/>
      <c r="I100" s="307"/>
      <c r="J100" s="71"/>
      <c r="K100" s="71"/>
      <c r="L100" s="307"/>
      <c r="M100" s="71"/>
    </row>
    <row r="101" spans="1:13" s="31" customFormat="1" ht="15" customHeight="1">
      <c r="A101" s="684" t="s">
        <v>1445</v>
      </c>
      <c r="B101" s="684"/>
      <c r="C101" s="684"/>
      <c r="D101" s="684"/>
      <c r="E101" s="71"/>
      <c r="F101" s="307"/>
      <c r="G101" s="71"/>
      <c r="H101" s="71"/>
      <c r="I101" s="307"/>
      <c r="J101" s="71"/>
      <c r="K101" s="71"/>
      <c r="L101" s="307"/>
      <c r="M101" s="71"/>
    </row>
    <row r="102" spans="1:13">
      <c r="A102" s="684" t="s">
        <v>1446</v>
      </c>
      <c r="B102" s="684"/>
      <c r="C102" s="684"/>
      <c r="D102" s="684"/>
    </row>
    <row r="103" spans="1:13">
      <c r="A103" s="684" t="s">
        <v>1447</v>
      </c>
      <c r="B103" s="684"/>
      <c r="C103" s="684"/>
      <c r="D103" s="684"/>
    </row>
    <row r="104" spans="1:13">
      <c r="A104" s="693" t="s">
        <v>1499</v>
      </c>
    </row>
    <row r="105" spans="1:13">
      <c r="A105" s="695"/>
    </row>
  </sheetData>
  <mergeCells count="7">
    <mergeCell ref="A1:M1"/>
    <mergeCell ref="A2:M2"/>
    <mergeCell ref="A3:M3"/>
    <mergeCell ref="B5:D5"/>
    <mergeCell ref="E5:G5"/>
    <mergeCell ref="H5:J5"/>
    <mergeCell ref="K5:M5"/>
  </mergeCells>
  <pageMargins left="0.9" right="0.65" top="0.56000000000000005" bottom="0.28000000000000003" header="0.5" footer="0.23"/>
  <pageSetup scale="40"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N47"/>
  <sheetViews>
    <sheetView zoomScaleNormal="100" workbookViewId="0">
      <selection sqref="A1:M1"/>
    </sheetView>
  </sheetViews>
  <sheetFormatPr defaultRowHeight="12.75"/>
  <cols>
    <col min="1" max="1" width="48.85546875" style="33" customWidth="1"/>
    <col min="2" max="2" width="21.140625" style="33" customWidth="1"/>
    <col min="3" max="3" width="15.42578125" style="33" customWidth="1"/>
    <col min="4" max="4" width="16.5703125" style="33" customWidth="1"/>
    <col min="5" max="5" width="21.140625" style="607" customWidth="1"/>
    <col min="6" max="6" width="15.42578125" style="607" customWidth="1"/>
    <col min="7" max="7" width="16.5703125" style="607" customWidth="1"/>
    <col min="8" max="8" width="21.140625" style="607" customWidth="1"/>
    <col min="9" max="9" width="15.42578125" style="607" customWidth="1"/>
    <col min="10" max="10" width="16.5703125" style="607" customWidth="1"/>
    <col min="11" max="11" width="21.140625" style="607" customWidth="1"/>
    <col min="12" max="12" width="15.42578125" style="607" customWidth="1"/>
    <col min="13" max="13" width="16.5703125" style="607" customWidth="1"/>
    <col min="14" max="255" width="9.140625" style="607"/>
    <col min="256" max="256" width="0" style="607" hidden="1" customWidth="1"/>
    <col min="257" max="257" width="48.85546875" style="607" customWidth="1"/>
    <col min="258" max="258" width="21.140625" style="607" customWidth="1"/>
    <col min="259" max="259" width="15.42578125" style="607" customWidth="1"/>
    <col min="260" max="260" width="16.5703125" style="607" customWidth="1"/>
    <col min="261" max="261" width="21.140625" style="607" customWidth="1"/>
    <col min="262" max="262" width="15.42578125" style="607" customWidth="1"/>
    <col min="263" max="263" width="16.5703125" style="607" customWidth="1"/>
    <col min="264" max="264" width="21.140625" style="607" customWidth="1"/>
    <col min="265" max="265" width="15.42578125" style="607" customWidth="1"/>
    <col min="266" max="266" width="16.5703125" style="607" customWidth="1"/>
    <col min="267" max="267" width="21.140625" style="607" customWidth="1"/>
    <col min="268" max="268" width="15.42578125" style="607" customWidth="1"/>
    <col min="269" max="269" width="16.5703125" style="607" customWidth="1"/>
    <col min="270" max="511" width="9.140625" style="607"/>
    <col min="512" max="512" width="0" style="607" hidden="1" customWidth="1"/>
    <col min="513" max="513" width="48.85546875" style="607" customWidth="1"/>
    <col min="514" max="514" width="21.140625" style="607" customWidth="1"/>
    <col min="515" max="515" width="15.42578125" style="607" customWidth="1"/>
    <col min="516" max="516" width="16.5703125" style="607" customWidth="1"/>
    <col min="517" max="517" width="21.140625" style="607" customWidth="1"/>
    <col min="518" max="518" width="15.42578125" style="607" customWidth="1"/>
    <col min="519" max="519" width="16.5703125" style="607" customWidth="1"/>
    <col min="520" max="520" width="21.140625" style="607" customWidth="1"/>
    <col min="521" max="521" width="15.42578125" style="607" customWidth="1"/>
    <col min="522" max="522" width="16.5703125" style="607" customWidth="1"/>
    <col min="523" max="523" width="21.140625" style="607" customWidth="1"/>
    <col min="524" max="524" width="15.42578125" style="607" customWidth="1"/>
    <col min="525" max="525" width="16.5703125" style="607" customWidth="1"/>
    <col min="526" max="767" width="9.140625" style="607"/>
    <col min="768" max="768" width="0" style="607" hidden="1" customWidth="1"/>
    <col min="769" max="769" width="48.85546875" style="607" customWidth="1"/>
    <col min="770" max="770" width="21.140625" style="607" customWidth="1"/>
    <col min="771" max="771" width="15.42578125" style="607" customWidth="1"/>
    <col min="772" max="772" width="16.5703125" style="607" customWidth="1"/>
    <col min="773" max="773" width="21.140625" style="607" customWidth="1"/>
    <col min="774" max="774" width="15.42578125" style="607" customWidth="1"/>
    <col min="775" max="775" width="16.5703125" style="607" customWidth="1"/>
    <col min="776" max="776" width="21.140625" style="607" customWidth="1"/>
    <col min="777" max="777" width="15.42578125" style="607" customWidth="1"/>
    <col min="778" max="778" width="16.5703125" style="607" customWidth="1"/>
    <col min="779" max="779" width="21.140625" style="607" customWidth="1"/>
    <col min="780" max="780" width="15.42578125" style="607" customWidth="1"/>
    <col min="781" max="781" width="16.5703125" style="607" customWidth="1"/>
    <col min="782" max="1023" width="9.140625" style="607"/>
    <col min="1024" max="1024" width="0" style="607" hidden="1" customWidth="1"/>
    <col min="1025" max="1025" width="48.85546875" style="607" customWidth="1"/>
    <col min="1026" max="1026" width="21.140625" style="607" customWidth="1"/>
    <col min="1027" max="1027" width="15.42578125" style="607" customWidth="1"/>
    <col min="1028" max="1028" width="16.5703125" style="607" customWidth="1"/>
    <col min="1029" max="1029" width="21.140625" style="607" customWidth="1"/>
    <col min="1030" max="1030" width="15.42578125" style="607" customWidth="1"/>
    <col min="1031" max="1031" width="16.5703125" style="607" customWidth="1"/>
    <col min="1032" max="1032" width="21.140625" style="607" customWidth="1"/>
    <col min="1033" max="1033" width="15.42578125" style="607" customWidth="1"/>
    <col min="1034" max="1034" width="16.5703125" style="607" customWidth="1"/>
    <col min="1035" max="1035" width="21.140625" style="607" customWidth="1"/>
    <col min="1036" max="1036" width="15.42578125" style="607" customWidth="1"/>
    <col min="1037" max="1037" width="16.5703125" style="607" customWidth="1"/>
    <col min="1038" max="1279" width="9.140625" style="607"/>
    <col min="1280" max="1280" width="0" style="607" hidden="1" customWidth="1"/>
    <col min="1281" max="1281" width="48.85546875" style="607" customWidth="1"/>
    <col min="1282" max="1282" width="21.140625" style="607" customWidth="1"/>
    <col min="1283" max="1283" width="15.42578125" style="607" customWidth="1"/>
    <col min="1284" max="1284" width="16.5703125" style="607" customWidth="1"/>
    <col min="1285" max="1285" width="21.140625" style="607" customWidth="1"/>
    <col min="1286" max="1286" width="15.42578125" style="607" customWidth="1"/>
    <col min="1287" max="1287" width="16.5703125" style="607" customWidth="1"/>
    <col min="1288" max="1288" width="21.140625" style="607" customWidth="1"/>
    <col min="1289" max="1289" width="15.42578125" style="607" customWidth="1"/>
    <col min="1290" max="1290" width="16.5703125" style="607" customWidth="1"/>
    <col min="1291" max="1291" width="21.140625" style="607" customWidth="1"/>
    <col min="1292" max="1292" width="15.42578125" style="607" customWidth="1"/>
    <col min="1293" max="1293" width="16.5703125" style="607" customWidth="1"/>
    <col min="1294" max="1535" width="9.140625" style="607"/>
    <col min="1536" max="1536" width="0" style="607" hidden="1" customWidth="1"/>
    <col min="1537" max="1537" width="48.85546875" style="607" customWidth="1"/>
    <col min="1538" max="1538" width="21.140625" style="607" customWidth="1"/>
    <col min="1539" max="1539" width="15.42578125" style="607" customWidth="1"/>
    <col min="1540" max="1540" width="16.5703125" style="607" customWidth="1"/>
    <col min="1541" max="1541" width="21.140625" style="607" customWidth="1"/>
    <col min="1542" max="1542" width="15.42578125" style="607" customWidth="1"/>
    <col min="1543" max="1543" width="16.5703125" style="607" customWidth="1"/>
    <col min="1544" max="1544" width="21.140625" style="607" customWidth="1"/>
    <col min="1545" max="1545" width="15.42578125" style="607" customWidth="1"/>
    <col min="1546" max="1546" width="16.5703125" style="607" customWidth="1"/>
    <col min="1547" max="1547" width="21.140625" style="607" customWidth="1"/>
    <col min="1548" max="1548" width="15.42578125" style="607" customWidth="1"/>
    <col min="1549" max="1549" width="16.5703125" style="607" customWidth="1"/>
    <col min="1550" max="1791" width="9.140625" style="607"/>
    <col min="1792" max="1792" width="0" style="607" hidden="1" customWidth="1"/>
    <col min="1793" max="1793" width="48.85546875" style="607" customWidth="1"/>
    <col min="1794" max="1794" width="21.140625" style="607" customWidth="1"/>
    <col min="1795" max="1795" width="15.42578125" style="607" customWidth="1"/>
    <col min="1796" max="1796" width="16.5703125" style="607" customWidth="1"/>
    <col min="1797" max="1797" width="21.140625" style="607" customWidth="1"/>
    <col min="1798" max="1798" width="15.42578125" style="607" customWidth="1"/>
    <col min="1799" max="1799" width="16.5703125" style="607" customWidth="1"/>
    <col min="1800" max="1800" width="21.140625" style="607" customWidth="1"/>
    <col min="1801" max="1801" width="15.42578125" style="607" customWidth="1"/>
    <col min="1802" max="1802" width="16.5703125" style="607" customWidth="1"/>
    <col min="1803" max="1803" width="21.140625" style="607" customWidth="1"/>
    <col min="1804" max="1804" width="15.42578125" style="607" customWidth="1"/>
    <col min="1805" max="1805" width="16.5703125" style="607" customWidth="1"/>
    <col min="1806" max="2047" width="9.140625" style="607"/>
    <col min="2048" max="2048" width="0" style="607" hidden="1" customWidth="1"/>
    <col min="2049" max="2049" width="48.85546875" style="607" customWidth="1"/>
    <col min="2050" max="2050" width="21.140625" style="607" customWidth="1"/>
    <col min="2051" max="2051" width="15.42578125" style="607" customWidth="1"/>
    <col min="2052" max="2052" width="16.5703125" style="607" customWidth="1"/>
    <col min="2053" max="2053" width="21.140625" style="607" customWidth="1"/>
    <col min="2054" max="2054" width="15.42578125" style="607" customWidth="1"/>
    <col min="2055" max="2055" width="16.5703125" style="607" customWidth="1"/>
    <col min="2056" max="2056" width="21.140625" style="607" customWidth="1"/>
    <col min="2057" max="2057" width="15.42578125" style="607" customWidth="1"/>
    <col min="2058" max="2058" width="16.5703125" style="607" customWidth="1"/>
    <col min="2059" max="2059" width="21.140625" style="607" customWidth="1"/>
    <col min="2060" max="2060" width="15.42578125" style="607" customWidth="1"/>
    <col min="2061" max="2061" width="16.5703125" style="607" customWidth="1"/>
    <col min="2062" max="2303" width="9.140625" style="607"/>
    <col min="2304" max="2304" width="0" style="607" hidden="1" customWidth="1"/>
    <col min="2305" max="2305" width="48.85546875" style="607" customWidth="1"/>
    <col min="2306" max="2306" width="21.140625" style="607" customWidth="1"/>
    <col min="2307" max="2307" width="15.42578125" style="607" customWidth="1"/>
    <col min="2308" max="2308" width="16.5703125" style="607" customWidth="1"/>
    <col min="2309" max="2309" width="21.140625" style="607" customWidth="1"/>
    <col min="2310" max="2310" width="15.42578125" style="607" customWidth="1"/>
    <col min="2311" max="2311" width="16.5703125" style="607" customWidth="1"/>
    <col min="2312" max="2312" width="21.140625" style="607" customWidth="1"/>
    <col min="2313" max="2313" width="15.42578125" style="607" customWidth="1"/>
    <col min="2314" max="2314" width="16.5703125" style="607" customWidth="1"/>
    <col min="2315" max="2315" width="21.140625" style="607" customWidth="1"/>
    <col min="2316" max="2316" width="15.42578125" style="607" customWidth="1"/>
    <col min="2317" max="2317" width="16.5703125" style="607" customWidth="1"/>
    <col min="2318" max="2559" width="9.140625" style="607"/>
    <col min="2560" max="2560" width="0" style="607" hidden="1" customWidth="1"/>
    <col min="2561" max="2561" width="48.85546875" style="607" customWidth="1"/>
    <col min="2562" max="2562" width="21.140625" style="607" customWidth="1"/>
    <col min="2563" max="2563" width="15.42578125" style="607" customWidth="1"/>
    <col min="2564" max="2564" width="16.5703125" style="607" customWidth="1"/>
    <col min="2565" max="2565" width="21.140625" style="607" customWidth="1"/>
    <col min="2566" max="2566" width="15.42578125" style="607" customWidth="1"/>
    <col min="2567" max="2567" width="16.5703125" style="607" customWidth="1"/>
    <col min="2568" max="2568" width="21.140625" style="607" customWidth="1"/>
    <col min="2569" max="2569" width="15.42578125" style="607" customWidth="1"/>
    <col min="2570" max="2570" width="16.5703125" style="607" customWidth="1"/>
    <col min="2571" max="2571" width="21.140625" style="607" customWidth="1"/>
    <col min="2572" max="2572" width="15.42578125" style="607" customWidth="1"/>
    <col min="2573" max="2573" width="16.5703125" style="607" customWidth="1"/>
    <col min="2574" max="2815" width="9.140625" style="607"/>
    <col min="2816" max="2816" width="0" style="607" hidden="1" customWidth="1"/>
    <col min="2817" max="2817" width="48.85546875" style="607" customWidth="1"/>
    <col min="2818" max="2818" width="21.140625" style="607" customWidth="1"/>
    <col min="2819" max="2819" width="15.42578125" style="607" customWidth="1"/>
    <col min="2820" max="2820" width="16.5703125" style="607" customWidth="1"/>
    <col min="2821" max="2821" width="21.140625" style="607" customWidth="1"/>
    <col min="2822" max="2822" width="15.42578125" style="607" customWidth="1"/>
    <col min="2823" max="2823" width="16.5703125" style="607" customWidth="1"/>
    <col min="2824" max="2824" width="21.140625" style="607" customWidth="1"/>
    <col min="2825" max="2825" width="15.42578125" style="607" customWidth="1"/>
    <col min="2826" max="2826" width="16.5703125" style="607" customWidth="1"/>
    <col min="2827" max="2827" width="21.140625" style="607" customWidth="1"/>
    <col min="2828" max="2828" width="15.42578125" style="607" customWidth="1"/>
    <col min="2829" max="2829" width="16.5703125" style="607" customWidth="1"/>
    <col min="2830" max="3071" width="9.140625" style="607"/>
    <col min="3072" max="3072" width="0" style="607" hidden="1" customWidth="1"/>
    <col min="3073" max="3073" width="48.85546875" style="607" customWidth="1"/>
    <col min="3074" max="3074" width="21.140625" style="607" customWidth="1"/>
    <col min="3075" max="3075" width="15.42578125" style="607" customWidth="1"/>
    <col min="3076" max="3076" width="16.5703125" style="607" customWidth="1"/>
    <col min="3077" max="3077" width="21.140625" style="607" customWidth="1"/>
    <col min="3078" max="3078" width="15.42578125" style="607" customWidth="1"/>
    <col min="3079" max="3079" width="16.5703125" style="607" customWidth="1"/>
    <col min="3080" max="3080" width="21.140625" style="607" customWidth="1"/>
    <col min="3081" max="3081" width="15.42578125" style="607" customWidth="1"/>
    <col min="3082" max="3082" width="16.5703125" style="607" customWidth="1"/>
    <col min="3083" max="3083" width="21.140625" style="607" customWidth="1"/>
    <col min="3084" max="3084" width="15.42578125" style="607" customWidth="1"/>
    <col min="3085" max="3085" width="16.5703125" style="607" customWidth="1"/>
    <col min="3086" max="3327" width="9.140625" style="607"/>
    <col min="3328" max="3328" width="0" style="607" hidden="1" customWidth="1"/>
    <col min="3329" max="3329" width="48.85546875" style="607" customWidth="1"/>
    <col min="3330" max="3330" width="21.140625" style="607" customWidth="1"/>
    <col min="3331" max="3331" width="15.42578125" style="607" customWidth="1"/>
    <col min="3332" max="3332" width="16.5703125" style="607" customWidth="1"/>
    <col min="3333" max="3333" width="21.140625" style="607" customWidth="1"/>
    <col min="3334" max="3334" width="15.42578125" style="607" customWidth="1"/>
    <col min="3335" max="3335" width="16.5703125" style="607" customWidth="1"/>
    <col min="3336" max="3336" width="21.140625" style="607" customWidth="1"/>
    <col min="3337" max="3337" width="15.42578125" style="607" customWidth="1"/>
    <col min="3338" max="3338" width="16.5703125" style="607" customWidth="1"/>
    <col min="3339" max="3339" width="21.140625" style="607" customWidth="1"/>
    <col min="3340" max="3340" width="15.42578125" style="607" customWidth="1"/>
    <col min="3341" max="3341" width="16.5703125" style="607" customWidth="1"/>
    <col min="3342" max="3583" width="9.140625" style="607"/>
    <col min="3584" max="3584" width="0" style="607" hidden="1" customWidth="1"/>
    <col min="3585" max="3585" width="48.85546875" style="607" customWidth="1"/>
    <col min="3586" max="3586" width="21.140625" style="607" customWidth="1"/>
    <col min="3587" max="3587" width="15.42578125" style="607" customWidth="1"/>
    <col min="3588" max="3588" width="16.5703125" style="607" customWidth="1"/>
    <col min="3589" max="3589" width="21.140625" style="607" customWidth="1"/>
    <col min="3590" max="3590" width="15.42578125" style="607" customWidth="1"/>
    <col min="3591" max="3591" width="16.5703125" style="607" customWidth="1"/>
    <col min="3592" max="3592" width="21.140625" style="607" customWidth="1"/>
    <col min="3593" max="3593" width="15.42578125" style="607" customWidth="1"/>
    <col min="3594" max="3594" width="16.5703125" style="607" customWidth="1"/>
    <col min="3595" max="3595" width="21.140625" style="607" customWidth="1"/>
    <col min="3596" max="3596" width="15.42578125" style="607" customWidth="1"/>
    <col min="3597" max="3597" width="16.5703125" style="607" customWidth="1"/>
    <col min="3598" max="3839" width="9.140625" style="607"/>
    <col min="3840" max="3840" width="0" style="607" hidden="1" customWidth="1"/>
    <col min="3841" max="3841" width="48.85546875" style="607" customWidth="1"/>
    <col min="3842" max="3842" width="21.140625" style="607" customWidth="1"/>
    <col min="3843" max="3843" width="15.42578125" style="607" customWidth="1"/>
    <col min="3844" max="3844" width="16.5703125" style="607" customWidth="1"/>
    <col min="3845" max="3845" width="21.140625" style="607" customWidth="1"/>
    <col min="3846" max="3846" width="15.42578125" style="607" customWidth="1"/>
    <col min="3847" max="3847" width="16.5703125" style="607" customWidth="1"/>
    <col min="3848" max="3848" width="21.140625" style="607" customWidth="1"/>
    <col min="3849" max="3849" width="15.42578125" style="607" customWidth="1"/>
    <col min="3850" max="3850" width="16.5703125" style="607" customWidth="1"/>
    <col min="3851" max="3851" width="21.140625" style="607" customWidth="1"/>
    <col min="3852" max="3852" width="15.42578125" style="607" customWidth="1"/>
    <col min="3853" max="3853" width="16.5703125" style="607" customWidth="1"/>
    <col min="3854" max="4095" width="9.140625" style="607"/>
    <col min="4096" max="4096" width="0" style="607" hidden="1" customWidth="1"/>
    <col min="4097" max="4097" width="48.85546875" style="607" customWidth="1"/>
    <col min="4098" max="4098" width="21.140625" style="607" customWidth="1"/>
    <col min="4099" max="4099" width="15.42578125" style="607" customWidth="1"/>
    <col min="4100" max="4100" width="16.5703125" style="607" customWidth="1"/>
    <col min="4101" max="4101" width="21.140625" style="607" customWidth="1"/>
    <col min="4102" max="4102" width="15.42578125" style="607" customWidth="1"/>
    <col min="4103" max="4103" width="16.5703125" style="607" customWidth="1"/>
    <col min="4104" max="4104" width="21.140625" style="607" customWidth="1"/>
    <col min="4105" max="4105" width="15.42578125" style="607" customWidth="1"/>
    <col min="4106" max="4106" width="16.5703125" style="607" customWidth="1"/>
    <col min="4107" max="4107" width="21.140625" style="607" customWidth="1"/>
    <col min="4108" max="4108" width="15.42578125" style="607" customWidth="1"/>
    <col min="4109" max="4109" width="16.5703125" style="607" customWidth="1"/>
    <col min="4110" max="4351" width="9.140625" style="607"/>
    <col min="4352" max="4352" width="0" style="607" hidden="1" customWidth="1"/>
    <col min="4353" max="4353" width="48.85546875" style="607" customWidth="1"/>
    <col min="4354" max="4354" width="21.140625" style="607" customWidth="1"/>
    <col min="4355" max="4355" width="15.42578125" style="607" customWidth="1"/>
    <col min="4356" max="4356" width="16.5703125" style="607" customWidth="1"/>
    <col min="4357" max="4357" width="21.140625" style="607" customWidth="1"/>
    <col min="4358" max="4358" width="15.42578125" style="607" customWidth="1"/>
    <col min="4359" max="4359" width="16.5703125" style="607" customWidth="1"/>
    <col min="4360" max="4360" width="21.140625" style="607" customWidth="1"/>
    <col min="4361" max="4361" width="15.42578125" style="607" customWidth="1"/>
    <col min="4362" max="4362" width="16.5703125" style="607" customWidth="1"/>
    <col min="4363" max="4363" width="21.140625" style="607" customWidth="1"/>
    <col min="4364" max="4364" width="15.42578125" style="607" customWidth="1"/>
    <col min="4365" max="4365" width="16.5703125" style="607" customWidth="1"/>
    <col min="4366" max="4607" width="9.140625" style="607"/>
    <col min="4608" max="4608" width="0" style="607" hidden="1" customWidth="1"/>
    <col min="4609" max="4609" width="48.85546875" style="607" customWidth="1"/>
    <col min="4610" max="4610" width="21.140625" style="607" customWidth="1"/>
    <col min="4611" max="4611" width="15.42578125" style="607" customWidth="1"/>
    <col min="4612" max="4612" width="16.5703125" style="607" customWidth="1"/>
    <col min="4613" max="4613" width="21.140625" style="607" customWidth="1"/>
    <col min="4614" max="4614" width="15.42578125" style="607" customWidth="1"/>
    <col min="4615" max="4615" width="16.5703125" style="607" customWidth="1"/>
    <col min="4616" max="4616" width="21.140625" style="607" customWidth="1"/>
    <col min="4617" max="4617" width="15.42578125" style="607" customWidth="1"/>
    <col min="4618" max="4618" width="16.5703125" style="607" customWidth="1"/>
    <col min="4619" max="4619" width="21.140625" style="607" customWidth="1"/>
    <col min="4620" max="4620" width="15.42578125" style="607" customWidth="1"/>
    <col min="4621" max="4621" width="16.5703125" style="607" customWidth="1"/>
    <col min="4622" max="4863" width="9.140625" style="607"/>
    <col min="4864" max="4864" width="0" style="607" hidden="1" customWidth="1"/>
    <col min="4865" max="4865" width="48.85546875" style="607" customWidth="1"/>
    <col min="4866" max="4866" width="21.140625" style="607" customWidth="1"/>
    <col min="4867" max="4867" width="15.42578125" style="607" customWidth="1"/>
    <col min="4868" max="4868" width="16.5703125" style="607" customWidth="1"/>
    <col min="4869" max="4869" width="21.140625" style="607" customWidth="1"/>
    <col min="4870" max="4870" width="15.42578125" style="607" customWidth="1"/>
    <col min="4871" max="4871" width="16.5703125" style="607" customWidth="1"/>
    <col min="4872" max="4872" width="21.140625" style="607" customWidth="1"/>
    <col min="4873" max="4873" width="15.42578125" style="607" customWidth="1"/>
    <col min="4874" max="4874" width="16.5703125" style="607" customWidth="1"/>
    <col min="4875" max="4875" width="21.140625" style="607" customWidth="1"/>
    <col min="4876" max="4876" width="15.42578125" style="607" customWidth="1"/>
    <col min="4877" max="4877" width="16.5703125" style="607" customWidth="1"/>
    <col min="4878" max="5119" width="9.140625" style="607"/>
    <col min="5120" max="5120" width="0" style="607" hidden="1" customWidth="1"/>
    <col min="5121" max="5121" width="48.85546875" style="607" customWidth="1"/>
    <col min="5122" max="5122" width="21.140625" style="607" customWidth="1"/>
    <col min="5123" max="5123" width="15.42578125" style="607" customWidth="1"/>
    <col min="5124" max="5124" width="16.5703125" style="607" customWidth="1"/>
    <col min="5125" max="5125" width="21.140625" style="607" customWidth="1"/>
    <col min="5126" max="5126" width="15.42578125" style="607" customWidth="1"/>
    <col min="5127" max="5127" width="16.5703125" style="607" customWidth="1"/>
    <col min="5128" max="5128" width="21.140625" style="607" customWidth="1"/>
    <col min="5129" max="5129" width="15.42578125" style="607" customWidth="1"/>
    <col min="5130" max="5130" width="16.5703125" style="607" customWidth="1"/>
    <col min="5131" max="5131" width="21.140625" style="607" customWidth="1"/>
    <col min="5132" max="5132" width="15.42578125" style="607" customWidth="1"/>
    <col min="5133" max="5133" width="16.5703125" style="607" customWidth="1"/>
    <col min="5134" max="5375" width="9.140625" style="607"/>
    <col min="5376" max="5376" width="0" style="607" hidden="1" customWidth="1"/>
    <col min="5377" max="5377" width="48.85546875" style="607" customWidth="1"/>
    <col min="5378" max="5378" width="21.140625" style="607" customWidth="1"/>
    <col min="5379" max="5379" width="15.42578125" style="607" customWidth="1"/>
    <col min="5380" max="5380" width="16.5703125" style="607" customWidth="1"/>
    <col min="5381" max="5381" width="21.140625" style="607" customWidth="1"/>
    <col min="5382" max="5382" width="15.42578125" style="607" customWidth="1"/>
    <col min="5383" max="5383" width="16.5703125" style="607" customWidth="1"/>
    <col min="5384" max="5384" width="21.140625" style="607" customWidth="1"/>
    <col min="5385" max="5385" width="15.42578125" style="607" customWidth="1"/>
    <col min="5386" max="5386" width="16.5703125" style="607" customWidth="1"/>
    <col min="5387" max="5387" width="21.140625" style="607" customWidth="1"/>
    <col min="5388" max="5388" width="15.42578125" style="607" customWidth="1"/>
    <col min="5389" max="5389" width="16.5703125" style="607" customWidth="1"/>
    <col min="5390" max="5631" width="9.140625" style="607"/>
    <col min="5632" max="5632" width="0" style="607" hidden="1" customWidth="1"/>
    <col min="5633" max="5633" width="48.85546875" style="607" customWidth="1"/>
    <col min="5634" max="5634" width="21.140625" style="607" customWidth="1"/>
    <col min="5635" max="5635" width="15.42578125" style="607" customWidth="1"/>
    <col min="5636" max="5636" width="16.5703125" style="607" customWidth="1"/>
    <col min="5637" max="5637" width="21.140625" style="607" customWidth="1"/>
    <col min="5638" max="5638" width="15.42578125" style="607" customWidth="1"/>
    <col min="5639" max="5639" width="16.5703125" style="607" customWidth="1"/>
    <col min="5640" max="5640" width="21.140625" style="607" customWidth="1"/>
    <col min="5641" max="5641" width="15.42578125" style="607" customWidth="1"/>
    <col min="5642" max="5642" width="16.5703125" style="607" customWidth="1"/>
    <col min="5643" max="5643" width="21.140625" style="607" customWidth="1"/>
    <col min="5644" max="5644" width="15.42578125" style="607" customWidth="1"/>
    <col min="5645" max="5645" width="16.5703125" style="607" customWidth="1"/>
    <col min="5646" max="5887" width="9.140625" style="607"/>
    <col min="5888" max="5888" width="0" style="607" hidden="1" customWidth="1"/>
    <col min="5889" max="5889" width="48.85546875" style="607" customWidth="1"/>
    <col min="5890" max="5890" width="21.140625" style="607" customWidth="1"/>
    <col min="5891" max="5891" width="15.42578125" style="607" customWidth="1"/>
    <col min="5892" max="5892" width="16.5703125" style="607" customWidth="1"/>
    <col min="5893" max="5893" width="21.140625" style="607" customWidth="1"/>
    <col min="5894" max="5894" width="15.42578125" style="607" customWidth="1"/>
    <col min="5895" max="5895" width="16.5703125" style="607" customWidth="1"/>
    <col min="5896" max="5896" width="21.140625" style="607" customWidth="1"/>
    <col min="5897" max="5897" width="15.42578125" style="607" customWidth="1"/>
    <col min="5898" max="5898" width="16.5703125" style="607" customWidth="1"/>
    <col min="5899" max="5899" width="21.140625" style="607" customWidth="1"/>
    <col min="5900" max="5900" width="15.42578125" style="607" customWidth="1"/>
    <col min="5901" max="5901" width="16.5703125" style="607" customWidth="1"/>
    <col min="5902" max="6143" width="9.140625" style="607"/>
    <col min="6144" max="6144" width="0" style="607" hidden="1" customWidth="1"/>
    <col min="6145" max="6145" width="48.85546875" style="607" customWidth="1"/>
    <col min="6146" max="6146" width="21.140625" style="607" customWidth="1"/>
    <col min="6147" max="6147" width="15.42578125" style="607" customWidth="1"/>
    <col min="6148" max="6148" width="16.5703125" style="607" customWidth="1"/>
    <col min="6149" max="6149" width="21.140625" style="607" customWidth="1"/>
    <col min="6150" max="6150" width="15.42578125" style="607" customWidth="1"/>
    <col min="6151" max="6151" width="16.5703125" style="607" customWidth="1"/>
    <col min="6152" max="6152" width="21.140625" style="607" customWidth="1"/>
    <col min="6153" max="6153" width="15.42578125" style="607" customWidth="1"/>
    <col min="6154" max="6154" width="16.5703125" style="607" customWidth="1"/>
    <col min="6155" max="6155" width="21.140625" style="607" customWidth="1"/>
    <col min="6156" max="6156" width="15.42578125" style="607" customWidth="1"/>
    <col min="6157" max="6157" width="16.5703125" style="607" customWidth="1"/>
    <col min="6158" max="6399" width="9.140625" style="607"/>
    <col min="6400" max="6400" width="0" style="607" hidden="1" customWidth="1"/>
    <col min="6401" max="6401" width="48.85546875" style="607" customWidth="1"/>
    <col min="6402" max="6402" width="21.140625" style="607" customWidth="1"/>
    <col min="6403" max="6403" width="15.42578125" style="607" customWidth="1"/>
    <col min="6404" max="6404" width="16.5703125" style="607" customWidth="1"/>
    <col min="6405" max="6405" width="21.140625" style="607" customWidth="1"/>
    <col min="6406" max="6406" width="15.42578125" style="607" customWidth="1"/>
    <col min="6407" max="6407" width="16.5703125" style="607" customWidth="1"/>
    <col min="6408" max="6408" width="21.140625" style="607" customWidth="1"/>
    <col min="6409" max="6409" width="15.42578125" style="607" customWidth="1"/>
    <col min="6410" max="6410" width="16.5703125" style="607" customWidth="1"/>
    <col min="6411" max="6411" width="21.140625" style="607" customWidth="1"/>
    <col min="6412" max="6412" width="15.42578125" style="607" customWidth="1"/>
    <col min="6413" max="6413" width="16.5703125" style="607" customWidth="1"/>
    <col min="6414" max="6655" width="9.140625" style="607"/>
    <col min="6656" max="6656" width="0" style="607" hidden="1" customWidth="1"/>
    <col min="6657" max="6657" width="48.85546875" style="607" customWidth="1"/>
    <col min="6658" max="6658" width="21.140625" style="607" customWidth="1"/>
    <col min="6659" max="6659" width="15.42578125" style="607" customWidth="1"/>
    <col min="6660" max="6660" width="16.5703125" style="607" customWidth="1"/>
    <col min="6661" max="6661" width="21.140625" style="607" customWidth="1"/>
    <col min="6662" max="6662" width="15.42578125" style="607" customWidth="1"/>
    <col min="6663" max="6663" width="16.5703125" style="607" customWidth="1"/>
    <col min="6664" max="6664" width="21.140625" style="607" customWidth="1"/>
    <col min="6665" max="6665" width="15.42578125" style="607" customWidth="1"/>
    <col min="6666" max="6666" width="16.5703125" style="607" customWidth="1"/>
    <col min="6667" max="6667" width="21.140625" style="607" customWidth="1"/>
    <col min="6668" max="6668" width="15.42578125" style="607" customWidth="1"/>
    <col min="6669" max="6669" width="16.5703125" style="607" customWidth="1"/>
    <col min="6670" max="6911" width="9.140625" style="607"/>
    <col min="6912" max="6912" width="0" style="607" hidden="1" customWidth="1"/>
    <col min="6913" max="6913" width="48.85546875" style="607" customWidth="1"/>
    <col min="6914" max="6914" width="21.140625" style="607" customWidth="1"/>
    <col min="6915" max="6915" width="15.42578125" style="607" customWidth="1"/>
    <col min="6916" max="6916" width="16.5703125" style="607" customWidth="1"/>
    <col min="6917" max="6917" width="21.140625" style="607" customWidth="1"/>
    <col min="6918" max="6918" width="15.42578125" style="607" customWidth="1"/>
    <col min="6919" max="6919" width="16.5703125" style="607" customWidth="1"/>
    <col min="6920" max="6920" width="21.140625" style="607" customWidth="1"/>
    <col min="6921" max="6921" width="15.42578125" style="607" customWidth="1"/>
    <col min="6922" max="6922" width="16.5703125" style="607" customWidth="1"/>
    <col min="6923" max="6923" width="21.140625" style="607" customWidth="1"/>
    <col min="6924" max="6924" width="15.42578125" style="607" customWidth="1"/>
    <col min="6925" max="6925" width="16.5703125" style="607" customWidth="1"/>
    <col min="6926" max="7167" width="9.140625" style="607"/>
    <col min="7168" max="7168" width="0" style="607" hidden="1" customWidth="1"/>
    <col min="7169" max="7169" width="48.85546875" style="607" customWidth="1"/>
    <col min="7170" max="7170" width="21.140625" style="607" customWidth="1"/>
    <col min="7171" max="7171" width="15.42578125" style="607" customWidth="1"/>
    <col min="7172" max="7172" width="16.5703125" style="607" customWidth="1"/>
    <col min="7173" max="7173" width="21.140625" style="607" customWidth="1"/>
    <col min="7174" max="7174" width="15.42578125" style="607" customWidth="1"/>
    <col min="7175" max="7175" width="16.5703125" style="607" customWidth="1"/>
    <col min="7176" max="7176" width="21.140625" style="607" customWidth="1"/>
    <col min="7177" max="7177" width="15.42578125" style="607" customWidth="1"/>
    <col min="7178" max="7178" width="16.5703125" style="607" customWidth="1"/>
    <col min="7179" max="7179" width="21.140625" style="607" customWidth="1"/>
    <col min="7180" max="7180" width="15.42578125" style="607" customWidth="1"/>
    <col min="7181" max="7181" width="16.5703125" style="607" customWidth="1"/>
    <col min="7182" max="7423" width="9.140625" style="607"/>
    <col min="7424" max="7424" width="0" style="607" hidden="1" customWidth="1"/>
    <col min="7425" max="7425" width="48.85546875" style="607" customWidth="1"/>
    <col min="7426" max="7426" width="21.140625" style="607" customWidth="1"/>
    <col min="7427" max="7427" width="15.42578125" style="607" customWidth="1"/>
    <col min="7428" max="7428" width="16.5703125" style="607" customWidth="1"/>
    <col min="7429" max="7429" width="21.140625" style="607" customWidth="1"/>
    <col min="7430" max="7430" width="15.42578125" style="607" customWidth="1"/>
    <col min="7431" max="7431" width="16.5703125" style="607" customWidth="1"/>
    <col min="7432" max="7432" width="21.140625" style="607" customWidth="1"/>
    <col min="7433" max="7433" width="15.42578125" style="607" customWidth="1"/>
    <col min="7434" max="7434" width="16.5703125" style="607" customWidth="1"/>
    <col min="7435" max="7435" width="21.140625" style="607" customWidth="1"/>
    <col min="7436" max="7436" width="15.42578125" style="607" customWidth="1"/>
    <col min="7437" max="7437" width="16.5703125" style="607" customWidth="1"/>
    <col min="7438" max="7679" width="9.140625" style="607"/>
    <col min="7680" max="7680" width="0" style="607" hidden="1" customWidth="1"/>
    <col min="7681" max="7681" width="48.85546875" style="607" customWidth="1"/>
    <col min="7682" max="7682" width="21.140625" style="607" customWidth="1"/>
    <col min="7683" max="7683" width="15.42578125" style="607" customWidth="1"/>
    <col min="7684" max="7684" width="16.5703125" style="607" customWidth="1"/>
    <col min="7685" max="7685" width="21.140625" style="607" customWidth="1"/>
    <col min="7686" max="7686" width="15.42578125" style="607" customWidth="1"/>
    <col min="7687" max="7687" width="16.5703125" style="607" customWidth="1"/>
    <col min="7688" max="7688" width="21.140625" style="607" customWidth="1"/>
    <col min="7689" max="7689" width="15.42578125" style="607" customWidth="1"/>
    <col min="7690" max="7690" width="16.5703125" style="607" customWidth="1"/>
    <col min="7691" max="7691" width="21.140625" style="607" customWidth="1"/>
    <col min="7692" max="7692" width="15.42578125" style="607" customWidth="1"/>
    <col min="7693" max="7693" width="16.5703125" style="607" customWidth="1"/>
    <col min="7694" max="7935" width="9.140625" style="607"/>
    <col min="7936" max="7936" width="0" style="607" hidden="1" customWidth="1"/>
    <col min="7937" max="7937" width="48.85546875" style="607" customWidth="1"/>
    <col min="7938" max="7938" width="21.140625" style="607" customWidth="1"/>
    <col min="7939" max="7939" width="15.42578125" style="607" customWidth="1"/>
    <col min="7940" max="7940" width="16.5703125" style="607" customWidth="1"/>
    <col min="7941" max="7941" width="21.140625" style="607" customWidth="1"/>
    <col min="7942" max="7942" width="15.42578125" style="607" customWidth="1"/>
    <col min="7943" max="7943" width="16.5703125" style="607" customWidth="1"/>
    <col min="7944" max="7944" width="21.140625" style="607" customWidth="1"/>
    <col min="7945" max="7945" width="15.42578125" style="607" customWidth="1"/>
    <col min="7946" max="7946" width="16.5703125" style="607" customWidth="1"/>
    <col min="7947" max="7947" width="21.140625" style="607" customWidth="1"/>
    <col min="7948" max="7948" width="15.42578125" style="607" customWidth="1"/>
    <col min="7949" max="7949" width="16.5703125" style="607" customWidth="1"/>
    <col min="7950" max="8191" width="9.140625" style="607"/>
    <col min="8192" max="8192" width="0" style="607" hidden="1" customWidth="1"/>
    <col min="8193" max="8193" width="48.85546875" style="607" customWidth="1"/>
    <col min="8194" max="8194" width="21.140625" style="607" customWidth="1"/>
    <col min="8195" max="8195" width="15.42578125" style="607" customWidth="1"/>
    <col min="8196" max="8196" width="16.5703125" style="607" customWidth="1"/>
    <col min="8197" max="8197" width="21.140625" style="607" customWidth="1"/>
    <col min="8198" max="8198" width="15.42578125" style="607" customWidth="1"/>
    <col min="8199" max="8199" width="16.5703125" style="607" customWidth="1"/>
    <col min="8200" max="8200" width="21.140625" style="607" customWidth="1"/>
    <col min="8201" max="8201" width="15.42578125" style="607" customWidth="1"/>
    <col min="8202" max="8202" width="16.5703125" style="607" customWidth="1"/>
    <col min="8203" max="8203" width="21.140625" style="607" customWidth="1"/>
    <col min="8204" max="8204" width="15.42578125" style="607" customWidth="1"/>
    <col min="8205" max="8205" width="16.5703125" style="607" customWidth="1"/>
    <col min="8206" max="8447" width="9.140625" style="607"/>
    <col min="8448" max="8448" width="0" style="607" hidden="1" customWidth="1"/>
    <col min="8449" max="8449" width="48.85546875" style="607" customWidth="1"/>
    <col min="8450" max="8450" width="21.140625" style="607" customWidth="1"/>
    <col min="8451" max="8451" width="15.42578125" style="607" customWidth="1"/>
    <col min="8452" max="8452" width="16.5703125" style="607" customWidth="1"/>
    <col min="8453" max="8453" width="21.140625" style="607" customWidth="1"/>
    <col min="8454" max="8454" width="15.42578125" style="607" customWidth="1"/>
    <col min="8455" max="8455" width="16.5703125" style="607" customWidth="1"/>
    <col min="8456" max="8456" width="21.140625" style="607" customWidth="1"/>
    <col min="8457" max="8457" width="15.42578125" style="607" customWidth="1"/>
    <col min="8458" max="8458" width="16.5703125" style="607" customWidth="1"/>
    <col min="8459" max="8459" width="21.140625" style="607" customWidth="1"/>
    <col min="8460" max="8460" width="15.42578125" style="607" customWidth="1"/>
    <col min="8461" max="8461" width="16.5703125" style="607" customWidth="1"/>
    <col min="8462" max="8703" width="9.140625" style="607"/>
    <col min="8704" max="8704" width="0" style="607" hidden="1" customWidth="1"/>
    <col min="8705" max="8705" width="48.85546875" style="607" customWidth="1"/>
    <col min="8706" max="8706" width="21.140625" style="607" customWidth="1"/>
    <col min="8707" max="8707" width="15.42578125" style="607" customWidth="1"/>
    <col min="8708" max="8708" width="16.5703125" style="607" customWidth="1"/>
    <col min="8709" max="8709" width="21.140625" style="607" customWidth="1"/>
    <col min="8710" max="8710" width="15.42578125" style="607" customWidth="1"/>
    <col min="8711" max="8711" width="16.5703125" style="607" customWidth="1"/>
    <col min="8712" max="8712" width="21.140625" style="607" customWidth="1"/>
    <col min="8713" max="8713" width="15.42578125" style="607" customWidth="1"/>
    <col min="8714" max="8714" width="16.5703125" style="607" customWidth="1"/>
    <col min="8715" max="8715" width="21.140625" style="607" customWidth="1"/>
    <col min="8716" max="8716" width="15.42578125" style="607" customWidth="1"/>
    <col min="8717" max="8717" width="16.5703125" style="607" customWidth="1"/>
    <col min="8718" max="8959" width="9.140625" style="607"/>
    <col min="8960" max="8960" width="0" style="607" hidden="1" customWidth="1"/>
    <col min="8961" max="8961" width="48.85546875" style="607" customWidth="1"/>
    <col min="8962" max="8962" width="21.140625" style="607" customWidth="1"/>
    <col min="8963" max="8963" width="15.42578125" style="607" customWidth="1"/>
    <col min="8964" max="8964" width="16.5703125" style="607" customWidth="1"/>
    <col min="8965" max="8965" width="21.140625" style="607" customWidth="1"/>
    <col min="8966" max="8966" width="15.42578125" style="607" customWidth="1"/>
    <col min="8967" max="8967" width="16.5703125" style="607" customWidth="1"/>
    <col min="8968" max="8968" width="21.140625" style="607" customWidth="1"/>
    <col min="8969" max="8969" width="15.42578125" style="607" customWidth="1"/>
    <col min="8970" max="8970" width="16.5703125" style="607" customWidth="1"/>
    <col min="8971" max="8971" width="21.140625" style="607" customWidth="1"/>
    <col min="8972" max="8972" width="15.42578125" style="607" customWidth="1"/>
    <col min="8973" max="8973" width="16.5703125" style="607" customWidth="1"/>
    <col min="8974" max="9215" width="9.140625" style="607"/>
    <col min="9216" max="9216" width="0" style="607" hidden="1" customWidth="1"/>
    <col min="9217" max="9217" width="48.85546875" style="607" customWidth="1"/>
    <col min="9218" max="9218" width="21.140625" style="607" customWidth="1"/>
    <col min="9219" max="9219" width="15.42578125" style="607" customWidth="1"/>
    <col min="9220" max="9220" width="16.5703125" style="607" customWidth="1"/>
    <col min="9221" max="9221" width="21.140625" style="607" customWidth="1"/>
    <col min="9222" max="9222" width="15.42578125" style="607" customWidth="1"/>
    <col min="9223" max="9223" width="16.5703125" style="607" customWidth="1"/>
    <col min="9224" max="9224" width="21.140625" style="607" customWidth="1"/>
    <col min="9225" max="9225" width="15.42578125" style="607" customWidth="1"/>
    <col min="9226" max="9226" width="16.5703125" style="607" customWidth="1"/>
    <col min="9227" max="9227" width="21.140625" style="607" customWidth="1"/>
    <col min="9228" max="9228" width="15.42578125" style="607" customWidth="1"/>
    <col min="9229" max="9229" width="16.5703125" style="607" customWidth="1"/>
    <col min="9230" max="9471" width="9.140625" style="607"/>
    <col min="9472" max="9472" width="0" style="607" hidden="1" customWidth="1"/>
    <col min="9473" max="9473" width="48.85546875" style="607" customWidth="1"/>
    <col min="9474" max="9474" width="21.140625" style="607" customWidth="1"/>
    <col min="9475" max="9475" width="15.42578125" style="607" customWidth="1"/>
    <col min="9476" max="9476" width="16.5703125" style="607" customWidth="1"/>
    <col min="9477" max="9477" width="21.140625" style="607" customWidth="1"/>
    <col min="9478" max="9478" width="15.42578125" style="607" customWidth="1"/>
    <col min="9479" max="9479" width="16.5703125" style="607" customWidth="1"/>
    <col min="9480" max="9480" width="21.140625" style="607" customWidth="1"/>
    <col min="9481" max="9481" width="15.42578125" style="607" customWidth="1"/>
    <col min="9482" max="9482" width="16.5703125" style="607" customWidth="1"/>
    <col min="9483" max="9483" width="21.140625" style="607" customWidth="1"/>
    <col min="9484" max="9484" width="15.42578125" style="607" customWidth="1"/>
    <col min="9485" max="9485" width="16.5703125" style="607" customWidth="1"/>
    <col min="9486" max="9727" width="9.140625" style="607"/>
    <col min="9728" max="9728" width="0" style="607" hidden="1" customWidth="1"/>
    <col min="9729" max="9729" width="48.85546875" style="607" customWidth="1"/>
    <col min="9730" max="9730" width="21.140625" style="607" customWidth="1"/>
    <col min="9731" max="9731" width="15.42578125" style="607" customWidth="1"/>
    <col min="9732" max="9732" width="16.5703125" style="607" customWidth="1"/>
    <col min="9733" max="9733" width="21.140625" style="607" customWidth="1"/>
    <col min="9734" max="9734" width="15.42578125" style="607" customWidth="1"/>
    <col min="9735" max="9735" width="16.5703125" style="607" customWidth="1"/>
    <col min="9736" max="9736" width="21.140625" style="607" customWidth="1"/>
    <col min="9737" max="9737" width="15.42578125" style="607" customWidth="1"/>
    <col min="9738" max="9738" width="16.5703125" style="607" customWidth="1"/>
    <col min="9739" max="9739" width="21.140625" style="607" customWidth="1"/>
    <col min="9740" max="9740" width="15.42578125" style="607" customWidth="1"/>
    <col min="9741" max="9741" width="16.5703125" style="607" customWidth="1"/>
    <col min="9742" max="9983" width="9.140625" style="607"/>
    <col min="9984" max="9984" width="0" style="607" hidden="1" customWidth="1"/>
    <col min="9985" max="9985" width="48.85546875" style="607" customWidth="1"/>
    <col min="9986" max="9986" width="21.140625" style="607" customWidth="1"/>
    <col min="9987" max="9987" width="15.42578125" style="607" customWidth="1"/>
    <col min="9988" max="9988" width="16.5703125" style="607" customWidth="1"/>
    <col min="9989" max="9989" width="21.140625" style="607" customWidth="1"/>
    <col min="9990" max="9990" width="15.42578125" style="607" customWidth="1"/>
    <col min="9991" max="9991" width="16.5703125" style="607" customWidth="1"/>
    <col min="9992" max="9992" width="21.140625" style="607" customWidth="1"/>
    <col min="9993" max="9993" width="15.42578125" style="607" customWidth="1"/>
    <col min="9994" max="9994" width="16.5703125" style="607" customWidth="1"/>
    <col min="9995" max="9995" width="21.140625" style="607" customWidth="1"/>
    <col min="9996" max="9996" width="15.42578125" style="607" customWidth="1"/>
    <col min="9997" max="9997" width="16.5703125" style="607" customWidth="1"/>
    <col min="9998" max="10239" width="9.140625" style="607"/>
    <col min="10240" max="10240" width="0" style="607" hidden="1" customWidth="1"/>
    <col min="10241" max="10241" width="48.85546875" style="607" customWidth="1"/>
    <col min="10242" max="10242" width="21.140625" style="607" customWidth="1"/>
    <col min="10243" max="10243" width="15.42578125" style="607" customWidth="1"/>
    <col min="10244" max="10244" width="16.5703125" style="607" customWidth="1"/>
    <col min="10245" max="10245" width="21.140625" style="607" customWidth="1"/>
    <col min="10246" max="10246" width="15.42578125" style="607" customWidth="1"/>
    <col min="10247" max="10247" width="16.5703125" style="607" customWidth="1"/>
    <col min="10248" max="10248" width="21.140625" style="607" customWidth="1"/>
    <col min="10249" max="10249" width="15.42578125" style="607" customWidth="1"/>
    <col min="10250" max="10250" width="16.5703125" style="607" customWidth="1"/>
    <col min="10251" max="10251" width="21.140625" style="607" customWidth="1"/>
    <col min="10252" max="10252" width="15.42578125" style="607" customWidth="1"/>
    <col min="10253" max="10253" width="16.5703125" style="607" customWidth="1"/>
    <col min="10254" max="10495" width="9.140625" style="607"/>
    <col min="10496" max="10496" width="0" style="607" hidden="1" customWidth="1"/>
    <col min="10497" max="10497" width="48.85546875" style="607" customWidth="1"/>
    <col min="10498" max="10498" width="21.140625" style="607" customWidth="1"/>
    <col min="10499" max="10499" width="15.42578125" style="607" customWidth="1"/>
    <col min="10500" max="10500" width="16.5703125" style="607" customWidth="1"/>
    <col min="10501" max="10501" width="21.140625" style="607" customWidth="1"/>
    <col min="10502" max="10502" width="15.42578125" style="607" customWidth="1"/>
    <col min="10503" max="10503" width="16.5703125" style="607" customWidth="1"/>
    <col min="10504" max="10504" width="21.140625" style="607" customWidth="1"/>
    <col min="10505" max="10505" width="15.42578125" style="607" customWidth="1"/>
    <col min="10506" max="10506" width="16.5703125" style="607" customWidth="1"/>
    <col min="10507" max="10507" width="21.140625" style="607" customWidth="1"/>
    <col min="10508" max="10508" width="15.42578125" style="607" customWidth="1"/>
    <col min="10509" max="10509" width="16.5703125" style="607" customWidth="1"/>
    <col min="10510" max="10751" width="9.140625" style="607"/>
    <col min="10752" max="10752" width="0" style="607" hidden="1" customWidth="1"/>
    <col min="10753" max="10753" width="48.85546875" style="607" customWidth="1"/>
    <col min="10754" max="10754" width="21.140625" style="607" customWidth="1"/>
    <col min="10755" max="10755" width="15.42578125" style="607" customWidth="1"/>
    <col min="10756" max="10756" width="16.5703125" style="607" customWidth="1"/>
    <col min="10757" max="10757" width="21.140625" style="607" customWidth="1"/>
    <col min="10758" max="10758" width="15.42578125" style="607" customWidth="1"/>
    <col min="10759" max="10759" width="16.5703125" style="607" customWidth="1"/>
    <col min="10760" max="10760" width="21.140625" style="607" customWidth="1"/>
    <col min="10761" max="10761" width="15.42578125" style="607" customWidth="1"/>
    <col min="10762" max="10762" width="16.5703125" style="607" customWidth="1"/>
    <col min="10763" max="10763" width="21.140625" style="607" customWidth="1"/>
    <col min="10764" max="10764" width="15.42578125" style="607" customWidth="1"/>
    <col min="10765" max="10765" width="16.5703125" style="607" customWidth="1"/>
    <col min="10766" max="11007" width="9.140625" style="607"/>
    <col min="11008" max="11008" width="0" style="607" hidden="1" customWidth="1"/>
    <col min="11009" max="11009" width="48.85546875" style="607" customWidth="1"/>
    <col min="11010" max="11010" width="21.140625" style="607" customWidth="1"/>
    <col min="11011" max="11011" width="15.42578125" style="607" customWidth="1"/>
    <col min="11012" max="11012" width="16.5703125" style="607" customWidth="1"/>
    <col min="11013" max="11013" width="21.140625" style="607" customWidth="1"/>
    <col min="11014" max="11014" width="15.42578125" style="607" customWidth="1"/>
    <col min="11015" max="11015" width="16.5703125" style="607" customWidth="1"/>
    <col min="11016" max="11016" width="21.140625" style="607" customWidth="1"/>
    <col min="11017" max="11017" width="15.42578125" style="607" customWidth="1"/>
    <col min="11018" max="11018" width="16.5703125" style="607" customWidth="1"/>
    <col min="11019" max="11019" width="21.140625" style="607" customWidth="1"/>
    <col min="11020" max="11020" width="15.42578125" style="607" customWidth="1"/>
    <col min="11021" max="11021" width="16.5703125" style="607" customWidth="1"/>
    <col min="11022" max="11263" width="9.140625" style="607"/>
    <col min="11264" max="11264" width="0" style="607" hidden="1" customWidth="1"/>
    <col min="11265" max="11265" width="48.85546875" style="607" customWidth="1"/>
    <col min="11266" max="11266" width="21.140625" style="607" customWidth="1"/>
    <col min="11267" max="11267" width="15.42578125" style="607" customWidth="1"/>
    <col min="11268" max="11268" width="16.5703125" style="607" customWidth="1"/>
    <col min="11269" max="11269" width="21.140625" style="607" customWidth="1"/>
    <col min="11270" max="11270" width="15.42578125" style="607" customWidth="1"/>
    <col min="11271" max="11271" width="16.5703125" style="607" customWidth="1"/>
    <col min="11272" max="11272" width="21.140625" style="607" customWidth="1"/>
    <col min="11273" max="11273" width="15.42578125" style="607" customWidth="1"/>
    <col min="11274" max="11274" width="16.5703125" style="607" customWidth="1"/>
    <col min="11275" max="11275" width="21.140625" style="607" customWidth="1"/>
    <col min="11276" max="11276" width="15.42578125" style="607" customWidth="1"/>
    <col min="11277" max="11277" width="16.5703125" style="607" customWidth="1"/>
    <col min="11278" max="11519" width="9.140625" style="607"/>
    <col min="11520" max="11520" width="0" style="607" hidden="1" customWidth="1"/>
    <col min="11521" max="11521" width="48.85546875" style="607" customWidth="1"/>
    <col min="11522" max="11522" width="21.140625" style="607" customWidth="1"/>
    <col min="11523" max="11523" width="15.42578125" style="607" customWidth="1"/>
    <col min="11524" max="11524" width="16.5703125" style="607" customWidth="1"/>
    <col min="11525" max="11525" width="21.140625" style="607" customWidth="1"/>
    <col min="11526" max="11526" width="15.42578125" style="607" customWidth="1"/>
    <col min="11527" max="11527" width="16.5703125" style="607" customWidth="1"/>
    <col min="11528" max="11528" width="21.140625" style="607" customWidth="1"/>
    <col min="11529" max="11529" width="15.42578125" style="607" customWidth="1"/>
    <col min="11530" max="11530" width="16.5703125" style="607" customWidth="1"/>
    <col min="11531" max="11531" width="21.140625" style="607" customWidth="1"/>
    <col min="11532" max="11532" width="15.42578125" style="607" customWidth="1"/>
    <col min="11533" max="11533" width="16.5703125" style="607" customWidth="1"/>
    <col min="11534" max="11775" width="9.140625" style="607"/>
    <col min="11776" max="11776" width="0" style="607" hidden="1" customWidth="1"/>
    <col min="11777" max="11777" width="48.85546875" style="607" customWidth="1"/>
    <col min="11778" max="11778" width="21.140625" style="607" customWidth="1"/>
    <col min="11779" max="11779" width="15.42578125" style="607" customWidth="1"/>
    <col min="11780" max="11780" width="16.5703125" style="607" customWidth="1"/>
    <col min="11781" max="11781" width="21.140625" style="607" customWidth="1"/>
    <col min="11782" max="11782" width="15.42578125" style="607" customWidth="1"/>
    <col min="11783" max="11783" width="16.5703125" style="607" customWidth="1"/>
    <col min="11784" max="11784" width="21.140625" style="607" customWidth="1"/>
    <col min="11785" max="11785" width="15.42578125" style="607" customWidth="1"/>
    <col min="11786" max="11786" width="16.5703125" style="607" customWidth="1"/>
    <col min="11787" max="11787" width="21.140625" style="607" customWidth="1"/>
    <col min="11788" max="11788" width="15.42578125" style="607" customWidth="1"/>
    <col min="11789" max="11789" width="16.5703125" style="607" customWidth="1"/>
    <col min="11790" max="12031" width="9.140625" style="607"/>
    <col min="12032" max="12032" width="0" style="607" hidden="1" customWidth="1"/>
    <col min="12033" max="12033" width="48.85546875" style="607" customWidth="1"/>
    <col min="12034" max="12034" width="21.140625" style="607" customWidth="1"/>
    <col min="12035" max="12035" width="15.42578125" style="607" customWidth="1"/>
    <col min="12036" max="12036" width="16.5703125" style="607" customWidth="1"/>
    <col min="12037" max="12037" width="21.140625" style="607" customWidth="1"/>
    <col min="12038" max="12038" width="15.42578125" style="607" customWidth="1"/>
    <col min="12039" max="12039" width="16.5703125" style="607" customWidth="1"/>
    <col min="12040" max="12040" width="21.140625" style="607" customWidth="1"/>
    <col min="12041" max="12041" width="15.42578125" style="607" customWidth="1"/>
    <col min="12042" max="12042" width="16.5703125" style="607" customWidth="1"/>
    <col min="12043" max="12043" width="21.140625" style="607" customWidth="1"/>
    <col min="12044" max="12044" width="15.42578125" style="607" customWidth="1"/>
    <col min="12045" max="12045" width="16.5703125" style="607" customWidth="1"/>
    <col min="12046" max="12287" width="9.140625" style="607"/>
    <col min="12288" max="12288" width="0" style="607" hidden="1" customWidth="1"/>
    <col min="12289" max="12289" width="48.85546875" style="607" customWidth="1"/>
    <col min="12290" max="12290" width="21.140625" style="607" customWidth="1"/>
    <col min="12291" max="12291" width="15.42578125" style="607" customWidth="1"/>
    <col min="12292" max="12292" width="16.5703125" style="607" customWidth="1"/>
    <col min="12293" max="12293" width="21.140625" style="607" customWidth="1"/>
    <col min="12294" max="12294" width="15.42578125" style="607" customWidth="1"/>
    <col min="12295" max="12295" width="16.5703125" style="607" customWidth="1"/>
    <col min="12296" max="12296" width="21.140625" style="607" customWidth="1"/>
    <col min="12297" max="12297" width="15.42578125" style="607" customWidth="1"/>
    <col min="12298" max="12298" width="16.5703125" style="607" customWidth="1"/>
    <col min="12299" max="12299" width="21.140625" style="607" customWidth="1"/>
    <col min="12300" max="12300" width="15.42578125" style="607" customWidth="1"/>
    <col min="12301" max="12301" width="16.5703125" style="607" customWidth="1"/>
    <col min="12302" max="12543" width="9.140625" style="607"/>
    <col min="12544" max="12544" width="0" style="607" hidden="1" customWidth="1"/>
    <col min="12545" max="12545" width="48.85546875" style="607" customWidth="1"/>
    <col min="12546" max="12546" width="21.140625" style="607" customWidth="1"/>
    <col min="12547" max="12547" width="15.42578125" style="607" customWidth="1"/>
    <col min="12548" max="12548" width="16.5703125" style="607" customWidth="1"/>
    <col min="12549" max="12549" width="21.140625" style="607" customWidth="1"/>
    <col min="12550" max="12550" width="15.42578125" style="607" customWidth="1"/>
    <col min="12551" max="12551" width="16.5703125" style="607" customWidth="1"/>
    <col min="12552" max="12552" width="21.140625" style="607" customWidth="1"/>
    <col min="12553" max="12553" width="15.42578125" style="607" customWidth="1"/>
    <col min="12554" max="12554" width="16.5703125" style="607" customWidth="1"/>
    <col min="12555" max="12555" width="21.140625" style="607" customWidth="1"/>
    <col min="12556" max="12556" width="15.42578125" style="607" customWidth="1"/>
    <col min="12557" max="12557" width="16.5703125" style="607" customWidth="1"/>
    <col min="12558" max="12799" width="9.140625" style="607"/>
    <col min="12800" max="12800" width="0" style="607" hidden="1" customWidth="1"/>
    <col min="12801" max="12801" width="48.85546875" style="607" customWidth="1"/>
    <col min="12802" max="12802" width="21.140625" style="607" customWidth="1"/>
    <col min="12803" max="12803" width="15.42578125" style="607" customWidth="1"/>
    <col min="12804" max="12804" width="16.5703125" style="607" customWidth="1"/>
    <col min="12805" max="12805" width="21.140625" style="607" customWidth="1"/>
    <col min="12806" max="12806" width="15.42578125" style="607" customWidth="1"/>
    <col min="12807" max="12807" width="16.5703125" style="607" customWidth="1"/>
    <col min="12808" max="12808" width="21.140625" style="607" customWidth="1"/>
    <col min="12809" max="12809" width="15.42578125" style="607" customWidth="1"/>
    <col min="12810" max="12810" width="16.5703125" style="607" customWidth="1"/>
    <col min="12811" max="12811" width="21.140625" style="607" customWidth="1"/>
    <col min="12812" max="12812" width="15.42578125" style="607" customWidth="1"/>
    <col min="12813" max="12813" width="16.5703125" style="607" customWidth="1"/>
    <col min="12814" max="13055" width="9.140625" style="607"/>
    <col min="13056" max="13056" width="0" style="607" hidden="1" customWidth="1"/>
    <col min="13057" max="13057" width="48.85546875" style="607" customWidth="1"/>
    <col min="13058" max="13058" width="21.140625" style="607" customWidth="1"/>
    <col min="13059" max="13059" width="15.42578125" style="607" customWidth="1"/>
    <col min="13060" max="13060" width="16.5703125" style="607" customWidth="1"/>
    <col min="13061" max="13061" width="21.140625" style="607" customWidth="1"/>
    <col min="13062" max="13062" width="15.42578125" style="607" customWidth="1"/>
    <col min="13063" max="13063" width="16.5703125" style="607" customWidth="1"/>
    <col min="13064" max="13064" width="21.140625" style="607" customWidth="1"/>
    <col min="13065" max="13065" width="15.42578125" style="607" customWidth="1"/>
    <col min="13066" max="13066" width="16.5703125" style="607" customWidth="1"/>
    <col min="13067" max="13067" width="21.140625" style="607" customWidth="1"/>
    <col min="13068" max="13068" width="15.42578125" style="607" customWidth="1"/>
    <col min="13069" max="13069" width="16.5703125" style="607" customWidth="1"/>
    <col min="13070" max="13311" width="9.140625" style="607"/>
    <col min="13312" max="13312" width="0" style="607" hidden="1" customWidth="1"/>
    <col min="13313" max="13313" width="48.85546875" style="607" customWidth="1"/>
    <col min="13314" max="13314" width="21.140625" style="607" customWidth="1"/>
    <col min="13315" max="13315" width="15.42578125" style="607" customWidth="1"/>
    <col min="13316" max="13316" width="16.5703125" style="607" customWidth="1"/>
    <col min="13317" max="13317" width="21.140625" style="607" customWidth="1"/>
    <col min="13318" max="13318" width="15.42578125" style="607" customWidth="1"/>
    <col min="13319" max="13319" width="16.5703125" style="607" customWidth="1"/>
    <col min="13320" max="13320" width="21.140625" style="607" customWidth="1"/>
    <col min="13321" max="13321" width="15.42578125" style="607" customWidth="1"/>
    <col min="13322" max="13322" width="16.5703125" style="607" customWidth="1"/>
    <col min="13323" max="13323" width="21.140625" style="607" customWidth="1"/>
    <col min="13324" max="13324" width="15.42578125" style="607" customWidth="1"/>
    <col min="13325" max="13325" width="16.5703125" style="607" customWidth="1"/>
    <col min="13326" max="13567" width="9.140625" style="607"/>
    <col min="13568" max="13568" width="0" style="607" hidden="1" customWidth="1"/>
    <col min="13569" max="13569" width="48.85546875" style="607" customWidth="1"/>
    <col min="13570" max="13570" width="21.140625" style="607" customWidth="1"/>
    <col min="13571" max="13571" width="15.42578125" style="607" customWidth="1"/>
    <col min="13572" max="13572" width="16.5703125" style="607" customWidth="1"/>
    <col min="13573" max="13573" width="21.140625" style="607" customWidth="1"/>
    <col min="13574" max="13574" width="15.42578125" style="607" customWidth="1"/>
    <col min="13575" max="13575" width="16.5703125" style="607" customWidth="1"/>
    <col min="13576" max="13576" width="21.140625" style="607" customWidth="1"/>
    <col min="13577" max="13577" width="15.42578125" style="607" customWidth="1"/>
    <col min="13578" max="13578" width="16.5703125" style="607" customWidth="1"/>
    <col min="13579" max="13579" width="21.140625" style="607" customWidth="1"/>
    <col min="13580" max="13580" width="15.42578125" style="607" customWidth="1"/>
    <col min="13581" max="13581" width="16.5703125" style="607" customWidth="1"/>
    <col min="13582" max="13823" width="9.140625" style="607"/>
    <col min="13824" max="13824" width="0" style="607" hidden="1" customWidth="1"/>
    <col min="13825" max="13825" width="48.85546875" style="607" customWidth="1"/>
    <col min="13826" max="13826" width="21.140625" style="607" customWidth="1"/>
    <col min="13827" max="13827" width="15.42578125" style="607" customWidth="1"/>
    <col min="13828" max="13828" width="16.5703125" style="607" customWidth="1"/>
    <col min="13829" max="13829" width="21.140625" style="607" customWidth="1"/>
    <col min="13830" max="13830" width="15.42578125" style="607" customWidth="1"/>
    <col min="13831" max="13831" width="16.5703125" style="607" customWidth="1"/>
    <col min="13832" max="13832" width="21.140625" style="607" customWidth="1"/>
    <col min="13833" max="13833" width="15.42578125" style="607" customWidth="1"/>
    <col min="13834" max="13834" width="16.5703125" style="607" customWidth="1"/>
    <col min="13835" max="13835" width="21.140625" style="607" customWidth="1"/>
    <col min="13836" max="13836" width="15.42578125" style="607" customWidth="1"/>
    <col min="13837" max="13837" width="16.5703125" style="607" customWidth="1"/>
    <col min="13838" max="14079" width="9.140625" style="607"/>
    <col min="14080" max="14080" width="0" style="607" hidden="1" customWidth="1"/>
    <col min="14081" max="14081" width="48.85546875" style="607" customWidth="1"/>
    <col min="14082" max="14082" width="21.140625" style="607" customWidth="1"/>
    <col min="14083" max="14083" width="15.42578125" style="607" customWidth="1"/>
    <col min="14084" max="14084" width="16.5703125" style="607" customWidth="1"/>
    <col min="14085" max="14085" width="21.140625" style="607" customWidth="1"/>
    <col min="14086" max="14086" width="15.42578125" style="607" customWidth="1"/>
    <col min="14087" max="14087" width="16.5703125" style="607" customWidth="1"/>
    <col min="14088" max="14088" width="21.140625" style="607" customWidth="1"/>
    <col min="14089" max="14089" width="15.42578125" style="607" customWidth="1"/>
    <col min="14090" max="14090" width="16.5703125" style="607" customWidth="1"/>
    <col min="14091" max="14091" width="21.140625" style="607" customWidth="1"/>
    <col min="14092" max="14092" width="15.42578125" style="607" customWidth="1"/>
    <col min="14093" max="14093" width="16.5703125" style="607" customWidth="1"/>
    <col min="14094" max="14335" width="9.140625" style="607"/>
    <col min="14336" max="14336" width="0" style="607" hidden="1" customWidth="1"/>
    <col min="14337" max="14337" width="48.85546875" style="607" customWidth="1"/>
    <col min="14338" max="14338" width="21.140625" style="607" customWidth="1"/>
    <col min="14339" max="14339" width="15.42578125" style="607" customWidth="1"/>
    <col min="14340" max="14340" width="16.5703125" style="607" customWidth="1"/>
    <col min="14341" max="14341" width="21.140625" style="607" customWidth="1"/>
    <col min="14342" max="14342" width="15.42578125" style="607" customWidth="1"/>
    <col min="14343" max="14343" width="16.5703125" style="607" customWidth="1"/>
    <col min="14344" max="14344" width="21.140625" style="607" customWidth="1"/>
    <col min="14345" max="14345" width="15.42578125" style="607" customWidth="1"/>
    <col min="14346" max="14346" width="16.5703125" style="607" customWidth="1"/>
    <col min="14347" max="14347" width="21.140625" style="607" customWidth="1"/>
    <col min="14348" max="14348" width="15.42578125" style="607" customWidth="1"/>
    <col min="14349" max="14349" width="16.5703125" style="607" customWidth="1"/>
    <col min="14350" max="14591" width="9.140625" style="607"/>
    <col min="14592" max="14592" width="0" style="607" hidden="1" customWidth="1"/>
    <col min="14593" max="14593" width="48.85546875" style="607" customWidth="1"/>
    <col min="14594" max="14594" width="21.140625" style="607" customWidth="1"/>
    <col min="14595" max="14595" width="15.42578125" style="607" customWidth="1"/>
    <col min="14596" max="14596" width="16.5703125" style="607" customWidth="1"/>
    <col min="14597" max="14597" width="21.140625" style="607" customWidth="1"/>
    <col min="14598" max="14598" width="15.42578125" style="607" customWidth="1"/>
    <col min="14599" max="14599" width="16.5703125" style="607" customWidth="1"/>
    <col min="14600" max="14600" width="21.140625" style="607" customWidth="1"/>
    <col min="14601" max="14601" width="15.42578125" style="607" customWidth="1"/>
    <col min="14602" max="14602" width="16.5703125" style="607" customWidth="1"/>
    <col min="14603" max="14603" width="21.140625" style="607" customWidth="1"/>
    <col min="14604" max="14604" width="15.42578125" style="607" customWidth="1"/>
    <col min="14605" max="14605" width="16.5703125" style="607" customWidth="1"/>
    <col min="14606" max="14847" width="9.140625" style="607"/>
    <col min="14848" max="14848" width="0" style="607" hidden="1" customWidth="1"/>
    <col min="14849" max="14849" width="48.85546875" style="607" customWidth="1"/>
    <col min="14850" max="14850" width="21.140625" style="607" customWidth="1"/>
    <col min="14851" max="14851" width="15.42578125" style="607" customWidth="1"/>
    <col min="14852" max="14852" width="16.5703125" style="607" customWidth="1"/>
    <col min="14853" max="14853" width="21.140625" style="607" customWidth="1"/>
    <col min="14854" max="14854" width="15.42578125" style="607" customWidth="1"/>
    <col min="14855" max="14855" width="16.5703125" style="607" customWidth="1"/>
    <col min="14856" max="14856" width="21.140625" style="607" customWidth="1"/>
    <col min="14857" max="14857" width="15.42578125" style="607" customWidth="1"/>
    <col min="14858" max="14858" width="16.5703125" style="607" customWidth="1"/>
    <col min="14859" max="14859" width="21.140625" style="607" customWidth="1"/>
    <col min="14860" max="14860" width="15.42578125" style="607" customWidth="1"/>
    <col min="14861" max="14861" width="16.5703125" style="607" customWidth="1"/>
    <col min="14862" max="15103" width="9.140625" style="607"/>
    <col min="15104" max="15104" width="0" style="607" hidden="1" customWidth="1"/>
    <col min="15105" max="15105" width="48.85546875" style="607" customWidth="1"/>
    <col min="15106" max="15106" width="21.140625" style="607" customWidth="1"/>
    <col min="15107" max="15107" width="15.42578125" style="607" customWidth="1"/>
    <col min="15108" max="15108" width="16.5703125" style="607" customWidth="1"/>
    <col min="15109" max="15109" width="21.140625" style="607" customWidth="1"/>
    <col min="15110" max="15110" width="15.42578125" style="607" customWidth="1"/>
    <col min="15111" max="15111" width="16.5703125" style="607" customWidth="1"/>
    <col min="15112" max="15112" width="21.140625" style="607" customWidth="1"/>
    <col min="15113" max="15113" width="15.42578125" style="607" customWidth="1"/>
    <col min="15114" max="15114" width="16.5703125" style="607" customWidth="1"/>
    <col min="15115" max="15115" width="21.140625" style="607" customWidth="1"/>
    <col min="15116" max="15116" width="15.42578125" style="607" customWidth="1"/>
    <col min="15117" max="15117" width="16.5703125" style="607" customWidth="1"/>
    <col min="15118" max="15359" width="9.140625" style="607"/>
    <col min="15360" max="15360" width="0" style="607" hidden="1" customWidth="1"/>
    <col min="15361" max="15361" width="48.85546875" style="607" customWidth="1"/>
    <col min="15362" max="15362" width="21.140625" style="607" customWidth="1"/>
    <col min="15363" max="15363" width="15.42578125" style="607" customWidth="1"/>
    <col min="15364" max="15364" width="16.5703125" style="607" customWidth="1"/>
    <col min="15365" max="15365" width="21.140625" style="607" customWidth="1"/>
    <col min="15366" max="15366" width="15.42578125" style="607" customWidth="1"/>
    <col min="15367" max="15367" width="16.5703125" style="607" customWidth="1"/>
    <col min="15368" max="15368" width="21.140625" style="607" customWidth="1"/>
    <col min="15369" max="15369" width="15.42578125" style="607" customWidth="1"/>
    <col min="15370" max="15370" width="16.5703125" style="607" customWidth="1"/>
    <col min="15371" max="15371" width="21.140625" style="607" customWidth="1"/>
    <col min="15372" max="15372" width="15.42578125" style="607" customWidth="1"/>
    <col min="15373" max="15373" width="16.5703125" style="607" customWidth="1"/>
    <col min="15374" max="15615" width="9.140625" style="607"/>
    <col min="15616" max="15616" width="0" style="607" hidden="1" customWidth="1"/>
    <col min="15617" max="15617" width="48.85546875" style="607" customWidth="1"/>
    <col min="15618" max="15618" width="21.140625" style="607" customWidth="1"/>
    <col min="15619" max="15619" width="15.42578125" style="607" customWidth="1"/>
    <col min="15620" max="15620" width="16.5703125" style="607" customWidth="1"/>
    <col min="15621" max="15621" width="21.140625" style="607" customWidth="1"/>
    <col min="15622" max="15622" width="15.42578125" style="607" customWidth="1"/>
    <col min="15623" max="15623" width="16.5703125" style="607" customWidth="1"/>
    <col min="15624" max="15624" width="21.140625" style="607" customWidth="1"/>
    <col min="15625" max="15625" width="15.42578125" style="607" customWidth="1"/>
    <col min="15626" max="15626" width="16.5703125" style="607" customWidth="1"/>
    <col min="15627" max="15627" width="21.140625" style="607" customWidth="1"/>
    <col min="15628" max="15628" width="15.42578125" style="607" customWidth="1"/>
    <col min="15629" max="15629" width="16.5703125" style="607" customWidth="1"/>
    <col min="15630" max="15871" width="9.140625" style="607"/>
    <col min="15872" max="15872" width="0" style="607" hidden="1" customWidth="1"/>
    <col min="15873" max="15873" width="48.85546875" style="607" customWidth="1"/>
    <col min="15874" max="15874" width="21.140625" style="607" customWidth="1"/>
    <col min="15875" max="15875" width="15.42578125" style="607" customWidth="1"/>
    <col min="15876" max="15876" width="16.5703125" style="607" customWidth="1"/>
    <col min="15877" max="15877" width="21.140625" style="607" customWidth="1"/>
    <col min="15878" max="15878" width="15.42578125" style="607" customWidth="1"/>
    <col min="15879" max="15879" width="16.5703125" style="607" customWidth="1"/>
    <col min="15880" max="15880" width="21.140625" style="607" customWidth="1"/>
    <col min="15881" max="15881" width="15.42578125" style="607" customWidth="1"/>
    <col min="15882" max="15882" width="16.5703125" style="607" customWidth="1"/>
    <col min="15883" max="15883" width="21.140625" style="607" customWidth="1"/>
    <col min="15884" max="15884" width="15.42578125" style="607" customWidth="1"/>
    <col min="15885" max="15885" width="16.5703125" style="607" customWidth="1"/>
    <col min="15886" max="16127" width="9.140625" style="607"/>
    <col min="16128" max="16128" width="0" style="607" hidden="1" customWidth="1"/>
    <col min="16129" max="16129" width="48.85546875" style="607" customWidth="1"/>
    <col min="16130" max="16130" width="21.140625" style="607" customWidth="1"/>
    <col min="16131" max="16131" width="15.42578125" style="607" customWidth="1"/>
    <col min="16132" max="16132" width="16.5703125" style="607" customWidth="1"/>
    <col min="16133" max="16133" width="21.140625" style="607" customWidth="1"/>
    <col min="16134" max="16134" width="15.42578125" style="607" customWidth="1"/>
    <col min="16135" max="16135" width="16.5703125" style="607" customWidth="1"/>
    <col min="16136" max="16136" width="21.140625" style="607" customWidth="1"/>
    <col min="16137" max="16137" width="15.42578125" style="607" customWidth="1"/>
    <col min="16138" max="16138" width="16.5703125" style="607" customWidth="1"/>
    <col min="16139" max="16139" width="21.140625" style="607" customWidth="1"/>
    <col min="16140" max="16140" width="15.42578125" style="607" customWidth="1"/>
    <col min="16141" max="16141" width="16.5703125" style="607" customWidth="1"/>
    <col min="16142" max="16384" width="9.140625" style="607"/>
  </cols>
  <sheetData>
    <row r="1" spans="1:13" s="348" customFormat="1" ht="30" customHeight="1">
      <c r="A1" s="733" t="s">
        <v>1</v>
      </c>
      <c r="B1" s="733"/>
      <c r="C1" s="733"/>
      <c r="D1" s="733"/>
      <c r="E1" s="733"/>
      <c r="F1" s="733"/>
      <c r="G1" s="733"/>
      <c r="H1" s="733"/>
      <c r="I1" s="733"/>
      <c r="J1" s="733"/>
      <c r="K1" s="733"/>
      <c r="L1" s="733"/>
      <c r="M1" s="733"/>
    </row>
    <row r="2" spans="1:13" s="349" customFormat="1" ht="15" customHeight="1">
      <c r="A2" s="734" t="s">
        <v>1025</v>
      </c>
      <c r="B2" s="734"/>
      <c r="C2" s="734"/>
      <c r="D2" s="734"/>
      <c r="E2" s="734"/>
      <c r="F2" s="734"/>
      <c r="G2" s="734"/>
      <c r="H2" s="734"/>
      <c r="I2" s="734"/>
      <c r="J2" s="734"/>
      <c r="K2" s="734"/>
      <c r="L2" s="734"/>
      <c r="M2" s="734"/>
    </row>
    <row r="3" spans="1:13" s="350" customFormat="1" ht="30" customHeight="1">
      <c r="A3" s="735" t="s">
        <v>508</v>
      </c>
      <c r="B3" s="735"/>
      <c r="C3" s="735"/>
      <c r="D3" s="735"/>
      <c r="E3" s="735"/>
      <c r="F3" s="735"/>
      <c r="G3" s="735"/>
      <c r="H3" s="735"/>
      <c r="I3" s="735"/>
      <c r="J3" s="735"/>
      <c r="K3" s="735"/>
      <c r="L3" s="735"/>
      <c r="M3" s="735"/>
    </row>
    <row r="4" spans="1:13" s="31" customFormat="1" ht="15" customHeight="1">
      <c r="A4" s="47"/>
      <c r="B4" s="47"/>
      <c r="C4" s="47"/>
      <c r="D4" s="47"/>
      <c r="E4" s="47"/>
      <c r="F4" s="47"/>
      <c r="G4" s="47"/>
      <c r="H4" s="47"/>
      <c r="I4" s="47"/>
      <c r="J4" s="47"/>
      <c r="K4" s="47"/>
      <c r="L4" s="47"/>
      <c r="M4" s="47"/>
    </row>
    <row r="5" spans="1:13" s="351" customFormat="1" ht="15" customHeight="1">
      <c r="A5" s="454"/>
      <c r="B5" s="798" t="str">
        <f>"DIC-20"</f>
        <v>DIC-20</v>
      </c>
      <c r="C5" s="798"/>
      <c r="D5" s="798"/>
      <c r="E5" s="798" t="str">
        <f>"DIC-21"</f>
        <v>DIC-21</v>
      </c>
      <c r="F5" s="798"/>
      <c r="G5" s="798"/>
      <c r="H5" s="798" t="str">
        <f>"DIC-22"</f>
        <v>DIC-22</v>
      </c>
      <c r="I5" s="798"/>
      <c r="J5" s="798"/>
      <c r="K5" s="798" t="s">
        <v>1516</v>
      </c>
      <c r="L5" s="798"/>
      <c r="M5" s="798"/>
    </row>
    <row r="6" spans="1:13" s="352" customFormat="1" ht="15" customHeight="1">
      <c r="A6" s="455"/>
      <c r="B6" s="456" t="s">
        <v>1026</v>
      </c>
      <c r="C6" s="457" t="s">
        <v>1015</v>
      </c>
      <c r="D6" s="456" t="s">
        <v>1016</v>
      </c>
      <c r="E6" s="456" t="s">
        <v>1026</v>
      </c>
      <c r="F6" s="457" t="s">
        <v>1015</v>
      </c>
      <c r="G6" s="456" t="s">
        <v>1016</v>
      </c>
      <c r="H6" s="456" t="s">
        <v>1026</v>
      </c>
      <c r="I6" s="457" t="s">
        <v>1015</v>
      </c>
      <c r="J6" s="456" t="s">
        <v>1016</v>
      </c>
      <c r="K6" s="456" t="s">
        <v>1026</v>
      </c>
      <c r="L6" s="457" t="s">
        <v>1015</v>
      </c>
      <c r="M6" s="456" t="s">
        <v>1016</v>
      </c>
    </row>
    <row r="7" spans="1:13" s="31" customFormat="1" ht="15" customHeight="1">
      <c r="A7" s="49"/>
      <c r="B7" s="49"/>
      <c r="C7" s="49"/>
      <c r="D7" s="49"/>
      <c r="E7" s="47"/>
      <c r="F7" s="47"/>
      <c r="G7" s="47"/>
      <c r="H7" s="47"/>
      <c r="I7" s="47"/>
      <c r="J7" s="47"/>
      <c r="K7" s="47"/>
      <c r="L7" s="47"/>
      <c r="M7" s="47"/>
    </row>
    <row r="8" spans="1:13" s="45" customFormat="1" ht="15" customHeight="1">
      <c r="A8" s="458" t="s">
        <v>436</v>
      </c>
      <c r="B8" s="458"/>
      <c r="C8" s="458"/>
      <c r="D8" s="458"/>
      <c r="E8" s="459"/>
      <c r="F8" s="459"/>
      <c r="G8" s="459"/>
      <c r="H8" s="459"/>
      <c r="I8" s="459"/>
      <c r="J8" s="459"/>
      <c r="K8" s="459"/>
      <c r="L8" s="459"/>
      <c r="M8" s="459"/>
    </row>
    <row r="9" spans="1:13" s="19" customFormat="1" ht="15" customHeight="1">
      <c r="A9" s="47" t="s">
        <v>31</v>
      </c>
      <c r="B9" s="126">
        <v>2955995</v>
      </c>
      <c r="C9" s="248">
        <v>0.18110000000000001</v>
      </c>
      <c r="D9" s="126">
        <v>2</v>
      </c>
      <c r="E9" s="126">
        <v>2294984.9506199998</v>
      </c>
      <c r="F9" s="248">
        <v>0.14535333994872021</v>
      </c>
      <c r="G9" s="126">
        <v>3</v>
      </c>
      <c r="H9" s="126">
        <v>2420343.7037199996</v>
      </c>
      <c r="I9" s="248">
        <v>0.1420547836206805</v>
      </c>
      <c r="J9" s="126">
        <v>3</v>
      </c>
      <c r="K9" s="126">
        <v>2475379.9213299998</v>
      </c>
      <c r="L9" s="248">
        <v>0.17137879567722908</v>
      </c>
      <c r="M9" s="126">
        <v>3</v>
      </c>
    </row>
    <row r="10" spans="1:13" s="19" customFormat="1" ht="15" customHeight="1">
      <c r="A10" s="47" t="s">
        <v>113</v>
      </c>
      <c r="B10" s="126">
        <v>824850</v>
      </c>
      <c r="C10" s="248">
        <v>5.0500000000000003E-2</v>
      </c>
      <c r="D10" s="126">
        <v>5</v>
      </c>
      <c r="E10" s="126">
        <v>808695.75572000002</v>
      </c>
      <c r="F10" s="248">
        <v>5.1218910635775911E-2</v>
      </c>
      <c r="G10" s="126">
        <v>5</v>
      </c>
      <c r="H10" s="126">
        <v>892157.75495000009</v>
      </c>
      <c r="I10" s="248">
        <v>5.2362512249870062E-2</v>
      </c>
      <c r="J10" s="126">
        <v>5</v>
      </c>
      <c r="K10" s="126">
        <v>946225.91090000002</v>
      </c>
      <c r="L10" s="248">
        <v>6.5510371014685403E-2</v>
      </c>
      <c r="M10" s="126">
        <v>6</v>
      </c>
    </row>
    <row r="11" spans="1:13" s="19" customFormat="1" ht="15" customHeight="1">
      <c r="A11" s="47" t="s">
        <v>33</v>
      </c>
      <c r="B11" s="126">
        <v>2018812</v>
      </c>
      <c r="C11" s="248">
        <v>0.1237</v>
      </c>
      <c r="D11" s="126">
        <v>4</v>
      </c>
      <c r="E11" s="126">
        <v>1778459.1049200001</v>
      </c>
      <c r="F11" s="248">
        <v>0.11263907015708195</v>
      </c>
      <c r="G11" s="126">
        <v>4</v>
      </c>
      <c r="H11" s="126">
        <v>2062948.76449</v>
      </c>
      <c r="I11" s="248">
        <v>0.1210785641352362</v>
      </c>
      <c r="J11" s="126">
        <v>4</v>
      </c>
      <c r="K11" s="126">
        <v>1366035.65292</v>
      </c>
      <c r="L11" s="248">
        <v>9.4575197541313938E-2</v>
      </c>
      <c r="M11" s="126">
        <v>5</v>
      </c>
    </row>
    <row r="12" spans="1:13" s="19" customFormat="1" ht="15" customHeight="1">
      <c r="A12" s="47" t="s">
        <v>35</v>
      </c>
      <c r="B12" s="126">
        <v>5624757</v>
      </c>
      <c r="C12" s="248">
        <v>0.34449999999999997</v>
      </c>
      <c r="D12" s="126">
        <v>1</v>
      </c>
      <c r="E12" s="126">
        <v>5409835.8529099999</v>
      </c>
      <c r="F12" s="248">
        <v>0.342633057172061</v>
      </c>
      <c r="G12" s="126">
        <v>1</v>
      </c>
      <c r="H12" s="126">
        <v>6135911.4183599995</v>
      </c>
      <c r="I12" s="248">
        <v>0.36012883935083817</v>
      </c>
      <c r="J12" s="126">
        <v>1</v>
      </c>
      <c r="K12" s="126">
        <v>5262221.0796099994</v>
      </c>
      <c r="L12" s="248">
        <v>0.36432109004356106</v>
      </c>
      <c r="M12" s="126">
        <v>2</v>
      </c>
    </row>
    <row r="13" spans="1:13" s="19" customFormat="1" ht="15" customHeight="1">
      <c r="A13" s="47" t="s">
        <v>43</v>
      </c>
      <c r="B13" s="126">
        <v>2832813</v>
      </c>
      <c r="C13" s="248">
        <v>0.17349999999999999</v>
      </c>
      <c r="D13" s="126">
        <v>3</v>
      </c>
      <c r="E13" s="126">
        <v>3100260.53449</v>
      </c>
      <c r="F13" s="248">
        <v>0.19635563330277417</v>
      </c>
      <c r="G13" s="126">
        <v>2</v>
      </c>
      <c r="H13" s="126">
        <v>2786936.6253200001</v>
      </c>
      <c r="I13" s="248">
        <v>0.16357085097703214</v>
      </c>
      <c r="J13" s="126">
        <v>2</v>
      </c>
      <c r="K13" s="126">
        <v>1980362.0476900002</v>
      </c>
      <c r="L13" s="248">
        <v>0.13710705973394627</v>
      </c>
      <c r="M13" s="126">
        <v>4</v>
      </c>
    </row>
    <row r="14" spans="1:13" s="19" customFormat="1" ht="15" customHeight="1">
      <c r="A14" s="47" t="s">
        <v>41</v>
      </c>
      <c r="B14" s="126">
        <v>269632</v>
      </c>
      <c r="C14" s="248">
        <v>1.6500000000000001E-2</v>
      </c>
      <c r="D14" s="126">
        <v>9</v>
      </c>
      <c r="E14" s="126">
        <v>335408.88043999998</v>
      </c>
      <c r="F14" s="248">
        <v>2.1243189855011554E-2</v>
      </c>
      <c r="G14" s="126">
        <v>9</v>
      </c>
      <c r="H14" s="126">
        <v>346682.42413999996</v>
      </c>
      <c r="I14" s="248">
        <v>2.034748067830534E-2</v>
      </c>
      <c r="J14" s="126">
        <v>9</v>
      </c>
      <c r="K14" s="126">
        <v>330750.29547000001</v>
      </c>
      <c r="L14" s="248">
        <v>2.2898944448527598E-2</v>
      </c>
      <c r="M14" s="126">
        <v>10</v>
      </c>
    </row>
    <row r="15" spans="1:13" s="19" customFormat="1" ht="15" customHeight="1">
      <c r="A15" s="47" t="s">
        <v>37</v>
      </c>
      <c r="B15" s="126">
        <v>534954</v>
      </c>
      <c r="C15" s="248">
        <v>3.2800000000000003E-2</v>
      </c>
      <c r="D15" s="126">
        <v>6</v>
      </c>
      <c r="E15" s="126">
        <v>592495.92102999997</v>
      </c>
      <c r="F15" s="248">
        <v>3.7525850008052405E-2</v>
      </c>
      <c r="G15" s="126">
        <v>6</v>
      </c>
      <c r="H15" s="126">
        <v>805560.82851999998</v>
      </c>
      <c r="I15" s="248">
        <v>4.7279966482786408E-2</v>
      </c>
      <c r="J15" s="126">
        <v>6</v>
      </c>
      <c r="K15" s="126">
        <v>858720.73511999997</v>
      </c>
      <c r="L15" s="248">
        <v>5.9452096278158041E-2</v>
      </c>
      <c r="M15" s="126">
        <v>7</v>
      </c>
    </row>
    <row r="16" spans="1:13" s="19" customFormat="1" ht="15" customHeight="1">
      <c r="A16" s="47" t="s">
        <v>39</v>
      </c>
      <c r="B16" s="126">
        <v>401</v>
      </c>
      <c r="C16" s="248">
        <v>0</v>
      </c>
      <c r="D16" s="126">
        <v>18</v>
      </c>
      <c r="E16" s="126">
        <v>304.08785</v>
      </c>
      <c r="F16" s="248">
        <v>1.9259466003637442E-5</v>
      </c>
      <c r="G16" s="126">
        <v>19</v>
      </c>
      <c r="H16" s="126">
        <v>27.818999999999999</v>
      </c>
      <c r="I16" s="248">
        <v>1.6327524142417756E-6</v>
      </c>
      <c r="J16" s="126">
        <v>20</v>
      </c>
      <c r="K16" s="126">
        <v>169.94776000000002</v>
      </c>
      <c r="L16" s="248">
        <v>1.1766049399477202E-5</v>
      </c>
      <c r="M16" s="126">
        <v>23</v>
      </c>
    </row>
    <row r="17" spans="1:14" s="19" customFormat="1" ht="15" customHeight="1">
      <c r="A17" s="47" t="s">
        <v>45</v>
      </c>
      <c r="B17" s="126">
        <v>28633</v>
      </c>
      <c r="C17" s="248">
        <v>1.8E-3</v>
      </c>
      <c r="D17" s="126">
        <v>14</v>
      </c>
      <c r="E17" s="126">
        <v>44567.894289999997</v>
      </c>
      <c r="F17" s="248">
        <v>2.8227166752369821E-3</v>
      </c>
      <c r="G17" s="126">
        <v>13</v>
      </c>
      <c r="H17" s="126">
        <v>16156.58959</v>
      </c>
      <c r="I17" s="248">
        <v>9.4826236237772891E-4</v>
      </c>
      <c r="J17" s="126">
        <v>15</v>
      </c>
      <c r="K17" s="126">
        <v>18879.23245</v>
      </c>
      <c r="L17" s="248">
        <v>1.3070721357605005E-3</v>
      </c>
      <c r="M17" s="126">
        <v>17</v>
      </c>
    </row>
    <row r="18" spans="1:14" s="19" customFormat="1" ht="15" customHeight="1">
      <c r="A18" s="47" t="s">
        <v>47</v>
      </c>
      <c r="B18" s="126">
        <v>136082</v>
      </c>
      <c r="C18" s="248">
        <v>8.3000000000000001E-3</v>
      </c>
      <c r="D18" s="126">
        <v>11</v>
      </c>
      <c r="E18" s="126">
        <v>212207.88043000002</v>
      </c>
      <c r="F18" s="248">
        <v>1.3440229390439455E-2</v>
      </c>
      <c r="G18" s="126">
        <v>11</v>
      </c>
      <c r="H18" s="126">
        <v>322471.07654000004</v>
      </c>
      <c r="I18" s="248">
        <v>1.8926468555441587E-2</v>
      </c>
      <c r="J18" s="126">
        <v>10</v>
      </c>
      <c r="K18" s="126">
        <v>323621.22012999997</v>
      </c>
      <c r="L18" s="248">
        <v>2.2405374820878281E-2</v>
      </c>
      <c r="M18" s="126">
        <v>11</v>
      </c>
    </row>
    <row r="19" spans="1:14" s="19" customFormat="1" ht="15" customHeight="1">
      <c r="A19" s="47" t="s">
        <v>49</v>
      </c>
      <c r="B19" s="126">
        <v>427926</v>
      </c>
      <c r="C19" s="248">
        <v>2.6200000000000001E-2</v>
      </c>
      <c r="D19" s="126">
        <v>7</v>
      </c>
      <c r="E19" s="126">
        <v>384956.83626000001</v>
      </c>
      <c r="F19" s="248">
        <v>2.4381319743019311E-2</v>
      </c>
      <c r="G19" s="126">
        <v>8</v>
      </c>
      <c r="H19" s="126">
        <v>372815.85666000005</v>
      </c>
      <c r="I19" s="248">
        <v>2.1881303786233541E-2</v>
      </c>
      <c r="J19" s="126">
        <v>8</v>
      </c>
      <c r="K19" s="126">
        <v>380869.42751000001</v>
      </c>
      <c r="L19" s="248">
        <v>2.6368858870709805E-2</v>
      </c>
      <c r="M19" s="126">
        <v>8</v>
      </c>
    </row>
    <row r="20" spans="1:14" s="19" customFormat="1" ht="15" customHeight="1">
      <c r="A20" s="47" t="s">
        <v>51</v>
      </c>
      <c r="B20" s="126">
        <v>373107</v>
      </c>
      <c r="C20" s="248">
        <v>2.29E-2</v>
      </c>
      <c r="D20" s="126">
        <v>8</v>
      </c>
      <c r="E20" s="126">
        <v>423511.22766000003</v>
      </c>
      <c r="F20" s="248">
        <v>2.6823169986161983E-2</v>
      </c>
      <c r="G20" s="126">
        <v>7</v>
      </c>
      <c r="H20" s="126">
        <v>463817.16988999996</v>
      </c>
      <c r="I20" s="248">
        <v>2.7222351770541189E-2</v>
      </c>
      <c r="J20" s="126">
        <v>7</v>
      </c>
      <c r="K20" s="126" t="s">
        <v>1018</v>
      </c>
      <c r="L20" s="248" t="s">
        <v>1018</v>
      </c>
      <c r="M20" s="126" t="s">
        <v>1018</v>
      </c>
    </row>
    <row r="21" spans="1:14" s="19" customFormat="1" ht="15" customHeight="1">
      <c r="A21" s="47" t="s">
        <v>53</v>
      </c>
      <c r="B21" s="126">
        <v>219758</v>
      </c>
      <c r="C21" s="248">
        <v>1.35E-2</v>
      </c>
      <c r="D21" s="126">
        <v>10</v>
      </c>
      <c r="E21" s="126">
        <v>285013.8296</v>
      </c>
      <c r="F21" s="248">
        <v>1.8051409031132663E-2</v>
      </c>
      <c r="G21" s="126">
        <v>10</v>
      </c>
      <c r="H21" s="126">
        <v>278957.12169999996</v>
      </c>
      <c r="I21" s="248">
        <v>1.6372548040030618E-2</v>
      </c>
      <c r="J21" s="126">
        <v>11</v>
      </c>
      <c r="K21" s="126">
        <v>357729.03777999996</v>
      </c>
      <c r="L21" s="248">
        <v>2.476677262558168E-2</v>
      </c>
      <c r="M21" s="126">
        <v>9</v>
      </c>
    </row>
    <row r="22" spans="1:14" s="45" customFormat="1" ht="15" customHeight="1">
      <c r="A22" s="49" t="s">
        <v>437</v>
      </c>
      <c r="B22" s="71">
        <v>16247720</v>
      </c>
      <c r="C22" s="248">
        <v>0.99529999999999996</v>
      </c>
      <c r="D22" s="344"/>
      <c r="E22" s="71">
        <v>15670702.756220004</v>
      </c>
      <c r="F22" s="248">
        <v>0.99250715537147149</v>
      </c>
      <c r="G22" s="344"/>
      <c r="H22" s="71">
        <v>16904787.152880002</v>
      </c>
      <c r="I22" s="248">
        <v>0.9921755647617877</v>
      </c>
      <c r="J22" s="344"/>
      <c r="K22" s="71">
        <v>14300964.50867</v>
      </c>
      <c r="L22" s="248">
        <v>0.99010339923975121</v>
      </c>
      <c r="M22" s="344"/>
    </row>
    <row r="23" spans="1:14" s="19" customFormat="1" ht="15" customHeight="1">
      <c r="A23" s="47"/>
      <c r="B23" s="344"/>
      <c r="C23" s="344"/>
      <c r="D23" s="344"/>
      <c r="E23" s="344"/>
      <c r="F23" s="344"/>
      <c r="G23" s="344"/>
      <c r="H23" s="344"/>
      <c r="I23" s="344"/>
      <c r="J23" s="344"/>
      <c r="K23" s="344"/>
      <c r="L23" s="344"/>
      <c r="M23" s="344"/>
    </row>
    <row r="24" spans="1:14" s="45" customFormat="1" ht="15" customHeight="1">
      <c r="A24" s="434" t="s">
        <v>438</v>
      </c>
      <c r="B24" s="460"/>
      <c r="C24" s="460"/>
      <c r="D24" s="460"/>
      <c r="E24" s="460"/>
      <c r="F24" s="460"/>
      <c r="G24" s="460"/>
      <c r="H24" s="460"/>
      <c r="I24" s="460"/>
      <c r="J24" s="460"/>
      <c r="K24" s="460"/>
      <c r="L24" s="460"/>
      <c r="M24" s="460"/>
    </row>
    <row r="25" spans="1:14" s="19" customFormat="1" ht="15" customHeight="1">
      <c r="A25" s="47" t="s">
        <v>57</v>
      </c>
      <c r="B25" s="126">
        <v>33164</v>
      </c>
      <c r="C25" s="248">
        <v>2E-3</v>
      </c>
      <c r="D25" s="126">
        <v>12</v>
      </c>
      <c r="E25" s="126">
        <v>56016.253600000004</v>
      </c>
      <c r="F25" s="248">
        <v>3.5478008472233716E-3</v>
      </c>
      <c r="G25" s="126">
        <v>12</v>
      </c>
      <c r="H25" s="126">
        <v>39187.9421</v>
      </c>
      <c r="I25" s="248">
        <v>2.3000182275761862E-3</v>
      </c>
      <c r="J25" s="126">
        <v>12</v>
      </c>
      <c r="K25" s="126">
        <v>36806.847150000001</v>
      </c>
      <c r="L25" s="248">
        <v>2.5482606055290558E-3</v>
      </c>
      <c r="M25" s="126">
        <v>15</v>
      </c>
    </row>
    <row r="26" spans="1:14" s="19" customFormat="1" ht="15" customHeight="1">
      <c r="A26" s="47" t="s">
        <v>55</v>
      </c>
      <c r="B26" s="126">
        <v>31953</v>
      </c>
      <c r="C26" s="248">
        <v>2E-3</v>
      </c>
      <c r="D26" s="126">
        <v>13</v>
      </c>
      <c r="E26" s="126">
        <v>29703.61508</v>
      </c>
      <c r="F26" s="248">
        <v>1.8812845196491488E-3</v>
      </c>
      <c r="G26" s="126">
        <v>14</v>
      </c>
      <c r="H26" s="126">
        <v>32284.249309999999</v>
      </c>
      <c r="I26" s="248">
        <v>1.8948267731725037E-3</v>
      </c>
      <c r="J26" s="126">
        <v>13</v>
      </c>
      <c r="K26" s="126">
        <v>33133.033779999998</v>
      </c>
      <c r="L26" s="248">
        <v>2.2939102710740453E-3</v>
      </c>
      <c r="M26" s="126">
        <v>16</v>
      </c>
    </row>
    <row r="27" spans="1:14" s="45" customFormat="1" ht="15" customHeight="1">
      <c r="A27" s="49" t="s">
        <v>437</v>
      </c>
      <c r="B27" s="71">
        <v>65116</v>
      </c>
      <c r="C27" s="248">
        <v>4.0000000000000001E-3</v>
      </c>
      <c r="D27" s="344"/>
      <c r="E27" s="71">
        <v>85719.86868</v>
      </c>
      <c r="F27" s="248">
        <v>5.4290853668725204E-3</v>
      </c>
      <c r="G27" s="344"/>
      <c r="H27" s="71">
        <v>71472.191409999999</v>
      </c>
      <c r="I27" s="248">
        <v>4.1948450007486893E-3</v>
      </c>
      <c r="J27" s="344"/>
      <c r="K27" s="71">
        <v>69939.880929999999</v>
      </c>
      <c r="L27" s="248">
        <v>4.8421708766031007E-3</v>
      </c>
      <c r="M27" s="344"/>
    </row>
    <row r="28" spans="1:14" s="19" customFormat="1" ht="15" customHeight="1">
      <c r="A28" s="47"/>
      <c r="B28" s="344"/>
      <c r="C28" s="344"/>
      <c r="D28" s="344"/>
      <c r="E28" s="344"/>
      <c r="F28" s="344"/>
      <c r="G28" s="344"/>
      <c r="H28" s="344"/>
      <c r="I28" s="344"/>
      <c r="J28" s="344"/>
      <c r="K28" s="344"/>
      <c r="L28" s="344"/>
      <c r="M28" s="344"/>
    </row>
    <row r="29" spans="1:14" s="45" customFormat="1" ht="15" customHeight="1">
      <c r="A29" s="434" t="s">
        <v>1027</v>
      </c>
      <c r="B29" s="460"/>
      <c r="C29" s="460"/>
      <c r="D29" s="460"/>
      <c r="E29" s="460"/>
      <c r="F29" s="460"/>
      <c r="G29" s="460"/>
      <c r="H29" s="460"/>
      <c r="I29" s="460"/>
      <c r="J29" s="460"/>
      <c r="K29" s="460"/>
      <c r="L29" s="460"/>
      <c r="M29" s="460"/>
    </row>
    <row r="30" spans="1:14" s="19" customFormat="1" ht="15" customHeight="1">
      <c r="A30" s="47" t="s">
        <v>60</v>
      </c>
      <c r="B30" s="126">
        <v>2329</v>
      </c>
      <c r="C30" s="248">
        <v>1E-4</v>
      </c>
      <c r="D30" s="126">
        <v>16</v>
      </c>
      <c r="E30" s="126">
        <v>2265.47982</v>
      </c>
      <c r="F30" s="248">
        <v>1.4348462648282946E-4</v>
      </c>
      <c r="G30" s="126">
        <v>17</v>
      </c>
      <c r="H30" s="126">
        <v>1996.8187700000001</v>
      </c>
      <c r="I30" s="248">
        <v>1.1719726329202319E-4</v>
      </c>
      <c r="J30" s="126">
        <v>18</v>
      </c>
      <c r="K30" s="562">
        <v>1893.9217100000001</v>
      </c>
      <c r="L30" s="248">
        <v>1.3112250728460517E-4</v>
      </c>
      <c r="M30" s="126">
        <v>21</v>
      </c>
      <c r="N30" s="689"/>
    </row>
    <row r="31" spans="1:14" s="19" customFormat="1" ht="15" customHeight="1">
      <c r="A31" s="47" t="s">
        <v>62</v>
      </c>
      <c r="B31" s="126" t="s">
        <v>1018</v>
      </c>
      <c r="C31" s="126" t="s">
        <v>1018</v>
      </c>
      <c r="D31" s="126" t="s">
        <v>1018</v>
      </c>
      <c r="E31" s="126">
        <v>1194.7472600000001</v>
      </c>
      <c r="F31" s="126">
        <v>7.5669561401118081E-5</v>
      </c>
      <c r="G31" s="126">
        <v>18</v>
      </c>
      <c r="H31" s="126">
        <v>30999.52794</v>
      </c>
      <c r="I31" s="126">
        <v>1.8194239219378979E-3</v>
      </c>
      <c r="J31" s="126">
        <v>14</v>
      </c>
      <c r="K31" s="562">
        <v>44945.037859999997</v>
      </c>
      <c r="L31" s="620">
        <v>3.1116946508864432E-3</v>
      </c>
      <c r="M31" s="562">
        <v>14</v>
      </c>
      <c r="N31" s="689"/>
    </row>
    <row r="32" spans="1:14" s="45" customFormat="1" ht="15" customHeight="1">
      <c r="A32" s="49" t="s">
        <v>437</v>
      </c>
      <c r="B32" s="71">
        <v>2329</v>
      </c>
      <c r="C32" s="248">
        <v>1E-4</v>
      </c>
      <c r="D32" s="344"/>
      <c r="E32" s="71">
        <v>3460.2270800000001</v>
      </c>
      <c r="F32" s="248">
        <v>2.1915418788394755E-4</v>
      </c>
      <c r="G32" s="344"/>
      <c r="H32" s="71">
        <v>32996.346709999998</v>
      </c>
      <c r="I32" s="248">
        <v>1.9366211852299205E-3</v>
      </c>
      <c r="J32" s="344"/>
      <c r="K32" s="71">
        <v>46838.959569999999</v>
      </c>
      <c r="L32" s="248">
        <v>3.2428171581710486E-3</v>
      </c>
      <c r="M32" s="621"/>
    </row>
    <row r="33" spans="1:13" s="19" customFormat="1" ht="15" customHeight="1">
      <c r="A33" s="47"/>
      <c r="B33" s="344"/>
      <c r="C33" s="344"/>
      <c r="D33" s="344"/>
      <c r="E33" s="344"/>
      <c r="F33" s="344"/>
      <c r="G33" s="344"/>
      <c r="H33" s="344"/>
      <c r="I33" s="344"/>
      <c r="J33" s="344"/>
      <c r="K33" s="344"/>
      <c r="L33" s="344"/>
      <c r="M33" s="344"/>
    </row>
    <row r="34" spans="1:13" s="45" customFormat="1" ht="15" customHeight="1">
      <c r="A34" s="434" t="s">
        <v>1028</v>
      </c>
      <c r="B34" s="460"/>
      <c r="C34" s="460"/>
      <c r="D34" s="460"/>
      <c r="E34" s="460"/>
      <c r="F34" s="460"/>
      <c r="G34" s="460"/>
      <c r="H34" s="460"/>
      <c r="I34" s="460"/>
      <c r="J34" s="460"/>
      <c r="K34" s="460"/>
      <c r="L34" s="460"/>
      <c r="M34" s="460"/>
    </row>
    <row r="35" spans="1:13" s="19" customFormat="1" ht="15" customHeight="1">
      <c r="A35" s="47" t="s">
        <v>65</v>
      </c>
      <c r="B35" s="126">
        <v>8908</v>
      </c>
      <c r="C35" s="248">
        <v>5.0000000000000001E-4</v>
      </c>
      <c r="D35" s="126">
        <v>15</v>
      </c>
      <c r="E35" s="126">
        <v>14227.542230000001</v>
      </c>
      <c r="F35" s="248">
        <v>9.0110428908620008E-4</v>
      </c>
      <c r="G35" s="126">
        <v>16</v>
      </c>
      <c r="H35" s="126">
        <v>13148.910749999999</v>
      </c>
      <c r="I35" s="248">
        <v>7.7173571198505106E-4</v>
      </c>
      <c r="J35" s="126">
        <v>17</v>
      </c>
      <c r="K35" s="126">
        <v>10470.70499</v>
      </c>
      <c r="L35" s="248">
        <v>7.2492177690186934E-4</v>
      </c>
      <c r="M35" s="126">
        <v>19.5</v>
      </c>
    </row>
    <row r="36" spans="1:13" s="45" customFormat="1" ht="15" customHeight="1">
      <c r="A36" s="49" t="s">
        <v>437</v>
      </c>
      <c r="B36" s="71">
        <v>8908</v>
      </c>
      <c r="C36" s="248">
        <v>5.0000000000000001E-4</v>
      </c>
      <c r="D36" s="344"/>
      <c r="E36" s="71">
        <v>14227.542230000001</v>
      </c>
      <c r="F36" s="248">
        <v>9.0110428908620008E-4</v>
      </c>
      <c r="G36" s="344"/>
      <c r="H36" s="71">
        <v>13148.910749999999</v>
      </c>
      <c r="I36" s="248">
        <v>7.7173571198505095E-4</v>
      </c>
      <c r="J36" s="344"/>
      <c r="K36" s="71">
        <v>10470.70499</v>
      </c>
      <c r="L36" s="248">
        <v>7.2492177690186934E-4</v>
      </c>
      <c r="M36" s="621"/>
    </row>
    <row r="37" spans="1:13" s="45" customFormat="1" ht="15" customHeight="1">
      <c r="A37" s="49"/>
      <c r="B37" s="126"/>
      <c r="C37" s="248"/>
      <c r="D37" s="344"/>
      <c r="E37" s="126"/>
      <c r="F37" s="248"/>
      <c r="G37" s="344"/>
      <c r="H37" s="126"/>
      <c r="I37" s="248"/>
      <c r="J37" s="344"/>
      <c r="K37" s="126"/>
      <c r="L37" s="248"/>
      <c r="M37" s="344"/>
    </row>
    <row r="38" spans="1:13" s="45" customFormat="1" ht="15" customHeight="1">
      <c r="A38" s="434" t="s">
        <v>443</v>
      </c>
      <c r="B38" s="460"/>
      <c r="C38" s="460"/>
      <c r="D38" s="460"/>
      <c r="E38" s="460"/>
      <c r="F38" s="460"/>
      <c r="G38" s="460"/>
      <c r="H38" s="460"/>
      <c r="I38" s="460"/>
      <c r="J38" s="460"/>
      <c r="K38" s="460"/>
      <c r="L38" s="460"/>
      <c r="M38" s="460"/>
    </row>
    <row r="39" spans="1:13" s="19" customFormat="1" ht="15" customHeight="1">
      <c r="A39" s="47" t="s">
        <v>110</v>
      </c>
      <c r="B39" s="126">
        <v>905</v>
      </c>
      <c r="C39" s="248">
        <v>1E-4</v>
      </c>
      <c r="D39" s="126">
        <v>17</v>
      </c>
      <c r="E39" s="126">
        <v>14896.94081</v>
      </c>
      <c r="F39" s="248">
        <v>9.4350078468572233E-4</v>
      </c>
      <c r="G39" s="126">
        <v>15</v>
      </c>
      <c r="H39" s="126">
        <v>15386.93685</v>
      </c>
      <c r="I39" s="248">
        <v>9.0308991299555138E-4</v>
      </c>
      <c r="J39" s="126">
        <v>16</v>
      </c>
      <c r="K39" s="126">
        <v>15386.93685</v>
      </c>
      <c r="L39" s="248">
        <v>1.065288881028712E-3</v>
      </c>
      <c r="M39" s="126">
        <v>18</v>
      </c>
    </row>
    <row r="40" spans="1:13" s="19" customFormat="1" ht="15" customHeight="1">
      <c r="A40" s="47" t="s">
        <v>100</v>
      </c>
      <c r="B40" s="126" t="s">
        <v>1018</v>
      </c>
      <c r="C40" s="126" t="s">
        <v>1018</v>
      </c>
      <c r="D40" s="126" t="s">
        <v>1018</v>
      </c>
      <c r="E40" s="126" t="s">
        <v>1018</v>
      </c>
      <c r="F40" s="126" t="s">
        <v>1018</v>
      </c>
      <c r="G40" s="126" t="s">
        <v>1018</v>
      </c>
      <c r="H40" s="126">
        <v>309.12953999999996</v>
      </c>
      <c r="I40" s="248">
        <v>1.8143427252900877E-5</v>
      </c>
      <c r="J40" s="126">
        <v>19</v>
      </c>
      <c r="K40" s="126">
        <v>309.12953999999996</v>
      </c>
      <c r="L40" s="248">
        <v>2.1402067544036254E-5</v>
      </c>
      <c r="M40" s="126">
        <v>22</v>
      </c>
    </row>
    <row r="41" spans="1:13" s="19" customFormat="1" ht="15" customHeight="1">
      <c r="A41" s="49" t="s">
        <v>437</v>
      </c>
      <c r="B41" s="71">
        <v>905</v>
      </c>
      <c r="C41" s="248">
        <v>1E-4</v>
      </c>
      <c r="D41" s="126"/>
      <c r="E41" s="71">
        <v>14896.94081</v>
      </c>
      <c r="F41" s="248">
        <v>9.4350078468572233E-4</v>
      </c>
      <c r="G41" s="126"/>
      <c r="H41" s="71">
        <v>15696.06639</v>
      </c>
      <c r="I41" s="248">
        <v>9.2123334024845206E-4</v>
      </c>
      <c r="J41" s="126"/>
      <c r="K41" s="71">
        <v>15696.06639</v>
      </c>
      <c r="L41" s="248">
        <v>1.0866909485727483E-3</v>
      </c>
      <c r="M41" s="126"/>
    </row>
    <row r="42" spans="1:13" s="45" customFormat="1" ht="15" customHeight="1">
      <c r="A42" s="49"/>
      <c r="B42" s="126"/>
      <c r="C42" s="248"/>
      <c r="D42" s="344"/>
      <c r="E42" s="126"/>
      <c r="F42" s="248"/>
      <c r="G42" s="344"/>
      <c r="H42" s="126"/>
      <c r="I42" s="248"/>
      <c r="J42" s="344"/>
      <c r="K42" s="126"/>
      <c r="L42" s="248"/>
      <c r="M42" s="344"/>
    </row>
    <row r="43" spans="1:13" s="45" customFormat="1" ht="15" customHeight="1">
      <c r="A43" s="434" t="s">
        <v>156</v>
      </c>
      <c r="B43" s="453">
        <v>16324979</v>
      </c>
      <c r="C43" s="452">
        <v>1</v>
      </c>
      <c r="D43" s="460"/>
      <c r="E43" s="453">
        <v>15789007.335020006</v>
      </c>
      <c r="F43" s="452">
        <v>1</v>
      </c>
      <c r="G43" s="460"/>
      <c r="H43" s="453">
        <v>17038100.668140005</v>
      </c>
      <c r="I43" s="452">
        <v>0.99999999999999989</v>
      </c>
      <c r="J43" s="460"/>
      <c r="K43" s="453">
        <v>14443910.120550001</v>
      </c>
      <c r="L43" s="643">
        <v>1</v>
      </c>
      <c r="M43" s="460"/>
    </row>
    <row r="44" spans="1:13" s="14" customFormat="1" ht="15" customHeight="1" thickBot="1">
      <c r="A44" s="118"/>
      <c r="B44" s="118"/>
      <c r="C44" s="118"/>
      <c r="D44" s="118"/>
      <c r="E44" s="185"/>
      <c r="F44" s="118"/>
      <c r="G44" s="118"/>
      <c r="H44" s="185"/>
      <c r="I44" s="118"/>
      <c r="J44" s="118"/>
      <c r="K44" s="185"/>
      <c r="L44" s="118"/>
      <c r="M44" s="118"/>
    </row>
    <row r="45" spans="1:13" s="31" customFormat="1" ht="15" customHeight="1" thickTop="1">
      <c r="A45" s="684" t="s">
        <v>1029</v>
      </c>
      <c r="B45" s="684"/>
      <c r="C45" s="684"/>
      <c r="D45" s="684"/>
      <c r="E45" s="71"/>
      <c r="F45" s="307"/>
      <c r="G45" s="71"/>
      <c r="H45" s="71"/>
      <c r="I45" s="307"/>
      <c r="J45" s="71"/>
      <c r="K45" s="71"/>
      <c r="L45" s="307"/>
      <c r="M45" s="71"/>
    </row>
    <row r="46" spans="1:13" s="31" customFormat="1" ht="15" customHeight="1">
      <c r="A46" s="695"/>
      <c r="B46" s="684"/>
      <c r="C46" s="684"/>
      <c r="D46" s="684"/>
      <c r="E46" s="71"/>
      <c r="F46" s="307"/>
      <c r="G46" s="71"/>
      <c r="H46" s="71"/>
      <c r="I46" s="307"/>
      <c r="J46" s="71"/>
      <c r="K46" s="71"/>
      <c r="L46" s="307"/>
      <c r="M46" s="71"/>
    </row>
    <row r="47" spans="1:13" s="31" customFormat="1" ht="15" customHeight="1">
      <c r="A47" s="47"/>
      <c r="B47" s="47"/>
      <c r="C47" s="47"/>
      <c r="D47" s="47"/>
      <c r="E47" s="71"/>
      <c r="F47" s="307"/>
      <c r="G47" s="71"/>
      <c r="H47" s="71"/>
      <c r="I47" s="307"/>
      <c r="J47" s="71"/>
      <c r="K47" s="71"/>
      <c r="L47" s="307"/>
      <c r="M47" s="71"/>
    </row>
  </sheetData>
  <mergeCells count="7">
    <mergeCell ref="A1:M1"/>
    <mergeCell ref="A2:M2"/>
    <mergeCell ref="A3:M3"/>
    <mergeCell ref="B5:D5"/>
    <mergeCell ref="E5:G5"/>
    <mergeCell ref="H5:J5"/>
    <mergeCell ref="K5:M5"/>
  </mergeCells>
  <pageMargins left="0.94" right="0.65" top="0.52" bottom="0.32" header="0.5" footer="0.25"/>
  <pageSetup scale="33"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E80"/>
  <sheetViews>
    <sheetView zoomScaleNormal="100" workbookViewId="0">
      <selection sqref="A1:E1"/>
    </sheetView>
  </sheetViews>
  <sheetFormatPr defaultRowHeight="12.75"/>
  <cols>
    <col min="1" max="1" width="94" style="33" bestFit="1" customWidth="1"/>
    <col min="2" max="3" width="8.140625" style="32" bestFit="1" customWidth="1"/>
    <col min="4" max="5" width="9.7109375" style="32" bestFit="1" customWidth="1"/>
    <col min="6" max="251" width="9.140625" style="607"/>
    <col min="252" max="252" width="94" style="607" bestFit="1" customWidth="1"/>
    <col min="253" max="256" width="10.7109375" style="607" customWidth="1"/>
    <col min="257" max="507" width="9.140625" style="607"/>
    <col min="508" max="508" width="94" style="607" bestFit="1" customWidth="1"/>
    <col min="509" max="512" width="10.7109375" style="607" customWidth="1"/>
    <col min="513" max="763" width="9.140625" style="607"/>
    <col min="764" max="764" width="94" style="607" bestFit="1" customWidth="1"/>
    <col min="765" max="768" width="10.7109375" style="607" customWidth="1"/>
    <col min="769" max="1019" width="9.140625" style="607"/>
    <col min="1020" max="1020" width="94" style="607" bestFit="1" customWidth="1"/>
    <col min="1021" max="1024" width="10.7109375" style="607" customWidth="1"/>
    <col min="1025" max="1275" width="9.140625" style="607"/>
    <col min="1276" max="1276" width="94" style="607" bestFit="1" customWidth="1"/>
    <col min="1277" max="1280" width="10.7109375" style="607" customWidth="1"/>
    <col min="1281" max="1531" width="9.140625" style="607"/>
    <col min="1532" max="1532" width="94" style="607" bestFit="1" customWidth="1"/>
    <col min="1533" max="1536" width="10.7109375" style="607" customWidth="1"/>
    <col min="1537" max="1787" width="9.140625" style="607"/>
    <col min="1788" max="1788" width="94" style="607" bestFit="1" customWidth="1"/>
    <col min="1789" max="1792" width="10.7109375" style="607" customWidth="1"/>
    <col min="1793" max="2043" width="9.140625" style="607"/>
    <col min="2044" max="2044" width="94" style="607" bestFit="1" customWidth="1"/>
    <col min="2045" max="2048" width="10.7109375" style="607" customWidth="1"/>
    <col min="2049" max="2299" width="9.140625" style="607"/>
    <col min="2300" max="2300" width="94" style="607" bestFit="1" customWidth="1"/>
    <col min="2301" max="2304" width="10.7109375" style="607" customWidth="1"/>
    <col min="2305" max="2555" width="9.140625" style="607"/>
    <col min="2556" max="2556" width="94" style="607" bestFit="1" customWidth="1"/>
    <col min="2557" max="2560" width="10.7109375" style="607" customWidth="1"/>
    <col min="2561" max="2811" width="9.140625" style="607"/>
    <col min="2812" max="2812" width="94" style="607" bestFit="1" customWidth="1"/>
    <col min="2813" max="2816" width="10.7109375" style="607" customWidth="1"/>
    <col min="2817" max="3067" width="9.140625" style="607"/>
    <col min="3068" max="3068" width="94" style="607" bestFit="1" customWidth="1"/>
    <col min="3069" max="3072" width="10.7109375" style="607" customWidth="1"/>
    <col min="3073" max="3323" width="9.140625" style="607"/>
    <col min="3324" max="3324" width="94" style="607" bestFit="1" customWidth="1"/>
    <col min="3325" max="3328" width="10.7109375" style="607" customWidth="1"/>
    <col min="3329" max="3579" width="9.140625" style="607"/>
    <col min="3580" max="3580" width="94" style="607" bestFit="1" customWidth="1"/>
    <col min="3581" max="3584" width="10.7109375" style="607" customWidth="1"/>
    <col min="3585" max="3835" width="9.140625" style="607"/>
    <col min="3836" max="3836" width="94" style="607" bestFit="1" customWidth="1"/>
    <col min="3837" max="3840" width="10.7109375" style="607" customWidth="1"/>
    <col min="3841" max="4091" width="9.140625" style="607"/>
    <col min="4092" max="4092" width="94" style="607" bestFit="1" customWidth="1"/>
    <col min="4093" max="4096" width="10.7109375" style="607" customWidth="1"/>
    <col min="4097" max="4347" width="9.140625" style="607"/>
    <col min="4348" max="4348" width="94" style="607" bestFit="1" customWidth="1"/>
    <col min="4349" max="4352" width="10.7109375" style="607" customWidth="1"/>
    <col min="4353" max="4603" width="9.140625" style="607"/>
    <col min="4604" max="4604" width="94" style="607" bestFit="1" customWidth="1"/>
    <col min="4605" max="4608" width="10.7109375" style="607" customWidth="1"/>
    <col min="4609" max="4859" width="9.140625" style="607"/>
    <col min="4860" max="4860" width="94" style="607" bestFit="1" customWidth="1"/>
    <col min="4861" max="4864" width="10.7109375" style="607" customWidth="1"/>
    <col min="4865" max="5115" width="9.140625" style="607"/>
    <col min="5116" max="5116" width="94" style="607" bestFit="1" customWidth="1"/>
    <col min="5117" max="5120" width="10.7109375" style="607" customWidth="1"/>
    <col min="5121" max="5371" width="9.140625" style="607"/>
    <col min="5372" max="5372" width="94" style="607" bestFit="1" customWidth="1"/>
    <col min="5373" max="5376" width="10.7109375" style="607" customWidth="1"/>
    <col min="5377" max="5627" width="9.140625" style="607"/>
    <col min="5628" max="5628" width="94" style="607" bestFit="1" customWidth="1"/>
    <col min="5629" max="5632" width="10.7109375" style="607" customWidth="1"/>
    <col min="5633" max="5883" width="9.140625" style="607"/>
    <col min="5884" max="5884" width="94" style="607" bestFit="1" customWidth="1"/>
    <col min="5885" max="5888" width="10.7109375" style="607" customWidth="1"/>
    <col min="5889" max="6139" width="9.140625" style="607"/>
    <col min="6140" max="6140" width="94" style="607" bestFit="1" customWidth="1"/>
    <col min="6141" max="6144" width="10.7109375" style="607" customWidth="1"/>
    <col min="6145" max="6395" width="9.140625" style="607"/>
    <col min="6396" max="6396" width="94" style="607" bestFit="1" customWidth="1"/>
    <col min="6397" max="6400" width="10.7109375" style="607" customWidth="1"/>
    <col min="6401" max="6651" width="9.140625" style="607"/>
    <col min="6652" max="6652" width="94" style="607" bestFit="1" customWidth="1"/>
    <col min="6653" max="6656" width="10.7109375" style="607" customWidth="1"/>
    <col min="6657" max="6907" width="9.140625" style="607"/>
    <col min="6908" max="6908" width="94" style="607" bestFit="1" customWidth="1"/>
    <col min="6909" max="6912" width="10.7109375" style="607" customWidth="1"/>
    <col min="6913" max="7163" width="9.140625" style="607"/>
    <col min="7164" max="7164" width="94" style="607" bestFit="1" customWidth="1"/>
    <col min="7165" max="7168" width="10.7109375" style="607" customWidth="1"/>
    <col min="7169" max="7419" width="9.140625" style="607"/>
    <col min="7420" max="7420" width="94" style="607" bestFit="1" customWidth="1"/>
    <col min="7421" max="7424" width="10.7109375" style="607" customWidth="1"/>
    <col min="7425" max="7675" width="9.140625" style="607"/>
    <col min="7676" max="7676" width="94" style="607" bestFit="1" customWidth="1"/>
    <col min="7677" max="7680" width="10.7109375" style="607" customWidth="1"/>
    <col min="7681" max="7931" width="9.140625" style="607"/>
    <col min="7932" max="7932" width="94" style="607" bestFit="1" customWidth="1"/>
    <col min="7933" max="7936" width="10.7109375" style="607" customWidth="1"/>
    <col min="7937" max="8187" width="9.140625" style="607"/>
    <col min="8188" max="8188" width="94" style="607" bestFit="1" customWidth="1"/>
    <col min="8189" max="8192" width="10.7109375" style="607" customWidth="1"/>
    <col min="8193" max="8443" width="9.140625" style="607"/>
    <col min="8444" max="8444" width="94" style="607" bestFit="1" customWidth="1"/>
    <col min="8445" max="8448" width="10.7109375" style="607" customWidth="1"/>
    <col min="8449" max="8699" width="9.140625" style="607"/>
    <col min="8700" max="8700" width="94" style="607" bestFit="1" customWidth="1"/>
    <col min="8701" max="8704" width="10.7109375" style="607" customWidth="1"/>
    <col min="8705" max="8955" width="9.140625" style="607"/>
    <col min="8956" max="8956" width="94" style="607" bestFit="1" customWidth="1"/>
    <col min="8957" max="8960" width="10.7109375" style="607" customWidth="1"/>
    <col min="8961" max="9211" width="9.140625" style="607"/>
    <col min="9212" max="9212" width="94" style="607" bestFit="1" customWidth="1"/>
    <col min="9213" max="9216" width="10.7109375" style="607" customWidth="1"/>
    <col min="9217" max="9467" width="9.140625" style="607"/>
    <col min="9468" max="9468" width="94" style="607" bestFit="1" customWidth="1"/>
    <col min="9469" max="9472" width="10.7109375" style="607" customWidth="1"/>
    <col min="9473" max="9723" width="9.140625" style="607"/>
    <col min="9724" max="9724" width="94" style="607" bestFit="1" customWidth="1"/>
    <col min="9725" max="9728" width="10.7109375" style="607" customWidth="1"/>
    <col min="9729" max="9979" width="9.140625" style="607"/>
    <col min="9980" max="9980" width="94" style="607" bestFit="1" customWidth="1"/>
    <col min="9981" max="9984" width="10.7109375" style="607" customWidth="1"/>
    <col min="9985" max="10235" width="9.140625" style="607"/>
    <col min="10236" max="10236" width="94" style="607" bestFit="1" customWidth="1"/>
    <col min="10237" max="10240" width="10.7109375" style="607" customWidth="1"/>
    <col min="10241" max="10491" width="9.140625" style="607"/>
    <col min="10492" max="10492" width="94" style="607" bestFit="1" customWidth="1"/>
    <col min="10493" max="10496" width="10.7109375" style="607" customWidth="1"/>
    <col min="10497" max="10747" width="9.140625" style="607"/>
    <col min="10748" max="10748" width="94" style="607" bestFit="1" customWidth="1"/>
    <col min="10749" max="10752" width="10.7109375" style="607" customWidth="1"/>
    <col min="10753" max="11003" width="9.140625" style="607"/>
    <col min="11004" max="11004" width="94" style="607" bestFit="1" customWidth="1"/>
    <col min="11005" max="11008" width="10.7109375" style="607" customWidth="1"/>
    <col min="11009" max="11259" width="9.140625" style="607"/>
    <col min="11260" max="11260" width="94" style="607" bestFit="1" customWidth="1"/>
    <col min="11261" max="11264" width="10.7109375" style="607" customWidth="1"/>
    <col min="11265" max="11515" width="9.140625" style="607"/>
    <col min="11516" max="11516" width="94" style="607" bestFit="1" customWidth="1"/>
    <col min="11517" max="11520" width="10.7109375" style="607" customWidth="1"/>
    <col min="11521" max="11771" width="9.140625" style="607"/>
    <col min="11772" max="11772" width="94" style="607" bestFit="1" customWidth="1"/>
    <col min="11773" max="11776" width="10.7109375" style="607" customWidth="1"/>
    <col min="11777" max="12027" width="9.140625" style="607"/>
    <col min="12028" max="12028" width="94" style="607" bestFit="1" customWidth="1"/>
    <col min="12029" max="12032" width="10.7109375" style="607" customWidth="1"/>
    <col min="12033" max="12283" width="9.140625" style="607"/>
    <col min="12284" max="12284" width="94" style="607" bestFit="1" customWidth="1"/>
    <col min="12285" max="12288" width="10.7109375" style="607" customWidth="1"/>
    <col min="12289" max="12539" width="9.140625" style="607"/>
    <col min="12540" max="12540" width="94" style="607" bestFit="1" customWidth="1"/>
    <col min="12541" max="12544" width="10.7109375" style="607" customWidth="1"/>
    <col min="12545" max="12795" width="9.140625" style="607"/>
    <col min="12796" max="12796" width="94" style="607" bestFit="1" customWidth="1"/>
    <col min="12797" max="12800" width="10.7109375" style="607" customWidth="1"/>
    <col min="12801" max="13051" width="9.140625" style="607"/>
    <col min="13052" max="13052" width="94" style="607" bestFit="1" customWidth="1"/>
    <col min="13053" max="13056" width="10.7109375" style="607" customWidth="1"/>
    <col min="13057" max="13307" width="9.140625" style="607"/>
    <col min="13308" max="13308" width="94" style="607" bestFit="1" customWidth="1"/>
    <col min="13309" max="13312" width="10.7109375" style="607" customWidth="1"/>
    <col min="13313" max="13563" width="9.140625" style="607"/>
    <col min="13564" max="13564" width="94" style="607" bestFit="1" customWidth="1"/>
    <col min="13565" max="13568" width="10.7109375" style="607" customWidth="1"/>
    <col min="13569" max="13819" width="9.140625" style="607"/>
    <col min="13820" max="13820" width="94" style="607" bestFit="1" customWidth="1"/>
    <col min="13821" max="13824" width="10.7109375" style="607" customWidth="1"/>
    <col min="13825" max="14075" width="9.140625" style="607"/>
    <col min="14076" max="14076" width="94" style="607" bestFit="1" customWidth="1"/>
    <col min="14077" max="14080" width="10.7109375" style="607" customWidth="1"/>
    <col min="14081" max="14331" width="9.140625" style="607"/>
    <col min="14332" max="14332" width="94" style="607" bestFit="1" customWidth="1"/>
    <col min="14333" max="14336" width="10.7109375" style="607" customWidth="1"/>
    <col min="14337" max="14587" width="9.140625" style="607"/>
    <col min="14588" max="14588" width="94" style="607" bestFit="1" customWidth="1"/>
    <col min="14589" max="14592" width="10.7109375" style="607" customWidth="1"/>
    <col min="14593" max="14843" width="9.140625" style="607"/>
    <col min="14844" max="14844" width="94" style="607" bestFit="1" customWidth="1"/>
    <col min="14845" max="14848" width="10.7109375" style="607" customWidth="1"/>
    <col min="14849" max="15099" width="9.140625" style="607"/>
    <col min="15100" max="15100" width="94" style="607" bestFit="1" customWidth="1"/>
    <col min="15101" max="15104" width="10.7109375" style="607" customWidth="1"/>
    <col min="15105" max="15355" width="9.140625" style="607"/>
    <col min="15356" max="15356" width="94" style="607" bestFit="1" customWidth="1"/>
    <col min="15357" max="15360" width="10.7109375" style="607" customWidth="1"/>
    <col min="15361" max="15611" width="9.140625" style="607"/>
    <col min="15612" max="15612" width="94" style="607" bestFit="1" customWidth="1"/>
    <col min="15613" max="15616" width="10.7109375" style="607" customWidth="1"/>
    <col min="15617" max="15867" width="9.140625" style="607"/>
    <col min="15868" max="15868" width="94" style="607" bestFit="1" customWidth="1"/>
    <col min="15869" max="15872" width="10.7109375" style="607" customWidth="1"/>
    <col min="15873" max="16123" width="9.140625" style="607"/>
    <col min="16124" max="16124" width="94" style="607" bestFit="1" customWidth="1"/>
    <col min="16125" max="16128" width="10.7109375" style="607" customWidth="1"/>
    <col min="16129" max="16384" width="9.140625" style="607"/>
  </cols>
  <sheetData>
    <row r="1" spans="1:5" s="354" customFormat="1" ht="30" customHeight="1">
      <c r="A1" s="733" t="s">
        <v>1030</v>
      </c>
      <c r="B1" s="733"/>
      <c r="C1" s="733"/>
      <c r="D1" s="733"/>
      <c r="E1" s="733"/>
    </row>
    <row r="2" spans="1:5" s="354" customFormat="1" ht="15" customHeight="1">
      <c r="A2" s="734" t="s">
        <v>516</v>
      </c>
      <c r="B2" s="734"/>
      <c r="C2" s="734"/>
      <c r="D2" s="734"/>
      <c r="E2" s="799"/>
    </row>
    <row r="3" spans="1:5" s="354" customFormat="1" ht="15" customHeight="1">
      <c r="A3" s="746" t="s">
        <v>1512</v>
      </c>
      <c r="B3" s="746"/>
      <c r="C3" s="746"/>
      <c r="D3" s="746"/>
      <c r="E3" s="746"/>
    </row>
    <row r="4" spans="1:5" s="355" customFormat="1" ht="30" customHeight="1">
      <c r="A4" s="735" t="s">
        <v>508</v>
      </c>
      <c r="B4" s="735"/>
      <c r="C4" s="735"/>
      <c r="D4" s="735"/>
      <c r="E4" s="735"/>
    </row>
    <row r="5" spans="1:5" ht="3.75" customHeight="1">
      <c r="A5" s="186"/>
      <c r="B5" s="356"/>
      <c r="C5" s="356"/>
      <c r="D5" s="356"/>
      <c r="E5" s="356"/>
    </row>
    <row r="6" spans="1:5" s="328" customFormat="1" ht="30" customHeight="1" thickBot="1">
      <c r="A6" s="366"/>
      <c r="B6" s="357" t="s">
        <v>123</v>
      </c>
      <c r="C6" s="357" t="s">
        <v>125</v>
      </c>
      <c r="D6" s="357" t="s">
        <v>127</v>
      </c>
      <c r="E6" s="358" t="s">
        <v>1202</v>
      </c>
    </row>
    <row r="7" spans="1:5" s="78" customFormat="1" ht="15" customHeight="1">
      <c r="A7" s="461" t="s">
        <v>157</v>
      </c>
      <c r="B7" s="462">
        <v>537355.62111000007</v>
      </c>
      <c r="C7" s="462">
        <v>200874.41853</v>
      </c>
      <c r="D7" s="462">
        <v>304092.43330000003</v>
      </c>
      <c r="E7" s="462">
        <v>1042322.4729400001</v>
      </c>
    </row>
    <row r="8" spans="1:5" s="78" customFormat="1" ht="15" customHeight="1">
      <c r="A8" s="49" t="s">
        <v>158</v>
      </c>
      <c r="B8" s="74">
        <v>77361.557760000011</v>
      </c>
      <c r="C8" s="74">
        <v>491.77884</v>
      </c>
      <c r="D8" s="74">
        <v>22680.666799999999</v>
      </c>
      <c r="E8" s="74">
        <v>100534.00340000002</v>
      </c>
    </row>
    <row r="9" spans="1:5" s="77" customFormat="1" ht="15" customHeight="1">
      <c r="A9" s="49" t="s">
        <v>167</v>
      </c>
      <c r="B9" s="74">
        <v>4105.2239399999999</v>
      </c>
      <c r="C9" s="74">
        <v>494.68615999999997</v>
      </c>
      <c r="D9" s="74">
        <v>3628.9641099999999</v>
      </c>
      <c r="E9" s="74">
        <v>8228.8742099999999</v>
      </c>
    </row>
    <row r="10" spans="1:5" s="77" customFormat="1" ht="15" customHeight="1">
      <c r="A10" s="49" t="s">
        <v>176</v>
      </c>
      <c r="B10" s="74">
        <v>410914.26417000004</v>
      </c>
      <c r="C10" s="74">
        <v>191363.41024</v>
      </c>
      <c r="D10" s="74">
        <v>271898.47326999996</v>
      </c>
      <c r="E10" s="74">
        <v>874176.14767999994</v>
      </c>
    </row>
    <row r="11" spans="1:5" s="77" customFormat="1" ht="15" customHeight="1">
      <c r="A11" s="47" t="s">
        <v>178</v>
      </c>
      <c r="B11" s="74">
        <v>234678.19943000001</v>
      </c>
      <c r="C11" s="74">
        <v>93466.75331</v>
      </c>
      <c r="D11" s="74">
        <v>203284.28542</v>
      </c>
      <c r="E11" s="74">
        <v>531429.23815999995</v>
      </c>
    </row>
    <row r="12" spans="1:5" s="77" customFormat="1" ht="15" customHeight="1">
      <c r="A12" s="47" t="s">
        <v>1031</v>
      </c>
      <c r="B12" s="74">
        <v>147345.80877</v>
      </c>
      <c r="C12" s="74">
        <v>73660.797819999992</v>
      </c>
      <c r="D12" s="74">
        <v>52523.916899999997</v>
      </c>
      <c r="E12" s="74">
        <v>273530.52348999999</v>
      </c>
    </row>
    <row r="13" spans="1:5" s="77" customFormat="1" ht="15" customHeight="1">
      <c r="A13" s="47" t="s">
        <v>182</v>
      </c>
      <c r="B13" s="74">
        <v>3741.81149</v>
      </c>
      <c r="C13" s="74">
        <v>435.27028999999999</v>
      </c>
      <c r="D13" s="74">
        <v>1595.9631399999998</v>
      </c>
      <c r="E13" s="74">
        <v>5773.0449200000003</v>
      </c>
    </row>
    <row r="14" spans="1:5" s="77" customFormat="1" ht="15" customHeight="1">
      <c r="A14" s="47" t="s">
        <v>1032</v>
      </c>
      <c r="B14" s="74">
        <v>3071.8671099999997</v>
      </c>
      <c r="C14" s="74">
        <v>2093.2033999999999</v>
      </c>
      <c r="D14" s="74">
        <v>2815.2920199999999</v>
      </c>
      <c r="E14" s="74">
        <v>7980.3625299999994</v>
      </c>
    </row>
    <row r="15" spans="1:5" s="77" customFormat="1" ht="15" customHeight="1">
      <c r="A15" s="47" t="s">
        <v>186</v>
      </c>
      <c r="B15" s="74">
        <v>35.696930000000002</v>
      </c>
      <c r="C15" s="74">
        <v>1357.5898200000001</v>
      </c>
      <c r="D15" s="74">
        <v>126.79342999999999</v>
      </c>
      <c r="E15" s="74">
        <v>1520.0801800000002</v>
      </c>
    </row>
    <row r="16" spans="1:5" s="77" customFormat="1" ht="15" customHeight="1">
      <c r="A16" s="47" t="s">
        <v>1033</v>
      </c>
      <c r="B16" s="74">
        <v>3038.9450099999999</v>
      </c>
      <c r="C16" s="74">
        <v>832.36907999999994</v>
      </c>
      <c r="D16" s="74">
        <v>934.91554000000008</v>
      </c>
      <c r="E16" s="74">
        <v>4806.2296299999998</v>
      </c>
    </row>
    <row r="17" spans="1:5" s="77" customFormat="1" ht="15" customHeight="1">
      <c r="A17" s="47" t="s">
        <v>189</v>
      </c>
      <c r="B17" s="74">
        <v>30833.656879999999</v>
      </c>
      <c r="C17" s="74">
        <v>23627.135559999999</v>
      </c>
      <c r="D17" s="74">
        <v>12248.96573</v>
      </c>
      <c r="E17" s="74">
        <v>66709.758170000001</v>
      </c>
    </row>
    <row r="18" spans="1:5" s="77" customFormat="1" ht="15" customHeight="1">
      <c r="A18" s="47" t="s">
        <v>196</v>
      </c>
      <c r="B18" s="74">
        <v>-11831.721449999999</v>
      </c>
      <c r="C18" s="74">
        <v>-4109.7090399999997</v>
      </c>
      <c r="D18" s="74">
        <v>-1631.6589099999999</v>
      </c>
      <c r="E18" s="74">
        <v>-17573.089399999997</v>
      </c>
    </row>
    <row r="19" spans="1:5" s="77" customFormat="1" ht="15" customHeight="1">
      <c r="A19" s="49" t="s">
        <v>202</v>
      </c>
      <c r="B19" s="74">
        <v>24078.759289999998</v>
      </c>
      <c r="C19" s="74">
        <v>5912.5389500000001</v>
      </c>
      <c r="D19" s="74">
        <v>3897.5372900000002</v>
      </c>
      <c r="E19" s="74">
        <v>33888.835529999997</v>
      </c>
    </row>
    <row r="20" spans="1:5" s="77" customFormat="1" ht="15" customHeight="1">
      <c r="A20" s="49" t="s">
        <v>208</v>
      </c>
      <c r="B20" s="74">
        <v>17277.629440000001</v>
      </c>
      <c r="C20" s="74">
        <v>2397.2969800000001</v>
      </c>
      <c r="D20" s="74">
        <v>1770.2695900000001</v>
      </c>
      <c r="E20" s="74">
        <v>21445.19601</v>
      </c>
    </row>
    <row r="21" spans="1:5" s="77" customFormat="1" ht="15" customHeight="1">
      <c r="A21" s="49" t="s">
        <v>214</v>
      </c>
      <c r="B21" s="74">
        <v>23.126159999999999</v>
      </c>
      <c r="C21" s="74">
        <v>0</v>
      </c>
      <c r="D21" s="74">
        <v>0</v>
      </c>
      <c r="E21" s="74">
        <v>23.126159999999999</v>
      </c>
    </row>
    <row r="22" spans="1:5" s="77" customFormat="1" ht="15" customHeight="1">
      <c r="A22" s="49" t="s">
        <v>219</v>
      </c>
      <c r="B22" s="74">
        <v>3563.2956899999999</v>
      </c>
      <c r="C22" s="74">
        <v>151.43455</v>
      </c>
      <c r="D22" s="74">
        <v>77.402360000000002</v>
      </c>
      <c r="E22" s="74">
        <v>3792.1325999999999</v>
      </c>
    </row>
    <row r="23" spans="1:5" s="77" customFormat="1" ht="15" customHeight="1">
      <c r="A23" s="49" t="s">
        <v>229</v>
      </c>
      <c r="B23" s="74">
        <v>31.764659999999999</v>
      </c>
      <c r="C23" s="74">
        <v>63.27281</v>
      </c>
      <c r="D23" s="74">
        <v>139.11987999999999</v>
      </c>
      <c r="E23" s="74">
        <v>234.15735000000001</v>
      </c>
    </row>
    <row r="24" spans="1:5" s="78" customFormat="1" ht="15" customHeight="1" thickBot="1">
      <c r="A24" s="49" t="s">
        <v>235</v>
      </c>
      <c r="B24" s="74">
        <v>0</v>
      </c>
      <c r="C24" s="74">
        <v>0</v>
      </c>
      <c r="D24" s="74">
        <v>0</v>
      </c>
      <c r="E24" s="74">
        <v>0</v>
      </c>
    </row>
    <row r="25" spans="1:5" ht="15" customHeight="1">
      <c r="A25" s="360" t="s">
        <v>242</v>
      </c>
      <c r="B25" s="359">
        <v>496637.09964999999</v>
      </c>
      <c r="C25" s="359">
        <v>181786.43796000001</v>
      </c>
      <c r="D25" s="359">
        <v>264143.44474000001</v>
      </c>
      <c r="E25" s="462">
        <v>942566.98234999995</v>
      </c>
    </row>
    <row r="26" spans="1:5" ht="15" customHeight="1">
      <c r="A26" s="49" t="s">
        <v>243</v>
      </c>
      <c r="B26" s="74">
        <v>0</v>
      </c>
      <c r="C26" s="74">
        <v>0</v>
      </c>
      <c r="D26" s="74">
        <v>0</v>
      </c>
      <c r="E26" s="74">
        <v>0</v>
      </c>
    </row>
    <row r="27" spans="1:5" ht="15" customHeight="1">
      <c r="A27" s="47" t="s">
        <v>244</v>
      </c>
      <c r="B27" s="74">
        <v>0</v>
      </c>
      <c r="C27" s="74">
        <v>0</v>
      </c>
      <c r="D27" s="74">
        <v>0</v>
      </c>
      <c r="E27" s="74">
        <v>0</v>
      </c>
    </row>
    <row r="28" spans="1:5" ht="15" customHeight="1">
      <c r="A28" s="47" t="s">
        <v>247</v>
      </c>
      <c r="B28" s="74">
        <v>0</v>
      </c>
      <c r="C28" s="74">
        <v>0</v>
      </c>
      <c r="D28" s="74">
        <v>0</v>
      </c>
      <c r="E28" s="74">
        <v>0</v>
      </c>
    </row>
    <row r="29" spans="1:5" ht="15" customHeight="1">
      <c r="A29" s="47" t="s">
        <v>248</v>
      </c>
      <c r="B29" s="74">
        <v>0</v>
      </c>
      <c r="C29" s="74">
        <v>0</v>
      </c>
      <c r="D29" s="74">
        <v>0</v>
      </c>
      <c r="E29" s="74">
        <v>0</v>
      </c>
    </row>
    <row r="30" spans="1:5" ht="15" customHeight="1">
      <c r="A30" s="47" t="s">
        <v>257</v>
      </c>
      <c r="B30" s="74">
        <v>0</v>
      </c>
      <c r="C30" s="74">
        <v>0</v>
      </c>
      <c r="D30" s="74">
        <v>0</v>
      </c>
      <c r="E30" s="74">
        <v>0</v>
      </c>
    </row>
    <row r="31" spans="1:5" ht="15" customHeight="1">
      <c r="A31" s="47" t="s">
        <v>258</v>
      </c>
      <c r="B31" s="74">
        <v>0</v>
      </c>
      <c r="C31" s="74">
        <v>0</v>
      </c>
      <c r="D31" s="74">
        <v>0</v>
      </c>
      <c r="E31" s="74">
        <v>0</v>
      </c>
    </row>
    <row r="32" spans="1:5" ht="15" customHeight="1">
      <c r="A32" s="47" t="s">
        <v>259</v>
      </c>
      <c r="B32" s="74">
        <v>0</v>
      </c>
      <c r="C32" s="74">
        <v>0</v>
      </c>
      <c r="D32" s="74">
        <v>0</v>
      </c>
      <c r="E32" s="74">
        <v>0</v>
      </c>
    </row>
    <row r="33" spans="1:5" ht="15" customHeight="1">
      <c r="A33" s="49" t="s">
        <v>260</v>
      </c>
      <c r="B33" s="74">
        <v>0</v>
      </c>
      <c r="C33" s="74">
        <v>0</v>
      </c>
      <c r="D33" s="74">
        <v>0</v>
      </c>
      <c r="E33" s="74">
        <v>0</v>
      </c>
    </row>
    <row r="34" spans="1:5" ht="15" customHeight="1">
      <c r="A34" s="49" t="s">
        <v>261</v>
      </c>
      <c r="B34" s="74">
        <v>83084.2356</v>
      </c>
      <c r="C34" s="74">
        <v>120502.37596999999</v>
      </c>
      <c r="D34" s="74">
        <v>20196.533660000001</v>
      </c>
      <c r="E34" s="74">
        <v>223783.14523000002</v>
      </c>
    </row>
    <row r="35" spans="1:5" ht="15" customHeight="1">
      <c r="A35" s="49" t="s">
        <v>270</v>
      </c>
      <c r="B35" s="74">
        <v>11701.622449999999</v>
      </c>
      <c r="C35" s="74">
        <v>3928.00279</v>
      </c>
      <c r="D35" s="74">
        <v>3620.03458</v>
      </c>
      <c r="E35" s="74">
        <v>19249.659820000001</v>
      </c>
    </row>
    <row r="36" spans="1:5" ht="15" customHeight="1">
      <c r="A36" s="49" t="s">
        <v>273</v>
      </c>
      <c r="B36" s="74">
        <v>7475.2544100000005</v>
      </c>
      <c r="C36" s="74">
        <v>2310.8441000000003</v>
      </c>
      <c r="D36" s="74">
        <v>1960.57862</v>
      </c>
      <c r="E36" s="74">
        <v>11746.67713</v>
      </c>
    </row>
    <row r="37" spans="1:5" ht="15" customHeight="1">
      <c r="A37" s="49" t="s">
        <v>279</v>
      </c>
      <c r="B37" s="74">
        <v>394375.98719000001</v>
      </c>
      <c r="C37" s="74">
        <v>55045.215100000001</v>
      </c>
      <c r="D37" s="74">
        <v>233090.28759999998</v>
      </c>
      <c r="E37" s="74">
        <v>682511.48989000008</v>
      </c>
    </row>
    <row r="38" spans="1:5" s="78" customFormat="1" ht="15" customHeight="1">
      <c r="A38" s="49" t="s">
        <v>284</v>
      </c>
      <c r="B38" s="74">
        <v>0</v>
      </c>
      <c r="C38" s="74">
        <v>0</v>
      </c>
      <c r="D38" s="74">
        <v>5276.0102800000004</v>
      </c>
      <c r="E38" s="74">
        <v>5276.0102800000004</v>
      </c>
    </row>
    <row r="39" spans="1:5" s="78" customFormat="1" ht="15" customHeight="1" thickBot="1">
      <c r="A39" s="49" t="s">
        <v>451</v>
      </c>
      <c r="B39" s="74">
        <v>0</v>
      </c>
      <c r="C39" s="74">
        <v>0</v>
      </c>
      <c r="D39" s="74">
        <v>0</v>
      </c>
      <c r="E39" s="74">
        <v>0</v>
      </c>
    </row>
    <row r="40" spans="1:5" ht="15" customHeight="1">
      <c r="A40" s="360" t="s">
        <v>293</v>
      </c>
      <c r="B40" s="359">
        <v>40718.521460000004</v>
      </c>
      <c r="C40" s="359">
        <v>19087.98057</v>
      </c>
      <c r="D40" s="359">
        <v>39948.988570000001</v>
      </c>
      <c r="E40" s="462">
        <v>99755.490600000005</v>
      </c>
    </row>
    <row r="41" spans="1:5" ht="15" customHeight="1">
      <c r="A41" s="49" t="s">
        <v>294</v>
      </c>
      <c r="B41" s="74">
        <v>17000</v>
      </c>
      <c r="C41" s="74">
        <v>16637.400000000001</v>
      </c>
      <c r="D41" s="74">
        <v>14861.6</v>
      </c>
      <c r="E41" s="74">
        <v>48499</v>
      </c>
    </row>
    <row r="42" spans="1:5" ht="15" customHeight="1">
      <c r="A42" s="49" t="s">
        <v>298</v>
      </c>
      <c r="B42" s="74">
        <v>0</v>
      </c>
      <c r="C42" s="74">
        <v>0</v>
      </c>
      <c r="D42" s="74">
        <v>6414.1</v>
      </c>
      <c r="E42" s="74">
        <v>6414.1</v>
      </c>
    </row>
    <row r="43" spans="1:5" ht="15" customHeight="1">
      <c r="A43" s="49" t="s">
        <v>302</v>
      </c>
      <c r="B43" s="74">
        <v>0</v>
      </c>
      <c r="C43" s="74">
        <v>0</v>
      </c>
      <c r="D43" s="74">
        <v>0</v>
      </c>
      <c r="E43" s="74">
        <v>0</v>
      </c>
    </row>
    <row r="44" spans="1:5" ht="15" customHeight="1">
      <c r="A44" s="49" t="s">
        <v>304</v>
      </c>
      <c r="B44" s="74">
        <v>23417.963800000001</v>
      </c>
      <c r="C44" s="74">
        <v>1441.3443300000001</v>
      </c>
      <c r="D44" s="74">
        <v>15471.91747</v>
      </c>
      <c r="E44" s="74">
        <v>40331.225600000005</v>
      </c>
    </row>
    <row r="45" spans="1:5" ht="15" customHeight="1">
      <c r="A45" s="49" t="s">
        <v>308</v>
      </c>
      <c r="B45" s="74">
        <v>300.55766</v>
      </c>
      <c r="C45" s="74">
        <v>1009.23624</v>
      </c>
      <c r="D45" s="74">
        <v>3201.3711000000003</v>
      </c>
      <c r="E45" s="74">
        <v>4511.165</v>
      </c>
    </row>
    <row r="46" spans="1:5" ht="15" customHeight="1">
      <c r="A46" s="47" t="s">
        <v>309</v>
      </c>
      <c r="B46" s="74">
        <v>6.5060000000000007E-2</v>
      </c>
      <c r="C46" s="74">
        <v>732.06619999999998</v>
      </c>
      <c r="D46" s="74">
        <v>2174.2627599999996</v>
      </c>
      <c r="E46" s="74">
        <v>2906.3940199999997</v>
      </c>
    </row>
    <row r="47" spans="1:5" s="78" customFormat="1" ht="15" customHeight="1" thickBot="1">
      <c r="A47" s="47" t="s">
        <v>310</v>
      </c>
      <c r="B47" s="74">
        <v>300.49259999999998</v>
      </c>
      <c r="C47" s="74">
        <v>277.17003999999997</v>
      </c>
      <c r="D47" s="74">
        <v>1027.10834</v>
      </c>
      <c r="E47" s="74">
        <v>1604.77098</v>
      </c>
    </row>
    <row r="48" spans="1:5" ht="15" customHeight="1">
      <c r="A48" s="360" t="s">
        <v>311</v>
      </c>
      <c r="B48" s="359">
        <v>537355.62111000007</v>
      </c>
      <c r="C48" s="359">
        <v>200874.41853</v>
      </c>
      <c r="D48" s="359">
        <v>304092.43330999999</v>
      </c>
      <c r="E48" s="462">
        <v>1042322.4729500001</v>
      </c>
    </row>
    <row r="49" spans="1:5" ht="15" customHeight="1">
      <c r="A49" s="47" t="s">
        <v>312</v>
      </c>
      <c r="B49" s="74">
        <v>0</v>
      </c>
      <c r="C49" s="74">
        <v>0</v>
      </c>
      <c r="D49" s="74">
        <v>0</v>
      </c>
      <c r="E49" s="74">
        <v>0</v>
      </c>
    </row>
    <row r="50" spans="1:5" ht="15" customHeight="1" thickBot="1">
      <c r="A50" s="47" t="s">
        <v>332</v>
      </c>
      <c r="B50" s="74">
        <v>521534.12956999999</v>
      </c>
      <c r="C50" s="74">
        <v>624049.39842999994</v>
      </c>
      <c r="D50" s="74">
        <v>4023686.7957800003</v>
      </c>
      <c r="E50" s="74">
        <v>5169270.3237800002</v>
      </c>
    </row>
    <row r="51" spans="1:5">
      <c r="A51" s="360" t="s">
        <v>368</v>
      </c>
      <c r="B51" s="359">
        <v>18740.268350000002</v>
      </c>
      <c r="C51" s="359">
        <v>7665.4614299999994</v>
      </c>
      <c r="D51" s="359">
        <v>9579.6508599999997</v>
      </c>
      <c r="E51" s="462">
        <v>35985.380640000003</v>
      </c>
    </row>
    <row r="52" spans="1:5" ht="15" customHeight="1">
      <c r="A52" s="47" t="s">
        <v>380</v>
      </c>
      <c r="B52" s="74">
        <v>-10460.43518</v>
      </c>
      <c r="C52" s="74">
        <v>-4434.8223699999999</v>
      </c>
      <c r="D52" s="74">
        <v>-5127.62655</v>
      </c>
      <c r="E52" s="74">
        <v>-20022.884099999999</v>
      </c>
    </row>
    <row r="53" spans="1:5" ht="15" customHeight="1">
      <c r="A53" s="49" t="s">
        <v>969</v>
      </c>
      <c r="B53" s="74">
        <v>8279.8331699999999</v>
      </c>
      <c r="C53" s="74">
        <v>3230.63906</v>
      </c>
      <c r="D53" s="74">
        <v>4452.0243099999998</v>
      </c>
      <c r="E53" s="74">
        <v>15962.49654</v>
      </c>
    </row>
    <row r="54" spans="1:5" ht="15" customHeight="1">
      <c r="A54" s="47" t="s">
        <v>387</v>
      </c>
      <c r="B54" s="74">
        <v>894.37997999999993</v>
      </c>
      <c r="C54" s="74">
        <v>640.77958000000001</v>
      </c>
      <c r="D54" s="74">
        <v>232.05722</v>
      </c>
      <c r="E54" s="74">
        <v>1767.21678</v>
      </c>
    </row>
    <row r="55" spans="1:5" ht="15" customHeight="1">
      <c r="A55" s="47" t="s">
        <v>394</v>
      </c>
      <c r="B55" s="74">
        <v>-836.49770000000001</v>
      </c>
      <c r="C55" s="74">
        <v>-756.54093</v>
      </c>
      <c r="D55" s="74">
        <v>-686.9134499999999</v>
      </c>
      <c r="E55" s="74">
        <v>-2279.95208</v>
      </c>
    </row>
    <row r="56" spans="1:5" ht="15" customHeight="1">
      <c r="A56" s="49" t="s">
        <v>968</v>
      </c>
      <c r="B56" s="74">
        <v>8337.7154499999997</v>
      </c>
      <c r="C56" s="74">
        <v>3114.8777099999998</v>
      </c>
      <c r="D56" s="74">
        <v>3997.1680799999999</v>
      </c>
      <c r="E56" s="74">
        <v>15449.76124</v>
      </c>
    </row>
    <row r="57" spans="1:5" ht="15" customHeight="1">
      <c r="A57" s="47" t="s">
        <v>400</v>
      </c>
      <c r="B57" s="74">
        <v>10358.445039999999</v>
      </c>
      <c r="C57" s="74">
        <v>2496.9254300000002</v>
      </c>
      <c r="D57" s="74">
        <v>632.77447999999993</v>
      </c>
      <c r="E57" s="74">
        <v>13488.144949999998</v>
      </c>
    </row>
    <row r="58" spans="1:5" ht="15" customHeight="1">
      <c r="A58" s="47" t="s">
        <v>408</v>
      </c>
      <c r="B58" s="74">
        <v>-12842.5332</v>
      </c>
      <c r="C58" s="74">
        <v>-2885.7400600000001</v>
      </c>
      <c r="D58" s="74">
        <v>-924.75482</v>
      </c>
      <c r="E58" s="74">
        <v>-16653.02808</v>
      </c>
    </row>
    <row r="59" spans="1:5" ht="15" customHeight="1">
      <c r="A59" s="49" t="s">
        <v>967</v>
      </c>
      <c r="B59" s="74">
        <v>5853.6272900000004</v>
      </c>
      <c r="C59" s="74">
        <v>2726.0630799999999</v>
      </c>
      <c r="D59" s="74">
        <v>3705.1877400000003</v>
      </c>
      <c r="E59" s="74">
        <v>12284.878110000001</v>
      </c>
    </row>
    <row r="60" spans="1:5" ht="15" customHeight="1">
      <c r="A60" s="47" t="s">
        <v>415</v>
      </c>
      <c r="B60" s="74">
        <v>-5860.0595400000002</v>
      </c>
      <c r="C60" s="74">
        <v>-2318.9084700000003</v>
      </c>
      <c r="D60" s="74">
        <v>-2913.23846</v>
      </c>
      <c r="E60" s="74">
        <v>-11092.206470000001</v>
      </c>
    </row>
    <row r="61" spans="1:5" ht="15" customHeight="1">
      <c r="A61" s="49" t="s">
        <v>966</v>
      </c>
      <c r="B61" s="74">
        <v>-6.4322499999999998</v>
      </c>
      <c r="C61" s="74">
        <v>407.15460999999999</v>
      </c>
      <c r="D61" s="74">
        <v>791.94928000000004</v>
      </c>
      <c r="E61" s="74">
        <v>1192.67164</v>
      </c>
    </row>
    <row r="62" spans="1:5" ht="15" customHeight="1">
      <c r="A62" s="47" t="s">
        <v>425</v>
      </c>
      <c r="B62" s="74">
        <v>189.76410000000001</v>
      </c>
      <c r="C62" s="74">
        <v>0</v>
      </c>
      <c r="D62" s="74">
        <v>117.70953999999999</v>
      </c>
      <c r="E62" s="74">
        <v>307.47363999999999</v>
      </c>
    </row>
    <row r="63" spans="1:5" ht="15" customHeight="1">
      <c r="A63" s="47" t="s">
        <v>426</v>
      </c>
      <c r="B63" s="74">
        <v>189.76410000000001</v>
      </c>
      <c r="C63" s="74">
        <v>0</v>
      </c>
      <c r="D63" s="74">
        <v>117.70953999999999</v>
      </c>
      <c r="E63" s="74">
        <v>307.47363999999999</v>
      </c>
    </row>
    <row r="64" spans="1:5" ht="15" customHeight="1">
      <c r="A64" s="47" t="s">
        <v>427</v>
      </c>
      <c r="B64" s="74">
        <v>0</v>
      </c>
      <c r="C64" s="74">
        <v>0</v>
      </c>
      <c r="D64" s="74">
        <v>0</v>
      </c>
      <c r="E64" s="74">
        <v>0</v>
      </c>
    </row>
    <row r="65" spans="1:5" ht="15" customHeight="1">
      <c r="A65" s="47" t="s">
        <v>428</v>
      </c>
      <c r="B65" s="74">
        <v>-6.1295299999999999</v>
      </c>
      <c r="C65" s="74">
        <v>0</v>
      </c>
      <c r="D65" s="74">
        <v>0</v>
      </c>
      <c r="E65" s="74">
        <v>-6.1295299999999999</v>
      </c>
    </row>
    <row r="66" spans="1:5" ht="15" customHeight="1">
      <c r="A66" s="47" t="s">
        <v>429</v>
      </c>
      <c r="B66" s="74">
        <v>-6.1295299999999999</v>
      </c>
      <c r="C66" s="74">
        <v>0</v>
      </c>
      <c r="D66" s="74">
        <v>0</v>
      </c>
      <c r="E66" s="74">
        <v>-6.1295299999999999</v>
      </c>
    </row>
    <row r="67" spans="1:5" ht="15" customHeight="1">
      <c r="A67" s="47" t="s">
        <v>430</v>
      </c>
      <c r="B67" s="74">
        <v>0</v>
      </c>
      <c r="C67" s="74">
        <v>0</v>
      </c>
      <c r="D67" s="74">
        <v>0</v>
      </c>
      <c r="E67" s="74">
        <v>0</v>
      </c>
    </row>
    <row r="68" spans="1:5" ht="15" customHeight="1">
      <c r="A68" s="49" t="s">
        <v>1222</v>
      </c>
      <c r="B68" s="74">
        <v>177.20232000000001</v>
      </c>
      <c r="C68" s="74">
        <v>407.15460999999999</v>
      </c>
      <c r="D68" s="74">
        <v>909.65881999999999</v>
      </c>
      <c r="E68" s="74">
        <v>1494.01575</v>
      </c>
    </row>
    <row r="69" spans="1:5" ht="15" customHeight="1">
      <c r="A69" s="47" t="s">
        <v>1034</v>
      </c>
      <c r="B69" s="74">
        <v>501.57792999999998</v>
      </c>
      <c r="C69" s="74">
        <v>0</v>
      </c>
      <c r="D69" s="74">
        <v>419.94139000000001</v>
      </c>
      <c r="E69" s="74">
        <v>921.51931999999999</v>
      </c>
    </row>
    <row r="70" spans="1:5" ht="15" customHeight="1">
      <c r="A70" s="47" t="s">
        <v>1035</v>
      </c>
      <c r="B70" s="74">
        <v>0</v>
      </c>
      <c r="C70" s="74">
        <v>0</v>
      </c>
      <c r="D70" s="74">
        <v>0</v>
      </c>
      <c r="E70" s="74">
        <v>0</v>
      </c>
    </row>
    <row r="71" spans="1:5" ht="15" customHeight="1">
      <c r="A71" s="49" t="s">
        <v>965</v>
      </c>
      <c r="B71" s="74">
        <v>678.78025000000002</v>
      </c>
      <c r="C71" s="74">
        <v>407.15460999999999</v>
      </c>
      <c r="D71" s="74">
        <v>1329.6002100000001</v>
      </c>
      <c r="E71" s="74">
        <v>2415.5350699999999</v>
      </c>
    </row>
    <row r="72" spans="1:5" ht="15" customHeight="1">
      <c r="A72" s="47" t="s">
        <v>1036</v>
      </c>
      <c r="B72" s="74">
        <v>0</v>
      </c>
      <c r="C72" s="74">
        <v>93.497369999999989</v>
      </c>
      <c r="D72" s="74">
        <v>0</v>
      </c>
      <c r="E72" s="74">
        <v>93.497369999999989</v>
      </c>
    </row>
    <row r="73" spans="1:5" ht="15" customHeight="1">
      <c r="A73" s="47" t="s">
        <v>1037</v>
      </c>
      <c r="B73" s="74">
        <v>0</v>
      </c>
      <c r="C73" s="74">
        <v>-223.48194000000001</v>
      </c>
      <c r="D73" s="74">
        <v>0</v>
      </c>
      <c r="E73" s="74">
        <v>-223.48194000000001</v>
      </c>
    </row>
    <row r="74" spans="1:5" ht="15" customHeight="1">
      <c r="A74" s="49" t="s">
        <v>1223</v>
      </c>
      <c r="B74" s="74">
        <v>678.78025000000002</v>
      </c>
      <c r="C74" s="74">
        <v>277.17003999999997</v>
      </c>
      <c r="D74" s="74">
        <v>1329.6002100000001</v>
      </c>
      <c r="E74" s="74">
        <v>2285.5505000000003</v>
      </c>
    </row>
    <row r="75" spans="1:5" ht="15" customHeight="1">
      <c r="A75" s="47" t="s">
        <v>433</v>
      </c>
      <c r="B75" s="361">
        <v>0</v>
      </c>
      <c r="C75" s="361">
        <v>0</v>
      </c>
      <c r="D75" s="361">
        <v>0</v>
      </c>
      <c r="E75" s="74">
        <v>0</v>
      </c>
    </row>
    <row r="76" spans="1:5" ht="15" customHeight="1">
      <c r="A76" s="49" t="s">
        <v>964</v>
      </c>
      <c r="B76" s="361">
        <v>678.78025000000002</v>
      </c>
      <c r="C76" s="361">
        <v>277.17003999999997</v>
      </c>
      <c r="D76" s="361">
        <v>1329.6002100000001</v>
      </c>
      <c r="E76" s="74">
        <v>2285.5505000000003</v>
      </c>
    </row>
    <row r="77" spans="1:5" s="21" customFormat="1" ht="15" customHeight="1" thickBot="1">
      <c r="A77" s="70" t="s">
        <v>434</v>
      </c>
      <c r="B77" s="361">
        <v>-378.28765000000004</v>
      </c>
      <c r="C77" s="361">
        <v>0</v>
      </c>
      <c r="D77" s="361">
        <v>-302.49187000000001</v>
      </c>
      <c r="E77" s="74">
        <v>-680.77952000000005</v>
      </c>
    </row>
    <row r="78" spans="1:5" ht="15" customHeight="1">
      <c r="A78" s="362" t="s">
        <v>963</v>
      </c>
      <c r="B78" s="359">
        <v>300.49259999999998</v>
      </c>
      <c r="C78" s="359">
        <v>277.17003999999997</v>
      </c>
      <c r="D78" s="359">
        <v>1027.10834</v>
      </c>
      <c r="E78" s="462">
        <v>1604.77098</v>
      </c>
    </row>
    <row r="79" spans="1:5" ht="3.75" customHeight="1" thickBot="1">
      <c r="A79" s="463"/>
      <c r="B79" s="464"/>
      <c r="C79" s="465"/>
      <c r="D79" s="465"/>
      <c r="E79" s="465"/>
    </row>
    <row r="80" spans="1:5" s="328" customFormat="1" ht="15" customHeight="1" thickTop="1">
      <c r="A80" s="49"/>
      <c r="B80" s="363"/>
      <c r="C80" s="363"/>
      <c r="D80" s="363"/>
      <c r="E80" s="364"/>
    </row>
  </sheetData>
  <mergeCells count="4">
    <mergeCell ref="A1:E1"/>
    <mergeCell ref="A2:E2"/>
    <mergeCell ref="A3:E3"/>
    <mergeCell ref="A4:E4"/>
  </mergeCells>
  <pageMargins left="0.84" right="0.53" top="0.52" bottom="0.21" header="0.5" footer="0.17"/>
  <pageSetup scale="63"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91"/>
  <sheetViews>
    <sheetView topLeftCell="C1" zoomScaleNormal="100" workbookViewId="0">
      <selection activeCell="C1" sqref="C1:G1"/>
    </sheetView>
  </sheetViews>
  <sheetFormatPr defaultRowHeight="12.75"/>
  <cols>
    <col min="1" max="1" width="45.7109375" style="607" hidden="1" customWidth="1"/>
    <col min="2" max="2" width="89.42578125" style="607" hidden="1" customWidth="1"/>
    <col min="3" max="3" width="89.85546875" style="33" bestFit="1" customWidth="1"/>
    <col min="4" max="6" width="8.140625" style="607" bestFit="1" customWidth="1"/>
    <col min="7" max="7" width="9.7109375" style="607" bestFit="1" customWidth="1"/>
    <col min="8" max="252" width="9.140625" style="607"/>
    <col min="253" max="254" width="0" style="607" hidden="1" customWidth="1"/>
    <col min="255" max="255" width="89.85546875" style="607" bestFit="1" customWidth="1"/>
    <col min="256" max="259" width="12.7109375" style="607" customWidth="1"/>
    <col min="260" max="508" width="9.140625" style="607"/>
    <col min="509" max="510" width="0" style="607" hidden="1" customWidth="1"/>
    <col min="511" max="511" width="89.85546875" style="607" bestFit="1" customWidth="1"/>
    <col min="512" max="515" width="12.7109375" style="607" customWidth="1"/>
    <col min="516" max="764" width="9.140625" style="607"/>
    <col min="765" max="766" width="0" style="607" hidden="1" customWidth="1"/>
    <col min="767" max="767" width="89.85546875" style="607" bestFit="1" customWidth="1"/>
    <col min="768" max="771" width="12.7109375" style="607" customWidth="1"/>
    <col min="772" max="1020" width="9.140625" style="607"/>
    <col min="1021" max="1022" width="0" style="607" hidden="1" customWidth="1"/>
    <col min="1023" max="1023" width="89.85546875" style="607" bestFit="1" customWidth="1"/>
    <col min="1024" max="1027" width="12.7109375" style="607" customWidth="1"/>
    <col min="1028" max="1276" width="9.140625" style="607"/>
    <col min="1277" max="1278" width="0" style="607" hidden="1" customWidth="1"/>
    <col min="1279" max="1279" width="89.85546875" style="607" bestFit="1" customWidth="1"/>
    <col min="1280" max="1283" width="12.7109375" style="607" customWidth="1"/>
    <col min="1284" max="1532" width="9.140625" style="607"/>
    <col min="1533" max="1534" width="0" style="607" hidden="1" customWidth="1"/>
    <col min="1535" max="1535" width="89.85546875" style="607" bestFit="1" customWidth="1"/>
    <col min="1536" max="1539" width="12.7109375" style="607" customWidth="1"/>
    <col min="1540" max="1788" width="9.140625" style="607"/>
    <col min="1789" max="1790" width="0" style="607" hidden="1" customWidth="1"/>
    <col min="1791" max="1791" width="89.85546875" style="607" bestFit="1" customWidth="1"/>
    <col min="1792" max="1795" width="12.7109375" style="607" customWidth="1"/>
    <col min="1796" max="2044" width="9.140625" style="607"/>
    <col min="2045" max="2046" width="0" style="607" hidden="1" customWidth="1"/>
    <col min="2047" max="2047" width="89.85546875" style="607" bestFit="1" customWidth="1"/>
    <col min="2048" max="2051" width="12.7109375" style="607" customWidth="1"/>
    <col min="2052" max="2300" width="9.140625" style="607"/>
    <col min="2301" max="2302" width="0" style="607" hidden="1" customWidth="1"/>
    <col min="2303" max="2303" width="89.85546875" style="607" bestFit="1" customWidth="1"/>
    <col min="2304" max="2307" width="12.7109375" style="607" customWidth="1"/>
    <col min="2308" max="2556" width="9.140625" style="607"/>
    <col min="2557" max="2558" width="0" style="607" hidden="1" customWidth="1"/>
    <col min="2559" max="2559" width="89.85546875" style="607" bestFit="1" customWidth="1"/>
    <col min="2560" max="2563" width="12.7109375" style="607" customWidth="1"/>
    <col min="2564" max="2812" width="9.140625" style="607"/>
    <col min="2813" max="2814" width="0" style="607" hidden="1" customWidth="1"/>
    <col min="2815" max="2815" width="89.85546875" style="607" bestFit="1" customWidth="1"/>
    <col min="2816" max="2819" width="12.7109375" style="607" customWidth="1"/>
    <col min="2820" max="3068" width="9.140625" style="607"/>
    <col min="3069" max="3070" width="0" style="607" hidden="1" customWidth="1"/>
    <col min="3071" max="3071" width="89.85546875" style="607" bestFit="1" customWidth="1"/>
    <col min="3072" max="3075" width="12.7109375" style="607" customWidth="1"/>
    <col min="3076" max="3324" width="9.140625" style="607"/>
    <col min="3325" max="3326" width="0" style="607" hidden="1" customWidth="1"/>
    <col min="3327" max="3327" width="89.85546875" style="607" bestFit="1" customWidth="1"/>
    <col min="3328" max="3331" width="12.7109375" style="607" customWidth="1"/>
    <col min="3332" max="3580" width="9.140625" style="607"/>
    <col min="3581" max="3582" width="0" style="607" hidden="1" customWidth="1"/>
    <col min="3583" max="3583" width="89.85546875" style="607" bestFit="1" customWidth="1"/>
    <col min="3584" max="3587" width="12.7109375" style="607" customWidth="1"/>
    <col min="3588" max="3836" width="9.140625" style="607"/>
    <col min="3837" max="3838" width="0" style="607" hidden="1" customWidth="1"/>
    <col min="3839" max="3839" width="89.85546875" style="607" bestFit="1" customWidth="1"/>
    <col min="3840" max="3843" width="12.7109375" style="607" customWidth="1"/>
    <col min="3844" max="4092" width="9.140625" style="607"/>
    <col min="4093" max="4094" width="0" style="607" hidden="1" customWidth="1"/>
    <col min="4095" max="4095" width="89.85546875" style="607" bestFit="1" customWidth="1"/>
    <col min="4096" max="4099" width="12.7109375" style="607" customWidth="1"/>
    <col min="4100" max="4348" width="9.140625" style="607"/>
    <col min="4349" max="4350" width="0" style="607" hidden="1" customWidth="1"/>
    <col min="4351" max="4351" width="89.85546875" style="607" bestFit="1" customWidth="1"/>
    <col min="4352" max="4355" width="12.7109375" style="607" customWidth="1"/>
    <col min="4356" max="4604" width="9.140625" style="607"/>
    <col min="4605" max="4606" width="0" style="607" hidden="1" customWidth="1"/>
    <col min="4607" max="4607" width="89.85546875" style="607" bestFit="1" customWidth="1"/>
    <col min="4608" max="4611" width="12.7109375" style="607" customWidth="1"/>
    <col min="4612" max="4860" width="9.140625" style="607"/>
    <col min="4861" max="4862" width="0" style="607" hidden="1" customWidth="1"/>
    <col min="4863" max="4863" width="89.85546875" style="607" bestFit="1" customWidth="1"/>
    <col min="4864" max="4867" width="12.7109375" style="607" customWidth="1"/>
    <col min="4868" max="5116" width="9.140625" style="607"/>
    <col min="5117" max="5118" width="0" style="607" hidden="1" customWidth="1"/>
    <col min="5119" max="5119" width="89.85546875" style="607" bestFit="1" customWidth="1"/>
    <col min="5120" max="5123" width="12.7109375" style="607" customWidth="1"/>
    <col min="5124" max="5372" width="9.140625" style="607"/>
    <col min="5373" max="5374" width="0" style="607" hidden="1" customWidth="1"/>
    <col min="5375" max="5375" width="89.85546875" style="607" bestFit="1" customWidth="1"/>
    <col min="5376" max="5379" width="12.7109375" style="607" customWidth="1"/>
    <col min="5380" max="5628" width="9.140625" style="607"/>
    <col min="5629" max="5630" width="0" style="607" hidden="1" customWidth="1"/>
    <col min="5631" max="5631" width="89.85546875" style="607" bestFit="1" customWidth="1"/>
    <col min="5632" max="5635" width="12.7109375" style="607" customWidth="1"/>
    <col min="5636" max="5884" width="9.140625" style="607"/>
    <col min="5885" max="5886" width="0" style="607" hidden="1" customWidth="1"/>
    <col min="5887" max="5887" width="89.85546875" style="607" bestFit="1" customWidth="1"/>
    <col min="5888" max="5891" width="12.7109375" style="607" customWidth="1"/>
    <col min="5892" max="6140" width="9.140625" style="607"/>
    <col min="6141" max="6142" width="0" style="607" hidden="1" customWidth="1"/>
    <col min="6143" max="6143" width="89.85546875" style="607" bestFit="1" customWidth="1"/>
    <col min="6144" max="6147" width="12.7109375" style="607" customWidth="1"/>
    <col min="6148" max="6396" width="9.140625" style="607"/>
    <col min="6397" max="6398" width="0" style="607" hidden="1" customWidth="1"/>
    <col min="6399" max="6399" width="89.85546875" style="607" bestFit="1" customWidth="1"/>
    <col min="6400" max="6403" width="12.7109375" style="607" customWidth="1"/>
    <col min="6404" max="6652" width="9.140625" style="607"/>
    <col min="6653" max="6654" width="0" style="607" hidden="1" customWidth="1"/>
    <col min="6655" max="6655" width="89.85546875" style="607" bestFit="1" customWidth="1"/>
    <col min="6656" max="6659" width="12.7109375" style="607" customWidth="1"/>
    <col min="6660" max="6908" width="9.140625" style="607"/>
    <col min="6909" max="6910" width="0" style="607" hidden="1" customWidth="1"/>
    <col min="6911" max="6911" width="89.85546875" style="607" bestFit="1" customWidth="1"/>
    <col min="6912" max="6915" width="12.7109375" style="607" customWidth="1"/>
    <col min="6916" max="7164" width="9.140625" style="607"/>
    <col min="7165" max="7166" width="0" style="607" hidden="1" customWidth="1"/>
    <col min="7167" max="7167" width="89.85546875" style="607" bestFit="1" customWidth="1"/>
    <col min="7168" max="7171" width="12.7109375" style="607" customWidth="1"/>
    <col min="7172" max="7420" width="9.140625" style="607"/>
    <col min="7421" max="7422" width="0" style="607" hidden="1" customWidth="1"/>
    <col min="7423" max="7423" width="89.85546875" style="607" bestFit="1" customWidth="1"/>
    <col min="7424" max="7427" width="12.7109375" style="607" customWidth="1"/>
    <col min="7428" max="7676" width="9.140625" style="607"/>
    <col min="7677" max="7678" width="0" style="607" hidden="1" customWidth="1"/>
    <col min="7679" max="7679" width="89.85546875" style="607" bestFit="1" customWidth="1"/>
    <col min="7680" max="7683" width="12.7109375" style="607" customWidth="1"/>
    <col min="7684" max="7932" width="9.140625" style="607"/>
    <col min="7933" max="7934" width="0" style="607" hidden="1" customWidth="1"/>
    <col min="7935" max="7935" width="89.85546875" style="607" bestFit="1" customWidth="1"/>
    <col min="7936" max="7939" width="12.7109375" style="607" customWidth="1"/>
    <col min="7940" max="8188" width="9.140625" style="607"/>
    <col min="8189" max="8190" width="0" style="607" hidden="1" customWidth="1"/>
    <col min="8191" max="8191" width="89.85546875" style="607" bestFit="1" customWidth="1"/>
    <col min="8192" max="8195" width="12.7109375" style="607" customWidth="1"/>
    <col min="8196" max="8444" width="9.140625" style="607"/>
    <col min="8445" max="8446" width="0" style="607" hidden="1" customWidth="1"/>
    <col min="8447" max="8447" width="89.85546875" style="607" bestFit="1" customWidth="1"/>
    <col min="8448" max="8451" width="12.7109375" style="607" customWidth="1"/>
    <col min="8452" max="8700" width="9.140625" style="607"/>
    <col min="8701" max="8702" width="0" style="607" hidden="1" customWidth="1"/>
    <col min="8703" max="8703" width="89.85546875" style="607" bestFit="1" customWidth="1"/>
    <col min="8704" max="8707" width="12.7109375" style="607" customWidth="1"/>
    <col min="8708" max="8956" width="9.140625" style="607"/>
    <col min="8957" max="8958" width="0" style="607" hidden="1" customWidth="1"/>
    <col min="8959" max="8959" width="89.85546875" style="607" bestFit="1" customWidth="1"/>
    <col min="8960" max="8963" width="12.7109375" style="607" customWidth="1"/>
    <col min="8964" max="9212" width="9.140625" style="607"/>
    <col min="9213" max="9214" width="0" style="607" hidden="1" customWidth="1"/>
    <col min="9215" max="9215" width="89.85546875" style="607" bestFit="1" customWidth="1"/>
    <col min="9216" max="9219" width="12.7109375" style="607" customWidth="1"/>
    <col min="9220" max="9468" width="9.140625" style="607"/>
    <col min="9469" max="9470" width="0" style="607" hidden="1" customWidth="1"/>
    <col min="9471" max="9471" width="89.85546875" style="607" bestFit="1" customWidth="1"/>
    <col min="9472" max="9475" width="12.7109375" style="607" customWidth="1"/>
    <col min="9476" max="9724" width="9.140625" style="607"/>
    <col min="9725" max="9726" width="0" style="607" hidden="1" customWidth="1"/>
    <col min="9727" max="9727" width="89.85546875" style="607" bestFit="1" customWidth="1"/>
    <col min="9728" max="9731" width="12.7109375" style="607" customWidth="1"/>
    <col min="9732" max="9980" width="9.140625" style="607"/>
    <col min="9981" max="9982" width="0" style="607" hidden="1" customWidth="1"/>
    <col min="9983" max="9983" width="89.85546875" style="607" bestFit="1" customWidth="1"/>
    <col min="9984" max="9987" width="12.7109375" style="607" customWidth="1"/>
    <col min="9988" max="10236" width="9.140625" style="607"/>
    <col min="10237" max="10238" width="0" style="607" hidden="1" customWidth="1"/>
    <col min="10239" max="10239" width="89.85546875" style="607" bestFit="1" customWidth="1"/>
    <col min="10240" max="10243" width="12.7109375" style="607" customWidth="1"/>
    <col min="10244" max="10492" width="9.140625" style="607"/>
    <col min="10493" max="10494" width="0" style="607" hidden="1" customWidth="1"/>
    <col min="10495" max="10495" width="89.85546875" style="607" bestFit="1" customWidth="1"/>
    <col min="10496" max="10499" width="12.7109375" style="607" customWidth="1"/>
    <col min="10500" max="10748" width="9.140625" style="607"/>
    <col min="10749" max="10750" width="0" style="607" hidden="1" customWidth="1"/>
    <col min="10751" max="10751" width="89.85546875" style="607" bestFit="1" customWidth="1"/>
    <col min="10752" max="10755" width="12.7109375" style="607" customWidth="1"/>
    <col min="10756" max="11004" width="9.140625" style="607"/>
    <col min="11005" max="11006" width="0" style="607" hidden="1" customWidth="1"/>
    <col min="11007" max="11007" width="89.85546875" style="607" bestFit="1" customWidth="1"/>
    <col min="11008" max="11011" width="12.7109375" style="607" customWidth="1"/>
    <col min="11012" max="11260" width="9.140625" style="607"/>
    <col min="11261" max="11262" width="0" style="607" hidden="1" customWidth="1"/>
    <col min="11263" max="11263" width="89.85546875" style="607" bestFit="1" customWidth="1"/>
    <col min="11264" max="11267" width="12.7109375" style="607" customWidth="1"/>
    <col min="11268" max="11516" width="9.140625" style="607"/>
    <col min="11517" max="11518" width="0" style="607" hidden="1" customWidth="1"/>
    <col min="11519" max="11519" width="89.85546875" style="607" bestFit="1" customWidth="1"/>
    <col min="11520" max="11523" width="12.7109375" style="607" customWidth="1"/>
    <col min="11524" max="11772" width="9.140625" style="607"/>
    <col min="11773" max="11774" width="0" style="607" hidden="1" customWidth="1"/>
    <col min="11775" max="11775" width="89.85546875" style="607" bestFit="1" customWidth="1"/>
    <col min="11776" max="11779" width="12.7109375" style="607" customWidth="1"/>
    <col min="11780" max="12028" width="9.140625" style="607"/>
    <col min="12029" max="12030" width="0" style="607" hidden="1" customWidth="1"/>
    <col min="12031" max="12031" width="89.85546875" style="607" bestFit="1" customWidth="1"/>
    <col min="12032" max="12035" width="12.7109375" style="607" customWidth="1"/>
    <col min="12036" max="12284" width="9.140625" style="607"/>
    <col min="12285" max="12286" width="0" style="607" hidden="1" customWidth="1"/>
    <col min="12287" max="12287" width="89.85546875" style="607" bestFit="1" customWidth="1"/>
    <col min="12288" max="12291" width="12.7109375" style="607" customWidth="1"/>
    <col min="12292" max="12540" width="9.140625" style="607"/>
    <col min="12541" max="12542" width="0" style="607" hidden="1" customWidth="1"/>
    <col min="12543" max="12543" width="89.85546875" style="607" bestFit="1" customWidth="1"/>
    <col min="12544" max="12547" width="12.7109375" style="607" customWidth="1"/>
    <col min="12548" max="12796" width="9.140625" style="607"/>
    <col min="12797" max="12798" width="0" style="607" hidden="1" customWidth="1"/>
    <col min="12799" max="12799" width="89.85546875" style="607" bestFit="1" customWidth="1"/>
    <col min="12800" max="12803" width="12.7109375" style="607" customWidth="1"/>
    <col min="12804" max="13052" width="9.140625" style="607"/>
    <col min="13053" max="13054" width="0" style="607" hidden="1" customWidth="1"/>
    <col min="13055" max="13055" width="89.85546875" style="607" bestFit="1" customWidth="1"/>
    <col min="13056" max="13059" width="12.7109375" style="607" customWidth="1"/>
    <col min="13060" max="13308" width="9.140625" style="607"/>
    <col min="13309" max="13310" width="0" style="607" hidden="1" customWidth="1"/>
    <col min="13311" max="13311" width="89.85546875" style="607" bestFit="1" customWidth="1"/>
    <col min="13312" max="13315" width="12.7109375" style="607" customWidth="1"/>
    <col min="13316" max="13564" width="9.140625" style="607"/>
    <col min="13565" max="13566" width="0" style="607" hidden="1" customWidth="1"/>
    <col min="13567" max="13567" width="89.85546875" style="607" bestFit="1" customWidth="1"/>
    <col min="13568" max="13571" width="12.7109375" style="607" customWidth="1"/>
    <col min="13572" max="13820" width="9.140625" style="607"/>
    <col min="13821" max="13822" width="0" style="607" hidden="1" customWidth="1"/>
    <col min="13823" max="13823" width="89.85546875" style="607" bestFit="1" customWidth="1"/>
    <col min="13824" max="13827" width="12.7109375" style="607" customWidth="1"/>
    <col min="13828" max="14076" width="9.140625" style="607"/>
    <col min="14077" max="14078" width="0" style="607" hidden="1" customWidth="1"/>
    <col min="14079" max="14079" width="89.85546875" style="607" bestFit="1" customWidth="1"/>
    <col min="14080" max="14083" width="12.7109375" style="607" customWidth="1"/>
    <col min="14084" max="14332" width="9.140625" style="607"/>
    <col min="14333" max="14334" width="0" style="607" hidden="1" customWidth="1"/>
    <col min="14335" max="14335" width="89.85546875" style="607" bestFit="1" customWidth="1"/>
    <col min="14336" max="14339" width="12.7109375" style="607" customWidth="1"/>
    <col min="14340" max="14588" width="9.140625" style="607"/>
    <col min="14589" max="14590" width="0" style="607" hidden="1" customWidth="1"/>
    <col min="14591" max="14591" width="89.85546875" style="607" bestFit="1" customWidth="1"/>
    <col min="14592" max="14595" width="12.7109375" style="607" customWidth="1"/>
    <col min="14596" max="14844" width="9.140625" style="607"/>
    <col min="14845" max="14846" width="0" style="607" hidden="1" customWidth="1"/>
    <col min="14847" max="14847" width="89.85546875" style="607" bestFit="1" customWidth="1"/>
    <col min="14848" max="14851" width="12.7109375" style="607" customWidth="1"/>
    <col min="14852" max="15100" width="9.140625" style="607"/>
    <col min="15101" max="15102" width="0" style="607" hidden="1" customWidth="1"/>
    <col min="15103" max="15103" width="89.85546875" style="607" bestFit="1" customWidth="1"/>
    <col min="15104" max="15107" width="12.7109375" style="607" customWidth="1"/>
    <col min="15108" max="15356" width="9.140625" style="607"/>
    <col min="15357" max="15358" width="0" style="607" hidden="1" customWidth="1"/>
    <col min="15359" max="15359" width="89.85546875" style="607" bestFit="1" customWidth="1"/>
    <col min="15360" max="15363" width="12.7109375" style="607" customWidth="1"/>
    <col min="15364" max="15612" width="9.140625" style="607"/>
    <col min="15613" max="15614" width="0" style="607" hidden="1" customWidth="1"/>
    <col min="15615" max="15615" width="89.85546875" style="607" bestFit="1" customWidth="1"/>
    <col min="15616" max="15619" width="12.7109375" style="607" customWidth="1"/>
    <col min="15620" max="15868" width="9.140625" style="607"/>
    <col min="15869" max="15870" width="0" style="607" hidden="1" customWidth="1"/>
    <col min="15871" max="15871" width="89.85546875" style="607" bestFit="1" customWidth="1"/>
    <col min="15872" max="15875" width="12.7109375" style="607" customWidth="1"/>
    <col min="15876" max="16124" width="9.140625" style="607"/>
    <col min="16125" max="16126" width="0" style="607" hidden="1" customWidth="1"/>
    <col min="16127" max="16127" width="89.85546875" style="607" bestFit="1" customWidth="1"/>
    <col min="16128" max="16131" width="12.7109375" style="607" customWidth="1"/>
    <col min="16132" max="16384" width="9.140625" style="607"/>
  </cols>
  <sheetData>
    <row r="1" spans="1:7" s="354" customFormat="1" ht="30" customHeight="1">
      <c r="A1" s="47"/>
      <c r="B1" s="47"/>
      <c r="C1" s="733" t="s">
        <v>1038</v>
      </c>
      <c r="D1" s="733"/>
      <c r="E1" s="733"/>
      <c r="F1" s="733"/>
      <c r="G1" s="733"/>
    </row>
    <row r="2" spans="1:7" s="354" customFormat="1" ht="15" customHeight="1">
      <c r="A2" s="47"/>
      <c r="B2" s="47"/>
      <c r="C2" s="734" t="s">
        <v>516</v>
      </c>
      <c r="D2" s="734"/>
      <c r="E2" s="734"/>
      <c r="F2" s="734"/>
      <c r="G2" s="734"/>
    </row>
    <row r="3" spans="1:7" s="354" customFormat="1" ht="15" customHeight="1">
      <c r="A3" s="47"/>
      <c r="B3" s="47"/>
      <c r="C3" s="746" t="s">
        <v>1512</v>
      </c>
      <c r="D3" s="746"/>
      <c r="E3" s="746"/>
      <c r="F3" s="746"/>
      <c r="G3" s="746"/>
    </row>
    <row r="4" spans="1:7" s="354" customFormat="1" ht="30" customHeight="1">
      <c r="A4" s="47" t="s">
        <v>981</v>
      </c>
      <c r="B4" s="47"/>
      <c r="C4" s="735" t="s">
        <v>508</v>
      </c>
      <c r="D4" s="735"/>
      <c r="E4" s="735"/>
      <c r="F4" s="735"/>
      <c r="G4" s="735"/>
    </row>
    <row r="5" spans="1:7" ht="3.75" customHeight="1">
      <c r="A5" s="47"/>
      <c r="B5" s="47"/>
      <c r="C5" s="47"/>
      <c r="D5" s="47"/>
      <c r="E5" s="47"/>
      <c r="F5" s="47"/>
      <c r="G5" s="47"/>
    </row>
    <row r="6" spans="1:7" ht="30" customHeight="1" thickBot="1">
      <c r="A6" s="365"/>
      <c r="B6" s="365"/>
      <c r="C6" s="366"/>
      <c r="D6" s="240" t="s">
        <v>119</v>
      </c>
      <c r="E6" s="240" t="s">
        <v>121</v>
      </c>
      <c r="F6" s="240" t="s">
        <v>469</v>
      </c>
      <c r="G6" s="377" t="s">
        <v>515</v>
      </c>
    </row>
    <row r="7" spans="1:7" s="78" customFormat="1" ht="15" customHeight="1" thickTop="1">
      <c r="A7" s="365" t="s">
        <v>742</v>
      </c>
      <c r="B7" s="365" t="s">
        <v>1039</v>
      </c>
      <c r="C7" s="368" t="s">
        <v>576</v>
      </c>
      <c r="D7" s="466">
        <v>6206.6380799999997</v>
      </c>
      <c r="E7" s="466">
        <v>18559.046620000001</v>
      </c>
      <c r="F7" s="466">
        <v>32633.157640000001</v>
      </c>
      <c r="G7" s="466">
        <v>57398.842340000003</v>
      </c>
    </row>
    <row r="8" spans="1:7" s="78" customFormat="1" ht="15" customHeight="1">
      <c r="A8" s="47" t="s">
        <v>742</v>
      </c>
      <c r="B8" s="47" t="s">
        <v>1040</v>
      </c>
      <c r="C8" s="49" t="s">
        <v>1041</v>
      </c>
      <c r="D8" s="74">
        <v>9.1229800000000001</v>
      </c>
      <c r="E8" s="74">
        <v>11160.465630000001</v>
      </c>
      <c r="F8" s="74">
        <v>1677.5166399999998</v>
      </c>
      <c r="G8" s="74">
        <v>12847.105250000001</v>
      </c>
    </row>
    <row r="9" spans="1:7" s="77" customFormat="1" ht="15" customHeight="1">
      <c r="A9" s="47" t="s">
        <v>742</v>
      </c>
      <c r="B9" s="47" t="s">
        <v>1042</v>
      </c>
      <c r="C9" s="49" t="s">
        <v>1043</v>
      </c>
      <c r="D9" s="74">
        <v>1818.87158</v>
      </c>
      <c r="E9" s="74">
        <v>2835.05566</v>
      </c>
      <c r="F9" s="74">
        <v>0</v>
      </c>
      <c r="G9" s="74">
        <v>4653.92724</v>
      </c>
    </row>
    <row r="10" spans="1:7" s="77" customFormat="1" ht="15" customHeight="1">
      <c r="A10" s="47" t="s">
        <v>742</v>
      </c>
      <c r="B10" s="47" t="s">
        <v>1044</v>
      </c>
      <c r="C10" s="49" t="s">
        <v>1045</v>
      </c>
      <c r="D10" s="74">
        <v>2159.8097599999996</v>
      </c>
      <c r="E10" s="74">
        <v>1047.8816199999999</v>
      </c>
      <c r="F10" s="74">
        <v>1612.9490700000001</v>
      </c>
      <c r="G10" s="74">
        <v>4820.640449999999</v>
      </c>
    </row>
    <row r="11" spans="1:7" s="77" customFormat="1" ht="15" customHeight="1">
      <c r="A11" s="47" t="s">
        <v>742</v>
      </c>
      <c r="B11" s="47" t="s">
        <v>1046</v>
      </c>
      <c r="C11" s="49" t="s">
        <v>1047</v>
      </c>
      <c r="D11" s="74">
        <v>0</v>
      </c>
      <c r="E11" s="74">
        <v>0</v>
      </c>
      <c r="F11" s="74">
        <v>0</v>
      </c>
      <c r="G11" s="74">
        <v>0</v>
      </c>
    </row>
    <row r="12" spans="1:7" s="77" customFormat="1" ht="15" customHeight="1">
      <c r="A12" s="47" t="s">
        <v>742</v>
      </c>
      <c r="B12" s="47" t="s">
        <v>1048</v>
      </c>
      <c r="C12" s="49" t="s">
        <v>1049</v>
      </c>
      <c r="D12" s="74">
        <v>6.3819999999999997</v>
      </c>
      <c r="E12" s="74">
        <v>111.44314</v>
      </c>
      <c r="F12" s="74">
        <v>1927.7145800000001</v>
      </c>
      <c r="G12" s="74">
        <v>2045.53972</v>
      </c>
    </row>
    <row r="13" spans="1:7" s="77" customFormat="1" ht="15" customHeight="1">
      <c r="A13" s="47" t="s">
        <v>742</v>
      </c>
      <c r="B13" s="47" t="s">
        <v>1050</v>
      </c>
      <c r="C13" s="49" t="s">
        <v>1051</v>
      </c>
      <c r="D13" s="74">
        <v>2139.3573500000002</v>
      </c>
      <c r="E13" s="74">
        <v>3372.4935</v>
      </c>
      <c r="F13" s="74">
        <v>27382.063389999999</v>
      </c>
      <c r="G13" s="74">
        <v>32893.914239999998</v>
      </c>
    </row>
    <row r="14" spans="1:7" s="77" customFormat="1" ht="15" customHeight="1">
      <c r="A14" s="47" t="s">
        <v>742</v>
      </c>
      <c r="B14" s="47" t="s">
        <v>1052</v>
      </c>
      <c r="C14" s="49" t="s">
        <v>1053</v>
      </c>
      <c r="D14" s="74">
        <v>73.094410000000011</v>
      </c>
      <c r="E14" s="74">
        <v>31.707069999999998</v>
      </c>
      <c r="F14" s="74">
        <v>32.913959999999996</v>
      </c>
      <c r="G14" s="74">
        <v>137.71544</v>
      </c>
    </row>
    <row r="15" spans="1:7" s="78" customFormat="1" ht="15" customHeight="1">
      <c r="A15" s="47" t="s">
        <v>742</v>
      </c>
      <c r="B15" s="47" t="s">
        <v>1054</v>
      </c>
      <c r="C15" s="49" t="s">
        <v>1055</v>
      </c>
      <c r="D15" s="74">
        <v>0</v>
      </c>
      <c r="E15" s="74">
        <v>0</v>
      </c>
      <c r="F15" s="74">
        <v>0</v>
      </c>
      <c r="G15" s="74">
        <v>0</v>
      </c>
    </row>
    <row r="16" spans="1:7" s="78" customFormat="1" ht="15" customHeight="1">
      <c r="A16" s="365" t="s">
        <v>742</v>
      </c>
      <c r="B16" s="365" t="s">
        <v>1056</v>
      </c>
      <c r="C16" s="360" t="s">
        <v>1057</v>
      </c>
      <c r="D16" s="359">
        <v>533.76148999999998</v>
      </c>
      <c r="E16" s="359">
        <v>2766.1007300000001</v>
      </c>
      <c r="F16" s="359">
        <v>4596.4562900000001</v>
      </c>
      <c r="G16" s="359">
        <v>7896.3185100000001</v>
      </c>
    </row>
    <row r="17" spans="1:7" s="78" customFormat="1" ht="15" customHeight="1">
      <c r="A17" s="47" t="s">
        <v>742</v>
      </c>
      <c r="B17" s="47" t="s">
        <v>1058</v>
      </c>
      <c r="C17" s="49" t="s">
        <v>1232</v>
      </c>
      <c r="D17" s="74">
        <v>0</v>
      </c>
      <c r="E17" s="74">
        <v>0</v>
      </c>
      <c r="F17" s="74">
        <v>0</v>
      </c>
      <c r="G17" s="74">
        <v>0</v>
      </c>
    </row>
    <row r="18" spans="1:7" s="77" customFormat="1" ht="15" customHeight="1">
      <c r="A18" s="47" t="s">
        <v>742</v>
      </c>
      <c r="B18" s="47" t="s">
        <v>1059</v>
      </c>
      <c r="C18" s="49" t="s">
        <v>1060</v>
      </c>
      <c r="D18" s="74">
        <v>445.18959999999998</v>
      </c>
      <c r="E18" s="74">
        <v>886.47272999999996</v>
      </c>
      <c r="F18" s="74">
        <v>1268.0993500000002</v>
      </c>
      <c r="G18" s="74">
        <v>2599.7616800000001</v>
      </c>
    </row>
    <row r="19" spans="1:7" s="77" customFormat="1" ht="15" customHeight="1">
      <c r="A19" s="47" t="s">
        <v>742</v>
      </c>
      <c r="B19" s="47" t="s">
        <v>1061</v>
      </c>
      <c r="C19" s="49" t="s">
        <v>1062</v>
      </c>
      <c r="D19" s="74">
        <v>88.571889999999996</v>
      </c>
      <c r="E19" s="74">
        <v>1879.6279999999999</v>
      </c>
      <c r="F19" s="74">
        <v>3328.3569400000001</v>
      </c>
      <c r="G19" s="74">
        <v>5296.5568299999995</v>
      </c>
    </row>
    <row r="20" spans="1:7" s="77" customFormat="1" ht="15" customHeight="1">
      <c r="A20" s="47" t="s">
        <v>742</v>
      </c>
      <c r="B20" s="47" t="s">
        <v>1063</v>
      </c>
      <c r="C20" s="49" t="s">
        <v>1064</v>
      </c>
      <c r="D20" s="74">
        <v>0</v>
      </c>
      <c r="E20" s="74">
        <v>0</v>
      </c>
      <c r="F20" s="74">
        <v>0</v>
      </c>
      <c r="G20" s="74">
        <v>0</v>
      </c>
    </row>
    <row r="21" spans="1:7" s="77" customFormat="1" ht="15" customHeight="1">
      <c r="A21" s="47" t="s">
        <v>742</v>
      </c>
      <c r="B21" s="47" t="s">
        <v>1065</v>
      </c>
      <c r="C21" s="49" t="s">
        <v>1066</v>
      </c>
      <c r="D21" s="74">
        <v>0</v>
      </c>
      <c r="E21" s="74">
        <v>0</v>
      </c>
      <c r="F21" s="74">
        <v>0</v>
      </c>
      <c r="G21" s="74">
        <v>0</v>
      </c>
    </row>
    <row r="22" spans="1:7" s="77" customFormat="1" ht="15" customHeight="1">
      <c r="A22" s="47" t="s">
        <v>742</v>
      </c>
      <c r="B22" s="173" t="s">
        <v>809</v>
      </c>
      <c r="C22" s="49" t="s">
        <v>810</v>
      </c>
      <c r="D22" s="74">
        <v>0</v>
      </c>
      <c r="E22" s="74">
        <v>0</v>
      </c>
      <c r="F22" s="74">
        <v>0</v>
      </c>
      <c r="G22" s="74">
        <v>0</v>
      </c>
    </row>
    <row r="23" spans="1:7" ht="15" customHeight="1">
      <c r="A23" s="365" t="s">
        <v>742</v>
      </c>
      <c r="B23" s="365" t="s">
        <v>1067</v>
      </c>
      <c r="C23" s="360" t="s">
        <v>601</v>
      </c>
      <c r="D23" s="359">
        <v>5672.8765700000004</v>
      </c>
      <c r="E23" s="359">
        <v>15792.945890000001</v>
      </c>
      <c r="F23" s="359">
        <v>28036.701350000003</v>
      </c>
      <c r="G23" s="359">
        <v>49502.523810000006</v>
      </c>
    </row>
    <row r="24" spans="1:7" s="78" customFormat="1" ht="15" customHeight="1">
      <c r="A24" s="47" t="s">
        <v>742</v>
      </c>
      <c r="B24" s="47" t="s">
        <v>1068</v>
      </c>
      <c r="C24" s="49" t="s">
        <v>1069</v>
      </c>
      <c r="D24" s="74">
        <v>4296</v>
      </c>
      <c r="E24" s="74">
        <v>11000</v>
      </c>
      <c r="F24" s="74">
        <v>10805.7</v>
      </c>
      <c r="G24" s="74">
        <v>26101.7</v>
      </c>
    </row>
    <row r="25" spans="1:7" s="77" customFormat="1" ht="15" customHeight="1">
      <c r="A25" s="47" t="s">
        <v>742</v>
      </c>
      <c r="B25" s="47" t="s">
        <v>1070</v>
      </c>
      <c r="C25" s="49" t="s">
        <v>1071</v>
      </c>
      <c r="D25" s="74">
        <v>0</v>
      </c>
      <c r="E25" s="74">
        <v>0</v>
      </c>
      <c r="F25" s="74">
        <v>0</v>
      </c>
      <c r="G25" s="74">
        <v>0</v>
      </c>
    </row>
    <row r="26" spans="1:7" s="77" customFormat="1" ht="15" customHeight="1">
      <c r="A26" s="47" t="s">
        <v>742</v>
      </c>
      <c r="B26" s="47" t="s">
        <v>1072</v>
      </c>
      <c r="C26" s="49" t="s">
        <v>1073</v>
      </c>
      <c r="D26" s="74">
        <v>0</v>
      </c>
      <c r="E26" s="74">
        <v>0</v>
      </c>
      <c r="F26" s="74">
        <v>0</v>
      </c>
      <c r="G26" s="74">
        <v>0</v>
      </c>
    </row>
    <row r="27" spans="1:7" s="77" customFormat="1" ht="15" customHeight="1">
      <c r="A27" s="47" t="s">
        <v>742</v>
      </c>
      <c r="B27" s="47" t="s">
        <v>1074</v>
      </c>
      <c r="C27" s="49" t="s">
        <v>1075</v>
      </c>
      <c r="D27" s="74">
        <v>1977.2331000000001</v>
      </c>
      <c r="E27" s="74">
        <v>4622.9765499999994</v>
      </c>
      <c r="F27" s="74">
        <v>8477.641599999999</v>
      </c>
      <c r="G27" s="74">
        <v>15077.85125</v>
      </c>
    </row>
    <row r="28" spans="1:7" s="77" customFormat="1" ht="15" customHeight="1">
      <c r="A28" s="47" t="s">
        <v>742</v>
      </c>
      <c r="B28" s="47" t="s">
        <v>1076</v>
      </c>
      <c r="C28" s="49" t="s">
        <v>1077</v>
      </c>
      <c r="D28" s="74">
        <v>-600.35653000000002</v>
      </c>
      <c r="E28" s="74">
        <v>169.96933999999999</v>
      </c>
      <c r="F28" s="74">
        <v>8753.3597499999996</v>
      </c>
      <c r="G28" s="74">
        <v>8322.9725600000002</v>
      </c>
    </row>
    <row r="29" spans="1:7" s="77" customFormat="1" ht="15" customHeight="1">
      <c r="A29" s="47" t="s">
        <v>742</v>
      </c>
      <c r="B29" s="47" t="s">
        <v>1078</v>
      </c>
      <c r="C29" s="624" t="s">
        <v>1079</v>
      </c>
      <c r="D29" s="74">
        <v>-284.51966999999996</v>
      </c>
      <c r="E29" s="74">
        <v>-172.0256</v>
      </c>
      <c r="F29" s="74">
        <v>8007.6265400000002</v>
      </c>
      <c r="G29" s="74">
        <v>7551.0812700000006</v>
      </c>
    </row>
    <row r="30" spans="1:7" s="77" customFormat="1" ht="15" customHeight="1">
      <c r="A30" s="47" t="s">
        <v>742</v>
      </c>
      <c r="B30" s="47" t="s">
        <v>1080</v>
      </c>
      <c r="C30" s="624" t="s">
        <v>1081</v>
      </c>
      <c r="D30" s="74">
        <v>-315.83686</v>
      </c>
      <c r="E30" s="74">
        <v>341.99493999999999</v>
      </c>
      <c r="F30" s="74">
        <v>745.73320999999999</v>
      </c>
      <c r="G30" s="74">
        <v>771.89129000000003</v>
      </c>
    </row>
    <row r="31" spans="1:7" s="77" customFormat="1" ht="15" customHeight="1">
      <c r="A31" s="47" t="s">
        <v>742</v>
      </c>
      <c r="B31" s="47" t="s">
        <v>1082</v>
      </c>
      <c r="C31" s="369" t="s">
        <v>605</v>
      </c>
      <c r="D31" s="467">
        <v>6206.6380599999993</v>
      </c>
      <c r="E31" s="467">
        <v>18559.046620000001</v>
      </c>
      <c r="F31" s="467">
        <v>32633.157640000001</v>
      </c>
      <c r="G31" s="359">
        <v>57398.842319999996</v>
      </c>
    </row>
    <row r="32" spans="1:7" s="77" customFormat="1" ht="15" customHeight="1">
      <c r="A32" s="47" t="s">
        <v>742</v>
      </c>
      <c r="B32" s="47" t="s">
        <v>1083</v>
      </c>
      <c r="C32" s="49" t="s">
        <v>1084</v>
      </c>
      <c r="D32" s="74">
        <v>0</v>
      </c>
      <c r="E32" s="74">
        <v>0</v>
      </c>
      <c r="F32" s="74">
        <v>0</v>
      </c>
      <c r="G32" s="74">
        <v>0</v>
      </c>
    </row>
    <row r="33" spans="1:7" s="77" customFormat="1" ht="15" customHeight="1">
      <c r="A33" s="47" t="s">
        <v>742</v>
      </c>
      <c r="B33" s="47" t="s">
        <v>1085</v>
      </c>
      <c r="C33" s="49" t="s">
        <v>1086</v>
      </c>
      <c r="D33" s="74">
        <v>345201.81744000001</v>
      </c>
      <c r="E33" s="74">
        <v>504837.56419999996</v>
      </c>
      <c r="F33" s="74">
        <v>704147.17422000004</v>
      </c>
      <c r="G33" s="74">
        <v>1554186.5558600002</v>
      </c>
    </row>
    <row r="34" spans="1:7" s="77" customFormat="1" ht="15" customHeight="1">
      <c r="A34" s="47" t="s">
        <v>742</v>
      </c>
      <c r="B34" s="47" t="s">
        <v>1087</v>
      </c>
      <c r="C34" s="50" t="s">
        <v>1088</v>
      </c>
      <c r="D34" s="74">
        <v>17714.377829999998</v>
      </c>
      <c r="E34" s="74">
        <v>331017.60738999996</v>
      </c>
      <c r="F34" s="74">
        <v>628382.39257999999</v>
      </c>
      <c r="G34" s="74">
        <v>977114.3777999999</v>
      </c>
    </row>
    <row r="35" spans="1:7" s="77" customFormat="1" ht="15" customHeight="1">
      <c r="A35" s="47" t="s">
        <v>742</v>
      </c>
      <c r="B35" s="47" t="s">
        <v>1089</v>
      </c>
      <c r="C35" s="50" t="s">
        <v>1090</v>
      </c>
      <c r="D35" s="74">
        <v>0</v>
      </c>
      <c r="E35" s="74">
        <v>1029</v>
      </c>
      <c r="F35" s="74">
        <v>0</v>
      </c>
      <c r="G35" s="74">
        <v>1029</v>
      </c>
    </row>
    <row r="36" spans="1:7" s="77" customFormat="1" ht="15" customHeight="1">
      <c r="A36" s="47" t="s">
        <v>742</v>
      </c>
      <c r="B36" s="47" t="s">
        <v>1091</v>
      </c>
      <c r="C36" s="50" t="s">
        <v>1092</v>
      </c>
      <c r="D36" s="74">
        <v>0</v>
      </c>
      <c r="E36" s="74">
        <v>0</v>
      </c>
      <c r="F36" s="74">
        <v>0</v>
      </c>
      <c r="G36" s="74">
        <v>0</v>
      </c>
    </row>
    <row r="37" spans="1:7" s="77" customFormat="1" ht="15" customHeight="1">
      <c r="A37" s="47" t="s">
        <v>742</v>
      </c>
      <c r="B37" s="47" t="s">
        <v>1093</v>
      </c>
      <c r="C37" s="50" t="s">
        <v>1094</v>
      </c>
      <c r="D37" s="74">
        <v>0</v>
      </c>
      <c r="E37" s="74">
        <v>0</v>
      </c>
      <c r="F37" s="74">
        <v>0</v>
      </c>
      <c r="G37" s="74">
        <v>0</v>
      </c>
    </row>
    <row r="38" spans="1:7" s="77" customFormat="1" ht="15" customHeight="1">
      <c r="A38" s="47" t="s">
        <v>742</v>
      </c>
      <c r="B38" s="47" t="s">
        <v>1095</v>
      </c>
      <c r="C38" s="50" t="s">
        <v>1096</v>
      </c>
      <c r="D38" s="74">
        <v>0</v>
      </c>
      <c r="E38" s="74">
        <v>0</v>
      </c>
      <c r="F38" s="74">
        <v>0</v>
      </c>
      <c r="G38" s="74">
        <v>0</v>
      </c>
    </row>
    <row r="39" spans="1:7" s="77" customFormat="1" ht="15" customHeight="1">
      <c r="A39" s="47" t="s">
        <v>742</v>
      </c>
      <c r="B39" s="47" t="s">
        <v>1097</v>
      </c>
      <c r="C39" s="50" t="s">
        <v>1098</v>
      </c>
      <c r="D39" s="74">
        <v>327487.43961</v>
      </c>
      <c r="E39" s="74">
        <v>172790.95681</v>
      </c>
      <c r="F39" s="74">
        <v>75764.781640000001</v>
      </c>
      <c r="G39" s="74">
        <v>576043.17806000006</v>
      </c>
    </row>
    <row r="40" spans="1:7" s="77" customFormat="1" ht="15" customHeight="1">
      <c r="A40" s="47" t="s">
        <v>742</v>
      </c>
      <c r="B40" s="47" t="s">
        <v>1099</v>
      </c>
      <c r="C40" s="50" t="s">
        <v>1100</v>
      </c>
      <c r="D40" s="74">
        <v>0</v>
      </c>
      <c r="E40" s="74">
        <v>0</v>
      </c>
      <c r="F40" s="74">
        <v>0</v>
      </c>
      <c r="G40" s="74">
        <v>0</v>
      </c>
    </row>
    <row r="41" spans="1:7" s="78" customFormat="1">
      <c r="A41" s="47" t="s">
        <v>742</v>
      </c>
      <c r="B41" s="47" t="s">
        <v>1101</v>
      </c>
      <c r="C41" s="369" t="s">
        <v>1203</v>
      </c>
      <c r="D41" s="467">
        <v>94.530940000000001</v>
      </c>
      <c r="E41" s="467">
        <v>198.44382000000002</v>
      </c>
      <c r="F41" s="467">
        <v>65.390379999999993</v>
      </c>
      <c r="G41" s="467">
        <v>358.36514</v>
      </c>
    </row>
    <row r="42" spans="1:7" s="78" customFormat="1" ht="15" customHeight="1">
      <c r="A42" s="47" t="s">
        <v>742</v>
      </c>
      <c r="B42" s="173" t="s">
        <v>1102</v>
      </c>
      <c r="C42" s="47" t="s">
        <v>1103</v>
      </c>
      <c r="D42" s="74">
        <v>-8.1581399999999995</v>
      </c>
      <c r="E42" s="74">
        <v>-34.400539999999999</v>
      </c>
      <c r="F42" s="74">
        <v>0</v>
      </c>
      <c r="G42" s="74">
        <v>-42.558679999999995</v>
      </c>
    </row>
    <row r="43" spans="1:7" s="78" customFormat="1" ht="15" customHeight="1">
      <c r="A43" s="47" t="s">
        <v>742</v>
      </c>
      <c r="B43" s="47" t="s">
        <v>1104</v>
      </c>
      <c r="C43" s="49" t="s">
        <v>615</v>
      </c>
      <c r="D43" s="74">
        <v>86.372799999999998</v>
      </c>
      <c r="E43" s="74">
        <v>164.04328000000001</v>
      </c>
      <c r="F43" s="74">
        <v>65.390379999999993</v>
      </c>
      <c r="G43" s="74">
        <v>315.80646000000002</v>
      </c>
    </row>
    <row r="44" spans="1:7" s="78" customFormat="1" ht="15" customHeight="1">
      <c r="A44" s="47" t="s">
        <v>742</v>
      </c>
      <c r="B44" s="173" t="s">
        <v>1105</v>
      </c>
      <c r="C44" s="75" t="s">
        <v>1106</v>
      </c>
      <c r="D44" s="74">
        <v>393.16190999999998</v>
      </c>
      <c r="E44" s="74">
        <v>1779.76359</v>
      </c>
      <c r="F44" s="74">
        <v>3936.7901200000001</v>
      </c>
      <c r="G44" s="74">
        <v>6109.7156199999999</v>
      </c>
    </row>
    <row r="45" spans="1:7" s="78" customFormat="1" ht="15" customHeight="1">
      <c r="A45" s="47" t="s">
        <v>742</v>
      </c>
      <c r="B45" s="173" t="s">
        <v>1107</v>
      </c>
      <c r="C45" s="47" t="s">
        <v>1108</v>
      </c>
      <c r="D45" s="74">
        <v>0</v>
      </c>
      <c r="E45" s="74">
        <v>-1.7835799999999999</v>
      </c>
      <c r="F45" s="74">
        <v>-64.518870000000007</v>
      </c>
      <c r="G45" s="74">
        <v>-66.302450000000007</v>
      </c>
    </row>
    <row r="46" spans="1:7" s="78" customFormat="1" ht="15" customHeight="1">
      <c r="A46" s="47" t="s">
        <v>742</v>
      </c>
      <c r="B46" s="47" t="s">
        <v>1109</v>
      </c>
      <c r="C46" s="49" t="s">
        <v>1110</v>
      </c>
      <c r="D46" s="74">
        <v>479.53471000000002</v>
      </c>
      <c r="E46" s="74">
        <v>1942.0232900000001</v>
      </c>
      <c r="F46" s="74">
        <v>3937.6616300000001</v>
      </c>
      <c r="G46" s="74">
        <v>6359.2196299999996</v>
      </c>
    </row>
    <row r="47" spans="1:7" s="78" customFormat="1" ht="15" customHeight="1">
      <c r="A47" s="47" t="s">
        <v>742</v>
      </c>
      <c r="B47" s="47" t="s">
        <v>1111</v>
      </c>
      <c r="C47" s="75" t="s">
        <v>1112</v>
      </c>
      <c r="D47" s="74">
        <v>114.59984</v>
      </c>
      <c r="E47" s="74">
        <v>1244.7321299999999</v>
      </c>
      <c r="F47" s="74">
        <v>0</v>
      </c>
      <c r="G47" s="74">
        <v>1359.33197</v>
      </c>
    </row>
    <row r="48" spans="1:7" s="78" customFormat="1" ht="15" customHeight="1">
      <c r="A48" s="47" t="s">
        <v>742</v>
      </c>
      <c r="B48" s="173" t="s">
        <v>1113</v>
      </c>
      <c r="C48" s="47" t="s">
        <v>1114</v>
      </c>
      <c r="D48" s="74">
        <v>-129.44077000000001</v>
      </c>
      <c r="E48" s="74">
        <v>-1255.7563500000001</v>
      </c>
      <c r="F48" s="74">
        <v>-84.356660000000005</v>
      </c>
      <c r="G48" s="74">
        <v>-1469.55378</v>
      </c>
    </row>
    <row r="49" spans="1:7" s="78" customFormat="1" ht="15" customHeight="1">
      <c r="A49" s="47" t="s">
        <v>742</v>
      </c>
      <c r="B49" s="47" t="s">
        <v>1115</v>
      </c>
      <c r="C49" s="49" t="s">
        <v>1116</v>
      </c>
      <c r="D49" s="74">
        <v>464.69378</v>
      </c>
      <c r="E49" s="74">
        <v>1930.9990700000001</v>
      </c>
      <c r="F49" s="74">
        <v>3853.3049700000001</v>
      </c>
      <c r="G49" s="74">
        <v>6248.9978200000005</v>
      </c>
    </row>
    <row r="50" spans="1:7" s="78" customFormat="1" ht="15" customHeight="1">
      <c r="A50" s="47" t="s">
        <v>742</v>
      </c>
      <c r="B50" s="173" t="s">
        <v>1117</v>
      </c>
      <c r="C50" s="75" t="s">
        <v>1118</v>
      </c>
      <c r="D50" s="74">
        <v>-783.22937999999999</v>
      </c>
      <c r="E50" s="74">
        <v>-1598.03757</v>
      </c>
      <c r="F50" s="74">
        <v>-3112.5890199999999</v>
      </c>
      <c r="G50" s="74">
        <v>-5493.8559700000005</v>
      </c>
    </row>
    <row r="51" spans="1:7" s="78" customFormat="1" ht="15" customHeight="1">
      <c r="A51" s="47" t="s">
        <v>742</v>
      </c>
      <c r="B51" s="47" t="s">
        <v>1119</v>
      </c>
      <c r="C51" s="49" t="s">
        <v>1120</v>
      </c>
      <c r="D51" s="74">
        <v>-318.53559999999999</v>
      </c>
      <c r="E51" s="74">
        <v>332.9615</v>
      </c>
      <c r="F51" s="74">
        <v>740.71594999999991</v>
      </c>
      <c r="G51" s="74">
        <v>755.14184999999998</v>
      </c>
    </row>
    <row r="52" spans="1:7" s="78" customFormat="1" ht="15" customHeight="1">
      <c r="A52" s="47" t="s">
        <v>742</v>
      </c>
      <c r="B52" s="173" t="s">
        <v>1121</v>
      </c>
      <c r="C52" s="370" t="s">
        <v>1122</v>
      </c>
      <c r="D52" s="74">
        <v>4.6100000000000004E-3</v>
      </c>
      <c r="E52" s="74">
        <v>10.87199</v>
      </c>
      <c r="F52" s="74">
        <v>0</v>
      </c>
      <c r="G52" s="74">
        <v>10.8766</v>
      </c>
    </row>
    <row r="53" spans="1:7" s="78" customFormat="1" ht="15" customHeight="1">
      <c r="A53" s="47" t="s">
        <v>742</v>
      </c>
      <c r="B53" s="47" t="s">
        <v>1123</v>
      </c>
      <c r="C53" s="50" t="s">
        <v>1124</v>
      </c>
      <c r="D53" s="74">
        <v>4.6100000000000004E-3</v>
      </c>
      <c r="E53" s="74">
        <v>10.87199</v>
      </c>
      <c r="F53" s="74">
        <v>0</v>
      </c>
      <c r="G53" s="74">
        <v>10.8766</v>
      </c>
    </row>
    <row r="54" spans="1:7" s="78" customFormat="1" ht="15" customHeight="1">
      <c r="A54" s="47" t="s">
        <v>742</v>
      </c>
      <c r="B54" s="47" t="s">
        <v>1125</v>
      </c>
      <c r="C54" s="75" t="s">
        <v>1126</v>
      </c>
      <c r="D54" s="74">
        <v>0</v>
      </c>
      <c r="E54" s="74">
        <v>0</v>
      </c>
      <c r="F54" s="74">
        <v>0</v>
      </c>
      <c r="G54" s="74">
        <v>0</v>
      </c>
    </row>
    <row r="55" spans="1:7" s="78" customFormat="1" ht="15" customHeight="1">
      <c r="A55" s="47" t="s">
        <v>742</v>
      </c>
      <c r="B55" s="173" t="s">
        <v>1127</v>
      </c>
      <c r="C55" s="49" t="s">
        <v>1128</v>
      </c>
      <c r="D55" s="74">
        <v>-0.44064999999999999</v>
      </c>
      <c r="E55" s="74">
        <v>-1.56874</v>
      </c>
      <c r="F55" s="74">
        <v>0</v>
      </c>
      <c r="G55" s="74">
        <v>-2.0093899999999998</v>
      </c>
    </row>
    <row r="56" spans="1:7" s="78" customFormat="1" ht="15" customHeight="1">
      <c r="A56" s="47" t="s">
        <v>742</v>
      </c>
      <c r="B56" s="47" t="s">
        <v>1129</v>
      </c>
      <c r="C56" s="50" t="s">
        <v>1130</v>
      </c>
      <c r="D56" s="74">
        <v>0.44064999999999999</v>
      </c>
      <c r="E56" s="74">
        <v>1.56874</v>
      </c>
      <c r="F56" s="74">
        <v>0</v>
      </c>
      <c r="G56" s="74">
        <v>2.0093899999999998</v>
      </c>
    </row>
    <row r="57" spans="1:7" s="78" customFormat="1" ht="15" customHeight="1">
      <c r="A57" s="47" t="s">
        <v>742</v>
      </c>
      <c r="B57" s="47" t="s">
        <v>1131</v>
      </c>
      <c r="C57" s="75" t="s">
        <v>1132</v>
      </c>
      <c r="D57" s="74">
        <v>0</v>
      </c>
      <c r="E57" s="74">
        <v>0</v>
      </c>
      <c r="F57" s="74">
        <v>0</v>
      </c>
      <c r="G57" s="74">
        <v>0</v>
      </c>
    </row>
    <row r="58" spans="1:7" s="78" customFormat="1" ht="15" customHeight="1">
      <c r="A58" s="47" t="s">
        <v>742</v>
      </c>
      <c r="B58" s="345" t="s">
        <v>1133</v>
      </c>
      <c r="C58" s="49" t="s">
        <v>1134</v>
      </c>
      <c r="D58" s="74">
        <v>-318.97164000000004</v>
      </c>
      <c r="E58" s="74">
        <v>342.26474999999999</v>
      </c>
      <c r="F58" s="74">
        <v>740.71594999999991</v>
      </c>
      <c r="G58" s="74">
        <v>764.00905999999986</v>
      </c>
    </row>
    <row r="59" spans="1:7" s="78" customFormat="1" ht="15" customHeight="1">
      <c r="A59" s="47" t="s">
        <v>742</v>
      </c>
      <c r="B59" s="173" t="s">
        <v>1135</v>
      </c>
      <c r="C59" s="75" t="s">
        <v>1136</v>
      </c>
      <c r="D59" s="74">
        <v>0</v>
      </c>
      <c r="E59" s="74">
        <v>0</v>
      </c>
      <c r="F59" s="74">
        <v>0</v>
      </c>
      <c r="G59" s="74">
        <v>0</v>
      </c>
    </row>
    <row r="60" spans="1:7" s="78" customFormat="1" ht="15" customHeight="1">
      <c r="A60" s="47" t="s">
        <v>742</v>
      </c>
      <c r="B60" s="345" t="s">
        <v>1137</v>
      </c>
      <c r="C60" s="49" t="s">
        <v>627</v>
      </c>
      <c r="D60" s="74">
        <v>-318.97164000000004</v>
      </c>
      <c r="E60" s="74">
        <v>342.26474999999999</v>
      </c>
      <c r="F60" s="74">
        <v>740.71594999999991</v>
      </c>
      <c r="G60" s="74">
        <v>764.00905999999986</v>
      </c>
    </row>
    <row r="61" spans="1:7" s="78" customFormat="1" ht="15" customHeight="1">
      <c r="A61" s="47" t="s">
        <v>742</v>
      </c>
      <c r="B61" s="173" t="s">
        <v>1138</v>
      </c>
      <c r="C61" s="75" t="s">
        <v>1139</v>
      </c>
      <c r="D61" s="74">
        <v>3.15354</v>
      </c>
      <c r="E61" s="74">
        <v>0.10618999999999999</v>
      </c>
      <c r="F61" s="74">
        <v>58.292000000000002</v>
      </c>
      <c r="G61" s="74">
        <v>61.551729999999999</v>
      </c>
    </row>
    <row r="62" spans="1:7" s="78" customFormat="1" ht="15" customHeight="1">
      <c r="A62" s="47" t="s">
        <v>742</v>
      </c>
      <c r="B62" s="173" t="s">
        <v>1140</v>
      </c>
      <c r="C62" s="47" t="s">
        <v>1141</v>
      </c>
      <c r="D62" s="74">
        <v>-1.8760000000000002E-2</v>
      </c>
      <c r="E62" s="74">
        <v>-0.376</v>
      </c>
      <c r="F62" s="74">
        <v>-53.274740000000001</v>
      </c>
      <c r="G62" s="74">
        <v>-53.669499999999999</v>
      </c>
    </row>
    <row r="63" spans="1:7" s="78" customFormat="1" ht="15" customHeight="1">
      <c r="A63" s="47" t="s">
        <v>742</v>
      </c>
      <c r="B63" s="47" t="s">
        <v>1142</v>
      </c>
      <c r="C63" s="49" t="s">
        <v>629</v>
      </c>
      <c r="D63" s="74">
        <v>-315.83686</v>
      </c>
      <c r="E63" s="74">
        <v>341.99493999999999</v>
      </c>
      <c r="F63" s="74">
        <v>745.73320999999999</v>
      </c>
      <c r="G63" s="74">
        <v>771.89129000000003</v>
      </c>
    </row>
    <row r="64" spans="1:7" s="78" customFormat="1" ht="15" customHeight="1">
      <c r="A64" s="47" t="s">
        <v>742</v>
      </c>
      <c r="B64" s="47" t="s">
        <v>1143</v>
      </c>
      <c r="C64" s="75" t="s">
        <v>1144</v>
      </c>
      <c r="D64" s="74">
        <v>0</v>
      </c>
      <c r="E64" s="74">
        <v>0</v>
      </c>
      <c r="F64" s="74">
        <v>0</v>
      </c>
      <c r="G64" s="74">
        <v>0</v>
      </c>
    </row>
    <row r="65" spans="1:7" s="78" customFormat="1" ht="15" customHeight="1">
      <c r="A65" s="47" t="s">
        <v>742</v>
      </c>
      <c r="B65" s="47" t="s">
        <v>1145</v>
      </c>
      <c r="C65" s="49" t="s">
        <v>1146</v>
      </c>
      <c r="D65" s="74">
        <v>-315.83686</v>
      </c>
      <c r="E65" s="74">
        <v>341.99493999999999</v>
      </c>
      <c r="F65" s="74">
        <v>745.73320999999999</v>
      </c>
      <c r="G65" s="74">
        <v>771.89129000000003</v>
      </c>
    </row>
    <row r="66" spans="1:7" s="78" customFormat="1" ht="15" customHeight="1">
      <c r="A66" s="47" t="s">
        <v>742</v>
      </c>
      <c r="B66" s="173" t="s">
        <v>1147</v>
      </c>
      <c r="C66" s="75" t="s">
        <v>1148</v>
      </c>
      <c r="D66" s="74">
        <v>0</v>
      </c>
      <c r="E66" s="74">
        <v>0</v>
      </c>
      <c r="F66" s="74">
        <v>0</v>
      </c>
      <c r="G66" s="74">
        <v>0</v>
      </c>
    </row>
    <row r="67" spans="1:7" s="78" customFormat="1" ht="15" customHeight="1">
      <c r="A67" s="192" t="s">
        <v>742</v>
      </c>
      <c r="B67" s="192" t="s">
        <v>1149</v>
      </c>
      <c r="C67" s="366" t="s">
        <v>1150</v>
      </c>
      <c r="D67" s="468">
        <v>-315.83686</v>
      </c>
      <c r="E67" s="468">
        <v>341.99493999999999</v>
      </c>
      <c r="F67" s="468">
        <v>745.73320999999999</v>
      </c>
      <c r="G67" s="468">
        <v>771.89129000000003</v>
      </c>
    </row>
    <row r="68" spans="1:7" ht="3.75" customHeight="1" thickBot="1">
      <c r="A68" s="47"/>
      <c r="B68" s="47"/>
      <c r="C68" s="371"/>
      <c r="D68" s="371"/>
      <c r="E68" s="371"/>
      <c r="F68" s="371"/>
      <c r="G68" s="371"/>
    </row>
    <row r="69" spans="1:7" ht="15" customHeight="1" thickTop="1">
      <c r="A69" s="47"/>
      <c r="B69" s="47"/>
      <c r="C69" s="70"/>
      <c r="D69" s="70"/>
      <c r="E69" s="70"/>
      <c r="F69" s="70"/>
      <c r="G69" s="70"/>
    </row>
    <row r="70" spans="1:7" ht="15" customHeight="1">
      <c r="A70" s="47"/>
      <c r="B70" s="47"/>
      <c r="C70" s="70"/>
      <c r="D70" s="71"/>
      <c r="E70" s="71"/>
      <c r="F70" s="71"/>
      <c r="G70" s="71"/>
    </row>
    <row r="71" spans="1:7" ht="15" customHeight="1">
      <c r="A71" s="47"/>
      <c r="B71" s="47"/>
      <c r="C71" s="734"/>
      <c r="D71" s="734"/>
      <c r="E71" s="734"/>
      <c r="F71" s="734"/>
      <c r="G71" s="734"/>
    </row>
    <row r="72" spans="1:7" ht="45" customHeight="1">
      <c r="A72" s="47"/>
      <c r="B72" s="47"/>
      <c r="C72" s="801" t="s">
        <v>1151</v>
      </c>
      <c r="D72" s="802"/>
      <c r="E72" s="802"/>
      <c r="F72" s="802"/>
      <c r="G72" s="802"/>
    </row>
    <row r="73" spans="1:7" ht="25.5">
      <c r="A73" s="47"/>
      <c r="B73" s="47"/>
      <c r="C73" s="366"/>
      <c r="D73" s="240" t="s">
        <v>119</v>
      </c>
      <c r="E73" s="240" t="s">
        <v>121</v>
      </c>
      <c r="F73" s="240" t="s">
        <v>469</v>
      </c>
      <c r="G73" s="367" t="s">
        <v>515</v>
      </c>
    </row>
    <row r="74" spans="1:7" ht="15" customHeight="1">
      <c r="A74" s="47"/>
      <c r="B74" s="47"/>
      <c r="C74" s="372" t="s">
        <v>1152</v>
      </c>
      <c r="D74" s="569">
        <v>17714.377829999998</v>
      </c>
      <c r="E74" s="569">
        <v>331017.60742000001</v>
      </c>
      <c r="F74" s="569">
        <v>628382.39250000007</v>
      </c>
      <c r="G74" s="74">
        <v>977114.3777500001</v>
      </c>
    </row>
    <row r="75" spans="1:7" ht="15" customHeight="1">
      <c r="A75" s="47"/>
      <c r="B75" s="47"/>
      <c r="C75" s="372"/>
      <c r="D75" s="569"/>
      <c r="E75" s="569"/>
      <c r="F75" s="569"/>
      <c r="G75" s="569"/>
    </row>
    <row r="76" spans="1:7" ht="15" customHeight="1">
      <c r="A76" s="47" t="s">
        <v>742</v>
      </c>
      <c r="B76" s="47" t="s">
        <v>1153</v>
      </c>
      <c r="C76" s="47" t="s">
        <v>1154</v>
      </c>
      <c r="D76" s="569">
        <v>2048.8807999999999</v>
      </c>
      <c r="E76" s="569">
        <v>20910.484619999999</v>
      </c>
      <c r="F76" s="569">
        <v>21006.72768</v>
      </c>
      <c r="G76" s="74">
        <v>43966.093099999998</v>
      </c>
    </row>
    <row r="77" spans="1:7" ht="15" customHeight="1">
      <c r="A77" s="47" t="s">
        <v>742</v>
      </c>
      <c r="B77" s="47" t="s">
        <v>1155</v>
      </c>
      <c r="C77" s="47" t="s">
        <v>1156</v>
      </c>
      <c r="D77" s="569">
        <v>15665.497029999999</v>
      </c>
      <c r="E77" s="569">
        <v>310107.12280000001</v>
      </c>
      <c r="F77" s="569">
        <v>607375.66482000006</v>
      </c>
      <c r="G77" s="74">
        <v>933148.28465000005</v>
      </c>
    </row>
    <row r="78" spans="1:7" ht="15" customHeight="1">
      <c r="A78" s="47"/>
      <c r="B78" s="47"/>
      <c r="C78" s="47"/>
      <c r="D78" s="569"/>
      <c r="E78" s="569"/>
      <c r="F78" s="569"/>
      <c r="G78" s="569"/>
    </row>
    <row r="79" spans="1:7" ht="15" customHeight="1">
      <c r="A79" s="47"/>
      <c r="B79" s="47"/>
      <c r="C79" s="49" t="s">
        <v>1157</v>
      </c>
      <c r="D79" s="569">
        <v>17714.377829999998</v>
      </c>
      <c r="E79" s="569">
        <v>331017.60742000001</v>
      </c>
      <c r="F79" s="569">
        <v>628382.39249999996</v>
      </c>
      <c r="G79" s="74">
        <v>977114.37774999999</v>
      </c>
    </row>
    <row r="80" spans="1:7" ht="15" customHeight="1">
      <c r="A80" s="47"/>
      <c r="B80" s="47"/>
      <c r="C80" s="47"/>
      <c r="D80" s="569"/>
      <c r="E80" s="569"/>
      <c r="F80" s="569"/>
      <c r="G80" s="569"/>
    </row>
    <row r="81" spans="1:7" ht="15" customHeight="1">
      <c r="A81" s="47" t="s">
        <v>742</v>
      </c>
      <c r="B81" s="47" t="s">
        <v>1158</v>
      </c>
      <c r="C81" s="47" t="s">
        <v>1159</v>
      </c>
      <c r="D81" s="569">
        <v>583.1</v>
      </c>
      <c r="E81" s="569">
        <v>739.43803000000003</v>
      </c>
      <c r="F81" s="569">
        <v>23242.06438</v>
      </c>
      <c r="G81" s="74">
        <v>24564.60241</v>
      </c>
    </row>
    <row r="82" spans="1:7" ht="15" customHeight="1">
      <c r="A82" s="47" t="s">
        <v>742</v>
      </c>
      <c r="B82" s="47" t="s">
        <v>1160</v>
      </c>
      <c r="C82" s="47" t="s">
        <v>1161</v>
      </c>
      <c r="D82" s="569">
        <v>17131.277829999999</v>
      </c>
      <c r="E82" s="569">
        <v>330278.16939</v>
      </c>
      <c r="F82" s="569">
        <v>605140.32811999996</v>
      </c>
      <c r="G82" s="74">
        <v>952549.77533999993</v>
      </c>
    </row>
    <row r="83" spans="1:7" ht="15" customHeight="1">
      <c r="A83" s="47" t="s">
        <v>742</v>
      </c>
      <c r="B83" s="47" t="s">
        <v>1162</v>
      </c>
      <c r="C83" s="47" t="s">
        <v>1163</v>
      </c>
      <c r="D83" s="569">
        <v>0</v>
      </c>
      <c r="E83" s="569">
        <v>0</v>
      </c>
      <c r="F83" s="569">
        <v>0</v>
      </c>
      <c r="G83" s="74">
        <v>0</v>
      </c>
    </row>
    <row r="84" spans="1:7" ht="15" customHeight="1">
      <c r="A84" s="47" t="s">
        <v>742</v>
      </c>
      <c r="B84" s="47" t="s">
        <v>1164</v>
      </c>
      <c r="C84" s="47" t="s">
        <v>1165</v>
      </c>
      <c r="D84" s="569">
        <v>0</v>
      </c>
      <c r="E84" s="569">
        <v>0</v>
      </c>
      <c r="F84" s="569">
        <v>0</v>
      </c>
      <c r="G84" s="74">
        <v>0</v>
      </c>
    </row>
    <row r="85" spans="1:7" ht="15" customHeight="1">
      <c r="A85" s="47" t="s">
        <v>742</v>
      </c>
      <c r="B85" s="47" t="s">
        <v>1166</v>
      </c>
      <c r="C85" s="47" t="s">
        <v>1167</v>
      </c>
      <c r="D85" s="569">
        <v>0</v>
      </c>
      <c r="E85" s="569">
        <v>0</v>
      </c>
      <c r="F85" s="569">
        <v>0</v>
      </c>
      <c r="G85" s="74">
        <v>0</v>
      </c>
    </row>
    <row r="86" spans="1:7" ht="15" customHeight="1">
      <c r="A86" s="47"/>
      <c r="B86" s="47"/>
      <c r="C86" s="346"/>
      <c r="D86" s="569"/>
      <c r="E86" s="569"/>
      <c r="F86" s="569"/>
      <c r="G86" s="569"/>
    </row>
    <row r="87" spans="1:7" ht="15" customHeight="1">
      <c r="A87" s="47"/>
      <c r="B87" s="47"/>
      <c r="C87" s="373" t="s">
        <v>1168</v>
      </c>
      <c r="D87" s="569">
        <v>17714.377829999998</v>
      </c>
      <c r="E87" s="569">
        <v>331017.60742000001</v>
      </c>
      <c r="F87" s="569">
        <v>628382.39250000007</v>
      </c>
      <c r="G87" s="74">
        <v>977114.3777500001</v>
      </c>
    </row>
    <row r="88" spans="1:7" ht="15" customHeight="1" thickBot="1">
      <c r="A88" s="47"/>
      <c r="B88" s="47"/>
      <c r="C88" s="374"/>
      <c r="D88" s="375"/>
      <c r="E88" s="375"/>
      <c r="F88" s="375"/>
      <c r="G88" s="375"/>
    </row>
    <row r="89" spans="1:7" ht="24.75" customHeight="1">
      <c r="A89" s="47"/>
      <c r="B89" s="47"/>
      <c r="C89" s="800" t="s">
        <v>1370</v>
      </c>
      <c r="D89" s="800"/>
      <c r="E89" s="800"/>
      <c r="F89" s="800"/>
      <c r="G89" s="800"/>
    </row>
    <row r="90" spans="1:7" ht="15" customHeight="1">
      <c r="A90" s="47"/>
      <c r="B90" s="47"/>
      <c r="C90" s="47"/>
      <c r="D90" s="71"/>
      <c r="E90" s="71"/>
      <c r="F90" s="71"/>
      <c r="G90" s="71"/>
    </row>
    <row r="91" spans="1:7">
      <c r="A91" s="47"/>
      <c r="B91" s="47"/>
      <c r="C91" s="346"/>
      <c r="D91" s="71"/>
      <c r="E91" s="71"/>
      <c r="F91" s="71"/>
      <c r="G91" s="71"/>
    </row>
  </sheetData>
  <mergeCells count="7">
    <mergeCell ref="C89:G89"/>
    <mergeCell ref="C1:G1"/>
    <mergeCell ref="C2:G2"/>
    <mergeCell ref="C3:G3"/>
    <mergeCell ref="C4:G4"/>
    <mergeCell ref="C71:G71"/>
    <mergeCell ref="C72:G72"/>
  </mergeCells>
  <pageMargins left="0.89" right="0.57999999999999996" top="0.55000000000000004" bottom="0.4" header="0.5" footer="0.36"/>
  <pageSetup scale="53"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F63"/>
  <sheetViews>
    <sheetView topLeftCell="C1" zoomScaleNormal="100" workbookViewId="0">
      <selection activeCell="C1" sqref="C1:F1"/>
    </sheetView>
  </sheetViews>
  <sheetFormatPr defaultColWidth="9.140625" defaultRowHeight="12.75"/>
  <cols>
    <col min="1" max="1" width="59.42578125" style="607" hidden="1" customWidth="1"/>
    <col min="2" max="2" width="89.7109375" style="607" hidden="1" customWidth="1"/>
    <col min="3" max="3" width="91.28515625" style="33" customWidth="1"/>
    <col min="4" max="4" width="7.7109375" style="607" bestFit="1" customWidth="1"/>
    <col min="5" max="5" width="7.140625" style="607" bestFit="1" customWidth="1"/>
    <col min="6" max="6" width="9.28515625" style="607" bestFit="1" customWidth="1"/>
    <col min="7" max="16384" width="9.140625" style="607"/>
  </cols>
  <sheetData>
    <row r="1" spans="1:6" s="354" customFormat="1" ht="30" customHeight="1">
      <c r="A1" s="47"/>
      <c r="B1" s="47"/>
      <c r="C1" s="733" t="s">
        <v>1169</v>
      </c>
      <c r="D1" s="733"/>
      <c r="E1" s="733"/>
      <c r="F1" s="733"/>
    </row>
    <row r="2" spans="1:6" s="354" customFormat="1" ht="15" customHeight="1">
      <c r="A2" s="47"/>
      <c r="B2" s="47"/>
      <c r="C2" s="734" t="s">
        <v>516</v>
      </c>
      <c r="D2" s="734"/>
      <c r="E2" s="734"/>
      <c r="F2" s="734"/>
    </row>
    <row r="3" spans="1:6" s="354" customFormat="1" ht="15" customHeight="1">
      <c r="A3" s="47"/>
      <c r="B3" s="47"/>
      <c r="C3" s="746" t="s">
        <v>1512</v>
      </c>
      <c r="D3" s="746"/>
      <c r="E3" s="746"/>
      <c r="F3" s="746"/>
    </row>
    <row r="4" spans="1:6" s="354" customFormat="1" ht="30" customHeight="1">
      <c r="A4" s="47" t="s">
        <v>1181</v>
      </c>
      <c r="B4" s="47"/>
      <c r="C4" s="735" t="s">
        <v>508</v>
      </c>
      <c r="D4" s="735"/>
      <c r="E4" s="735"/>
      <c r="F4" s="735"/>
    </row>
    <row r="5" spans="1:6" ht="3.75" customHeight="1">
      <c r="A5" s="47"/>
      <c r="B5" s="47"/>
      <c r="C5" s="47"/>
      <c r="D5" s="47"/>
      <c r="E5" s="47"/>
      <c r="F5" s="47"/>
    </row>
    <row r="6" spans="1:6" ht="30" customHeight="1" thickBot="1">
      <c r="A6" s="353"/>
      <c r="B6" s="353"/>
      <c r="C6" s="270"/>
      <c r="D6" s="376" t="s">
        <v>458</v>
      </c>
      <c r="E6" s="376" t="s">
        <v>509</v>
      </c>
      <c r="F6" s="377" t="s">
        <v>515</v>
      </c>
    </row>
    <row r="7" spans="1:6" s="78" customFormat="1" ht="15" customHeight="1">
      <c r="A7" s="353" t="s">
        <v>742</v>
      </c>
      <c r="B7" s="353" t="s">
        <v>1039</v>
      </c>
      <c r="C7" s="469" t="s">
        <v>576</v>
      </c>
      <c r="D7" s="470">
        <v>32810.341670000002</v>
      </c>
      <c r="E7" s="470">
        <v>4438.7515700000004</v>
      </c>
      <c r="F7" s="470">
        <v>37249.093240000002</v>
      </c>
    </row>
    <row r="8" spans="1:6" s="78" customFormat="1" ht="15" customHeight="1">
      <c r="A8" s="47" t="s">
        <v>742</v>
      </c>
      <c r="B8" s="47" t="s">
        <v>1040</v>
      </c>
      <c r="C8" s="49" t="s">
        <v>1041</v>
      </c>
      <c r="D8" s="74">
        <v>1212.64327</v>
      </c>
      <c r="E8" s="74">
        <v>1402.3401799999999</v>
      </c>
      <c r="F8" s="74">
        <v>2614.9834499999997</v>
      </c>
    </row>
    <row r="9" spans="1:6" s="77" customFormat="1" ht="15" customHeight="1">
      <c r="A9" s="47" t="s">
        <v>742</v>
      </c>
      <c r="B9" s="47" t="s">
        <v>1042</v>
      </c>
      <c r="C9" s="49" t="s">
        <v>1043</v>
      </c>
      <c r="D9" s="74">
        <v>1820.1101799999999</v>
      </c>
      <c r="E9" s="74">
        <v>0</v>
      </c>
      <c r="F9" s="74">
        <v>1820.1101799999999</v>
      </c>
    </row>
    <row r="10" spans="1:6" s="77" customFormat="1" ht="15" customHeight="1">
      <c r="A10" s="47" t="s">
        <v>742</v>
      </c>
      <c r="B10" s="47" t="s">
        <v>1044</v>
      </c>
      <c r="C10" s="49" t="s">
        <v>1045</v>
      </c>
      <c r="D10" s="74">
        <v>5259.6812300000001</v>
      </c>
      <c r="E10" s="74">
        <v>611.94223</v>
      </c>
      <c r="F10" s="74">
        <v>5871.6234599999998</v>
      </c>
    </row>
    <row r="11" spans="1:6" s="77" customFormat="1" ht="15" customHeight="1">
      <c r="A11" s="47" t="s">
        <v>742</v>
      </c>
      <c r="B11" s="47" t="s">
        <v>1046</v>
      </c>
      <c r="C11" s="49" t="s">
        <v>1047</v>
      </c>
      <c r="D11" s="74">
        <v>0</v>
      </c>
      <c r="E11" s="74">
        <v>0</v>
      </c>
      <c r="F11" s="74">
        <v>0</v>
      </c>
    </row>
    <row r="12" spans="1:6" s="77" customFormat="1" ht="15" customHeight="1">
      <c r="A12" s="47" t="s">
        <v>742</v>
      </c>
      <c r="B12" s="47" t="s">
        <v>1048</v>
      </c>
      <c r="C12" s="49" t="s">
        <v>1049</v>
      </c>
      <c r="D12" s="74">
        <v>23283.15569</v>
      </c>
      <c r="E12" s="74">
        <v>0</v>
      </c>
      <c r="F12" s="74">
        <v>23283.15569</v>
      </c>
    </row>
    <row r="13" spans="1:6" s="77" customFormat="1" ht="15" customHeight="1">
      <c r="A13" s="47" t="s">
        <v>742</v>
      </c>
      <c r="B13" s="47" t="s">
        <v>1050</v>
      </c>
      <c r="C13" s="49" t="s">
        <v>1051</v>
      </c>
      <c r="D13" s="74">
        <v>1048.08212</v>
      </c>
      <c r="E13" s="74">
        <v>0</v>
      </c>
      <c r="F13" s="74">
        <v>1048.08212</v>
      </c>
    </row>
    <row r="14" spans="1:6" s="77" customFormat="1" ht="15" customHeight="1">
      <c r="A14" s="47" t="s">
        <v>742</v>
      </c>
      <c r="B14" s="47" t="s">
        <v>1052</v>
      </c>
      <c r="C14" s="49" t="s">
        <v>1053</v>
      </c>
      <c r="D14" s="74">
        <v>186.66917999999998</v>
      </c>
      <c r="E14" s="74">
        <v>2424.4691600000001</v>
      </c>
      <c r="F14" s="74">
        <v>2611.13834</v>
      </c>
    </row>
    <row r="15" spans="1:6" s="78" customFormat="1" ht="15" customHeight="1">
      <c r="A15" s="47" t="s">
        <v>742</v>
      </c>
      <c r="B15" s="47" t="s">
        <v>1170</v>
      </c>
      <c r="C15" s="49" t="s">
        <v>1055</v>
      </c>
      <c r="D15" s="344">
        <v>0</v>
      </c>
      <c r="E15" s="344">
        <v>0</v>
      </c>
      <c r="F15" s="74">
        <v>0</v>
      </c>
    </row>
    <row r="16" spans="1:6" s="78" customFormat="1" ht="15" customHeight="1">
      <c r="A16" s="353" t="s">
        <v>742</v>
      </c>
      <c r="B16" s="353" t="s">
        <v>1056</v>
      </c>
      <c r="C16" s="270" t="s">
        <v>1057</v>
      </c>
      <c r="D16" s="76">
        <v>5396.1853300000002</v>
      </c>
      <c r="E16" s="76">
        <v>2813.9404900000004</v>
      </c>
      <c r="F16" s="76">
        <v>8210.1258200000011</v>
      </c>
    </row>
    <row r="17" spans="1:6" s="633" customFormat="1" ht="15" customHeight="1">
      <c r="A17" s="641" t="s">
        <v>742</v>
      </c>
      <c r="B17" s="641" t="s">
        <v>1058</v>
      </c>
      <c r="C17" s="642" t="s">
        <v>243</v>
      </c>
      <c r="D17" s="644">
        <v>0</v>
      </c>
      <c r="E17" s="644">
        <v>0</v>
      </c>
      <c r="F17" s="644">
        <v>0</v>
      </c>
    </row>
    <row r="18" spans="1:6" s="78" customFormat="1" ht="15" customHeight="1">
      <c r="A18" s="47" t="s">
        <v>742</v>
      </c>
      <c r="B18" s="47" t="s">
        <v>1058</v>
      </c>
      <c r="C18" s="49" t="s">
        <v>1232</v>
      </c>
      <c r="D18" s="74">
        <v>0</v>
      </c>
      <c r="E18" s="74">
        <v>0</v>
      </c>
      <c r="F18" s="74">
        <v>0</v>
      </c>
    </row>
    <row r="19" spans="1:6" s="77" customFormat="1" ht="15" customHeight="1">
      <c r="A19" s="47" t="s">
        <v>742</v>
      </c>
      <c r="B19" s="47" t="s">
        <v>1059</v>
      </c>
      <c r="C19" s="49" t="s">
        <v>1060</v>
      </c>
      <c r="D19" s="74">
        <v>5396.1853300000002</v>
      </c>
      <c r="E19" s="74">
        <v>2813.9404900000004</v>
      </c>
      <c r="F19" s="74">
        <v>8210.1258200000011</v>
      </c>
    </row>
    <row r="20" spans="1:6" s="77" customFormat="1" ht="15" customHeight="1">
      <c r="A20" s="47" t="s">
        <v>742</v>
      </c>
      <c r="B20" s="47" t="s">
        <v>1061</v>
      </c>
      <c r="C20" s="49" t="s">
        <v>1062</v>
      </c>
      <c r="D20" s="74">
        <v>0</v>
      </c>
      <c r="E20" s="74">
        <v>0</v>
      </c>
      <c r="F20" s="74">
        <v>0</v>
      </c>
    </row>
    <row r="21" spans="1:6" s="77" customFormat="1" ht="15" customHeight="1">
      <c r="A21" s="47" t="s">
        <v>742</v>
      </c>
      <c r="B21" s="47" t="s">
        <v>1063</v>
      </c>
      <c r="C21" s="49" t="s">
        <v>1064</v>
      </c>
      <c r="D21" s="74">
        <v>0</v>
      </c>
      <c r="E21" s="74">
        <v>0</v>
      </c>
      <c r="F21" s="74">
        <v>0</v>
      </c>
    </row>
    <row r="22" spans="1:6" s="77" customFormat="1" ht="15" customHeight="1">
      <c r="A22" s="47" t="s">
        <v>742</v>
      </c>
      <c r="B22" s="47" t="s">
        <v>1065</v>
      </c>
      <c r="C22" s="49" t="s">
        <v>1066</v>
      </c>
      <c r="D22" s="74">
        <v>0</v>
      </c>
      <c r="E22" s="74">
        <v>0</v>
      </c>
      <c r="F22" s="74">
        <v>0</v>
      </c>
    </row>
    <row r="23" spans="1:6" s="77" customFormat="1" ht="15" customHeight="1">
      <c r="A23" s="47" t="s">
        <v>742</v>
      </c>
      <c r="B23" s="173" t="s">
        <v>809</v>
      </c>
      <c r="C23" s="49" t="s">
        <v>810</v>
      </c>
      <c r="D23" s="74">
        <v>0</v>
      </c>
      <c r="E23" s="74">
        <v>0</v>
      </c>
      <c r="F23" s="74">
        <v>0</v>
      </c>
    </row>
    <row r="24" spans="1:6" ht="15" customHeight="1">
      <c r="A24" s="353" t="s">
        <v>742</v>
      </c>
      <c r="B24" s="353" t="s">
        <v>1067</v>
      </c>
      <c r="C24" s="270" t="s">
        <v>601</v>
      </c>
      <c r="D24" s="76">
        <v>27414.156340000001</v>
      </c>
      <c r="E24" s="76">
        <v>1624.8110800000002</v>
      </c>
      <c r="F24" s="76">
        <v>29038.967420000001</v>
      </c>
    </row>
    <row r="25" spans="1:6" s="78" customFormat="1" ht="15" customHeight="1">
      <c r="A25" s="47" t="s">
        <v>742</v>
      </c>
      <c r="B25" s="47" t="s">
        <v>1068</v>
      </c>
      <c r="C25" s="49" t="s">
        <v>1069</v>
      </c>
      <c r="D25" s="74">
        <v>13000</v>
      </c>
      <c r="E25" s="74">
        <v>10091.200000000001</v>
      </c>
      <c r="F25" s="74">
        <v>23091.200000000001</v>
      </c>
    </row>
    <row r="26" spans="1:6" s="77" customFormat="1" ht="15" customHeight="1">
      <c r="A26" s="47" t="s">
        <v>742</v>
      </c>
      <c r="B26" s="47" t="s">
        <v>1070</v>
      </c>
      <c r="C26" s="49" t="s">
        <v>1071</v>
      </c>
      <c r="D26" s="74">
        <v>0</v>
      </c>
      <c r="E26" s="74">
        <v>0</v>
      </c>
      <c r="F26" s="74">
        <v>0</v>
      </c>
    </row>
    <row r="27" spans="1:6" s="77" customFormat="1" ht="15" customHeight="1">
      <c r="A27" s="47" t="s">
        <v>742</v>
      </c>
      <c r="B27" s="47" t="s">
        <v>1072</v>
      </c>
      <c r="C27" s="49" t="s">
        <v>1073</v>
      </c>
      <c r="D27" s="74">
        <v>0</v>
      </c>
      <c r="E27" s="74">
        <v>0</v>
      </c>
      <c r="F27" s="74">
        <v>0</v>
      </c>
    </row>
    <row r="28" spans="1:6" s="77" customFormat="1" ht="15" customHeight="1">
      <c r="A28" s="47" t="s">
        <v>742</v>
      </c>
      <c r="B28" s="47" t="s">
        <v>1074</v>
      </c>
      <c r="C28" s="49" t="s">
        <v>1075</v>
      </c>
      <c r="D28" s="74">
        <v>8367.9322900000006</v>
      </c>
      <c r="E28" s="74">
        <v>32.524230000000003</v>
      </c>
      <c r="F28" s="74">
        <v>8400.4565200000015</v>
      </c>
    </row>
    <row r="29" spans="1:6" s="77" customFormat="1" ht="15" customHeight="1">
      <c r="A29" s="47" t="s">
        <v>742</v>
      </c>
      <c r="B29" s="47" t="s">
        <v>1076</v>
      </c>
      <c r="C29" s="49" t="s">
        <v>1077</v>
      </c>
      <c r="D29" s="74">
        <v>6046.2240499999998</v>
      </c>
      <c r="E29" s="74">
        <v>-8498.9131500000003</v>
      </c>
      <c r="F29" s="74">
        <v>-2452.6891000000005</v>
      </c>
    </row>
    <row r="30" spans="1:6" s="77" customFormat="1" ht="15" customHeight="1">
      <c r="A30" s="47" t="s">
        <v>742</v>
      </c>
      <c r="B30" s="47" t="s">
        <v>1171</v>
      </c>
      <c r="C30" s="624" t="s">
        <v>1079</v>
      </c>
      <c r="D30" s="74">
        <v>0</v>
      </c>
      <c r="E30" s="74">
        <v>-7477.8046699999995</v>
      </c>
      <c r="F30" s="74">
        <v>-7477.8046699999995</v>
      </c>
    </row>
    <row r="31" spans="1:6" s="77" customFormat="1" ht="15" customHeight="1">
      <c r="A31" s="47" t="s">
        <v>742</v>
      </c>
      <c r="B31" s="47" t="s">
        <v>1080</v>
      </c>
      <c r="C31" s="624" t="s">
        <v>1081</v>
      </c>
      <c r="D31" s="74">
        <v>6046.2240499999998</v>
      </c>
      <c r="E31" s="74">
        <v>-1021.10848</v>
      </c>
      <c r="F31" s="74">
        <v>5025.1155699999999</v>
      </c>
    </row>
    <row r="32" spans="1:6" s="77" customFormat="1" ht="15" customHeight="1">
      <c r="A32" s="47" t="s">
        <v>742</v>
      </c>
      <c r="B32" s="47" t="s">
        <v>1082</v>
      </c>
      <c r="C32" s="369" t="s">
        <v>605</v>
      </c>
      <c r="D32" s="467">
        <v>32810.341670000002</v>
      </c>
      <c r="E32" s="467">
        <v>4438.7515700000004</v>
      </c>
      <c r="F32" s="76">
        <v>37249.093240000002</v>
      </c>
    </row>
    <row r="33" spans="1:6" s="77" customFormat="1" ht="15" customHeight="1">
      <c r="A33" s="47" t="s">
        <v>742</v>
      </c>
      <c r="B33" s="47" t="s">
        <v>1083</v>
      </c>
      <c r="C33" s="49" t="s">
        <v>1084</v>
      </c>
      <c r="D33" s="74">
        <v>0</v>
      </c>
      <c r="E33" s="74">
        <v>0</v>
      </c>
      <c r="F33" s="74">
        <v>0</v>
      </c>
    </row>
    <row r="34" spans="1:6" s="77" customFormat="1" ht="15" customHeight="1">
      <c r="A34" s="47" t="s">
        <v>742</v>
      </c>
      <c r="B34" s="47" t="s">
        <v>1085</v>
      </c>
      <c r="C34" s="49" t="s">
        <v>1086</v>
      </c>
      <c r="D34" s="74">
        <v>22060.595089999999</v>
      </c>
      <c r="E34" s="74">
        <v>4660.0691399999996</v>
      </c>
      <c r="F34" s="74">
        <v>26720.664229999998</v>
      </c>
    </row>
    <row r="35" spans="1:6" s="78" customFormat="1">
      <c r="A35" s="47" t="s">
        <v>742</v>
      </c>
      <c r="B35" s="47" t="s">
        <v>1101</v>
      </c>
      <c r="C35" s="369" t="s">
        <v>1203</v>
      </c>
      <c r="D35" s="467">
        <v>380.17735999999996</v>
      </c>
      <c r="E35" s="467">
        <v>0</v>
      </c>
      <c r="F35" s="76">
        <v>380.17735999999996</v>
      </c>
    </row>
    <row r="36" spans="1:6" s="78" customFormat="1" ht="15" customHeight="1">
      <c r="A36" s="47" t="s">
        <v>742</v>
      </c>
      <c r="B36" s="173" t="s">
        <v>1102</v>
      </c>
      <c r="C36" s="47" t="s">
        <v>1103</v>
      </c>
      <c r="D36" s="74">
        <v>0</v>
      </c>
      <c r="E36" s="74">
        <v>-0.56984999999999997</v>
      </c>
      <c r="F36" s="74">
        <v>-0.56984999999999997</v>
      </c>
    </row>
    <row r="37" spans="1:6" s="78" customFormat="1" ht="15" customHeight="1">
      <c r="A37" s="47" t="s">
        <v>742</v>
      </c>
      <c r="B37" s="47" t="s">
        <v>1104</v>
      </c>
      <c r="C37" s="49" t="s">
        <v>615</v>
      </c>
      <c r="D37" s="74">
        <v>380.17735999999996</v>
      </c>
      <c r="E37" s="74">
        <v>-0.56984999999999997</v>
      </c>
      <c r="F37" s="74">
        <v>379.60750999999999</v>
      </c>
    </row>
    <row r="38" spans="1:6" s="78" customFormat="1" ht="15" customHeight="1">
      <c r="A38" s="47" t="s">
        <v>742</v>
      </c>
      <c r="B38" s="173" t="s">
        <v>1105</v>
      </c>
      <c r="C38" s="75" t="s">
        <v>1106</v>
      </c>
      <c r="D38" s="74">
        <v>13182.73331</v>
      </c>
      <c r="E38" s="74">
        <v>5.3590000000000006E-2</v>
      </c>
      <c r="F38" s="74">
        <v>13182.786899999999</v>
      </c>
    </row>
    <row r="39" spans="1:6" s="78" customFormat="1" ht="15" customHeight="1">
      <c r="A39" s="47" t="s">
        <v>742</v>
      </c>
      <c r="B39" s="173" t="s">
        <v>1107</v>
      </c>
      <c r="C39" s="47" t="s">
        <v>1108</v>
      </c>
      <c r="D39" s="74">
        <v>-39.567869999999999</v>
      </c>
      <c r="E39" s="74">
        <v>-6.0899999999999999E-3</v>
      </c>
      <c r="F39" s="74">
        <v>-39.57396</v>
      </c>
    </row>
    <row r="40" spans="1:6" s="78" customFormat="1" ht="15" customHeight="1">
      <c r="A40" s="47" t="s">
        <v>742</v>
      </c>
      <c r="B40" s="47" t="s">
        <v>1109</v>
      </c>
      <c r="C40" s="49" t="s">
        <v>1110</v>
      </c>
      <c r="D40" s="74">
        <v>13523.3428</v>
      </c>
      <c r="E40" s="74">
        <v>-0.52234999999999998</v>
      </c>
      <c r="F40" s="74">
        <v>13522.820450000001</v>
      </c>
    </row>
    <row r="41" spans="1:6" s="78" customFormat="1" ht="15" customHeight="1">
      <c r="A41" s="47" t="s">
        <v>742</v>
      </c>
      <c r="B41" s="47" t="s">
        <v>1111</v>
      </c>
      <c r="C41" s="75" t="s">
        <v>1112</v>
      </c>
      <c r="D41" s="74">
        <v>0</v>
      </c>
      <c r="E41" s="74">
        <v>0</v>
      </c>
      <c r="F41" s="74">
        <v>0</v>
      </c>
    </row>
    <row r="42" spans="1:6" s="78" customFormat="1" ht="15" customHeight="1">
      <c r="A42" s="47" t="s">
        <v>742</v>
      </c>
      <c r="B42" s="173" t="s">
        <v>1113</v>
      </c>
      <c r="C42" s="47" t="s">
        <v>1114</v>
      </c>
      <c r="D42" s="74">
        <v>0</v>
      </c>
      <c r="E42" s="74">
        <v>0</v>
      </c>
      <c r="F42" s="74">
        <v>0</v>
      </c>
    </row>
    <row r="43" spans="1:6" s="78" customFormat="1" ht="15" customHeight="1">
      <c r="A43" s="47" t="s">
        <v>742</v>
      </c>
      <c r="B43" s="47" t="s">
        <v>1115</v>
      </c>
      <c r="C43" s="49" t="s">
        <v>1116</v>
      </c>
      <c r="D43" s="74">
        <v>13523.3428</v>
      </c>
      <c r="E43" s="74">
        <v>-0.52234999999999998</v>
      </c>
      <c r="F43" s="74">
        <v>13522.820450000001</v>
      </c>
    </row>
    <row r="44" spans="1:6" s="78" customFormat="1" ht="15" customHeight="1">
      <c r="A44" s="47" t="s">
        <v>742</v>
      </c>
      <c r="B44" s="173" t="s">
        <v>1117</v>
      </c>
      <c r="C44" s="75" t="s">
        <v>1118</v>
      </c>
      <c r="D44" s="74">
        <v>-5560.8386300000002</v>
      </c>
      <c r="E44" s="74">
        <v>-1025.5766899999999</v>
      </c>
      <c r="F44" s="74">
        <v>-6586.4153200000001</v>
      </c>
    </row>
    <row r="45" spans="1:6" s="78" customFormat="1" ht="15" customHeight="1">
      <c r="A45" s="47" t="s">
        <v>742</v>
      </c>
      <c r="B45" s="47" t="s">
        <v>1119</v>
      </c>
      <c r="C45" s="49" t="s">
        <v>1120</v>
      </c>
      <c r="D45" s="74">
        <v>7962.5041700000002</v>
      </c>
      <c r="E45" s="74">
        <v>-1026.0990400000001</v>
      </c>
      <c r="F45" s="74">
        <v>6936.4051300000001</v>
      </c>
    </row>
    <row r="46" spans="1:6" s="78" customFormat="1" ht="15" customHeight="1">
      <c r="A46" s="47" t="s">
        <v>742</v>
      </c>
      <c r="B46" s="173" t="s">
        <v>1121</v>
      </c>
      <c r="C46" s="75" t="s">
        <v>1122</v>
      </c>
      <c r="D46" s="74">
        <v>0</v>
      </c>
      <c r="E46" s="74">
        <v>74.124080000000006</v>
      </c>
      <c r="F46" s="74">
        <v>74.124080000000006</v>
      </c>
    </row>
    <row r="47" spans="1:6" s="78" customFormat="1" ht="15" customHeight="1">
      <c r="A47" s="47" t="s">
        <v>742</v>
      </c>
      <c r="B47" s="47" t="s">
        <v>1123</v>
      </c>
      <c r="C47" s="50" t="s">
        <v>1124</v>
      </c>
      <c r="D47" s="74">
        <v>0</v>
      </c>
      <c r="E47" s="74">
        <v>4.0000000000000003E-5</v>
      </c>
      <c r="F47" s="74">
        <v>4.0000000000000003E-5</v>
      </c>
    </row>
    <row r="48" spans="1:6" s="78" customFormat="1" ht="15" customHeight="1">
      <c r="A48" s="47" t="s">
        <v>742</v>
      </c>
      <c r="B48" s="47" t="s">
        <v>1125</v>
      </c>
      <c r="C48" s="75" t="s">
        <v>1126</v>
      </c>
      <c r="D48" s="74">
        <v>0</v>
      </c>
      <c r="E48" s="74">
        <v>74.124039999999994</v>
      </c>
      <c r="F48" s="74">
        <v>74.124039999999994</v>
      </c>
    </row>
    <row r="49" spans="1:6" s="78" customFormat="1" ht="15" customHeight="1">
      <c r="A49" s="47" t="s">
        <v>742</v>
      </c>
      <c r="B49" s="173" t="s">
        <v>1127</v>
      </c>
      <c r="C49" s="47" t="s">
        <v>1128</v>
      </c>
      <c r="D49" s="74">
        <v>0</v>
      </c>
      <c r="E49" s="74">
        <v>-68.8108</v>
      </c>
      <c r="F49" s="74">
        <v>-68.8108</v>
      </c>
    </row>
    <row r="50" spans="1:6" s="78" customFormat="1" ht="15" customHeight="1">
      <c r="A50" s="47" t="s">
        <v>742</v>
      </c>
      <c r="B50" s="47" t="s">
        <v>1129</v>
      </c>
      <c r="C50" s="50" t="s">
        <v>1130</v>
      </c>
      <c r="D50" s="74">
        <v>0</v>
      </c>
      <c r="E50" s="74">
        <v>68.8108</v>
      </c>
      <c r="F50" s="74">
        <v>68.8108</v>
      </c>
    </row>
    <row r="51" spans="1:6" s="78" customFormat="1" ht="15" customHeight="1">
      <c r="A51" s="47" t="s">
        <v>742</v>
      </c>
      <c r="B51" s="47" t="s">
        <v>1131</v>
      </c>
      <c r="C51" s="75" t="s">
        <v>1132</v>
      </c>
      <c r="D51" s="74">
        <v>0</v>
      </c>
      <c r="E51" s="74">
        <v>0</v>
      </c>
      <c r="F51" s="74">
        <v>0</v>
      </c>
    </row>
    <row r="52" spans="1:6" s="78" customFormat="1" ht="15" customHeight="1">
      <c r="A52" s="47" t="s">
        <v>742</v>
      </c>
      <c r="B52" s="345" t="s">
        <v>1133</v>
      </c>
      <c r="C52" s="49" t="s">
        <v>1134</v>
      </c>
      <c r="D52" s="74">
        <v>7962.5041700000002</v>
      </c>
      <c r="E52" s="74">
        <v>-1020.78576</v>
      </c>
      <c r="F52" s="74">
        <v>6941.7184100000004</v>
      </c>
    </row>
    <row r="53" spans="1:6" s="78" customFormat="1" ht="15" customHeight="1">
      <c r="A53" s="47" t="s">
        <v>742</v>
      </c>
      <c r="B53" s="173" t="s">
        <v>1135</v>
      </c>
      <c r="C53" s="75" t="s">
        <v>1136</v>
      </c>
      <c r="D53" s="74">
        <v>2.54948</v>
      </c>
      <c r="E53" s="74">
        <v>0</v>
      </c>
      <c r="F53" s="74">
        <v>2.54948</v>
      </c>
    </row>
    <row r="54" spans="1:6" s="78" customFormat="1" ht="15" customHeight="1">
      <c r="A54" s="47" t="s">
        <v>742</v>
      </c>
      <c r="B54" s="345" t="s">
        <v>1137</v>
      </c>
      <c r="C54" s="49" t="s">
        <v>627</v>
      </c>
      <c r="D54" s="74">
        <v>7965.0536500000007</v>
      </c>
      <c r="E54" s="74">
        <v>-1020.78576</v>
      </c>
      <c r="F54" s="74">
        <v>6944.267890000001</v>
      </c>
    </row>
    <row r="55" spans="1:6" s="78" customFormat="1" ht="15" customHeight="1">
      <c r="A55" s="47" t="s">
        <v>742</v>
      </c>
      <c r="B55" s="173" t="s">
        <v>1138</v>
      </c>
      <c r="C55" s="75" t="s">
        <v>1139</v>
      </c>
      <c r="D55" s="74">
        <v>1.66E-2</v>
      </c>
      <c r="E55" s="74">
        <v>2.3452800000000003</v>
      </c>
      <c r="F55" s="74">
        <v>2.3618800000000002</v>
      </c>
    </row>
    <row r="56" spans="1:6" s="78" customFormat="1" ht="15" customHeight="1">
      <c r="A56" s="47" t="s">
        <v>742</v>
      </c>
      <c r="B56" s="173" t="s">
        <v>1140</v>
      </c>
      <c r="C56" s="47" t="s">
        <v>1141</v>
      </c>
      <c r="D56" s="74">
        <v>-4.9631999999999996</v>
      </c>
      <c r="E56" s="74">
        <v>-2.6680000000000001</v>
      </c>
      <c r="F56" s="74">
        <v>-7.6311999999999998</v>
      </c>
    </row>
    <row r="57" spans="1:6" s="78" customFormat="1" ht="15" customHeight="1">
      <c r="A57" s="47" t="s">
        <v>742</v>
      </c>
      <c r="B57" s="47" t="s">
        <v>1142</v>
      </c>
      <c r="C57" s="49" t="s">
        <v>629</v>
      </c>
      <c r="D57" s="74">
        <v>7960.1070499999996</v>
      </c>
      <c r="E57" s="74">
        <v>-1021.10848</v>
      </c>
      <c r="F57" s="74">
        <v>6938.9985699999997</v>
      </c>
    </row>
    <row r="58" spans="1:6" s="78" customFormat="1" ht="15" customHeight="1">
      <c r="A58" s="47" t="s">
        <v>742</v>
      </c>
      <c r="B58" s="47" t="s">
        <v>1143</v>
      </c>
      <c r="C58" s="75" t="s">
        <v>1144</v>
      </c>
      <c r="D58" s="74">
        <v>0</v>
      </c>
      <c r="E58" s="74">
        <v>0</v>
      </c>
      <c r="F58" s="74">
        <v>0</v>
      </c>
    </row>
    <row r="59" spans="1:6" s="78" customFormat="1" ht="15" customHeight="1">
      <c r="A59" s="47" t="s">
        <v>742</v>
      </c>
      <c r="B59" s="47" t="s">
        <v>1145</v>
      </c>
      <c r="C59" s="49" t="s">
        <v>1146</v>
      </c>
      <c r="D59" s="74">
        <v>7960.1070499999996</v>
      </c>
      <c r="E59" s="74">
        <v>-1021.10848</v>
      </c>
      <c r="F59" s="74">
        <v>6938.9985699999997</v>
      </c>
    </row>
    <row r="60" spans="1:6" s="78" customFormat="1" ht="15" customHeight="1">
      <c r="A60" s="47" t="s">
        <v>742</v>
      </c>
      <c r="B60" s="173" t="s">
        <v>1147</v>
      </c>
      <c r="C60" s="75" t="s">
        <v>1148</v>
      </c>
      <c r="D60" s="74">
        <v>-1913.883</v>
      </c>
      <c r="E60" s="74">
        <v>0</v>
      </c>
      <c r="F60" s="74">
        <v>-1913.883</v>
      </c>
    </row>
    <row r="61" spans="1:6" s="78" customFormat="1" ht="15" customHeight="1">
      <c r="A61" s="353" t="s">
        <v>742</v>
      </c>
      <c r="B61" s="353" t="s">
        <v>1149</v>
      </c>
      <c r="C61" s="270" t="s">
        <v>1150</v>
      </c>
      <c r="D61" s="76">
        <v>6046.2240499999998</v>
      </c>
      <c r="E61" s="76">
        <v>-1021.10848</v>
      </c>
      <c r="F61" s="76">
        <v>5025.1155699999999</v>
      </c>
    </row>
    <row r="62" spans="1:6" ht="3.75" customHeight="1" thickBot="1">
      <c r="A62" s="47"/>
      <c r="B62" s="47"/>
      <c r="C62" s="378"/>
      <c r="D62" s="185"/>
      <c r="E62" s="185"/>
      <c r="F62" s="185"/>
    </row>
    <row r="63" spans="1:6" ht="15" customHeight="1" thickTop="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77"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63"/>
  <sheetViews>
    <sheetView topLeftCell="C1" zoomScaleNormal="100" workbookViewId="0">
      <selection activeCell="C1" sqref="C1:F1"/>
    </sheetView>
  </sheetViews>
  <sheetFormatPr defaultRowHeight="12.75"/>
  <cols>
    <col min="1" max="1" width="51.42578125" style="607" hidden="1" customWidth="1"/>
    <col min="2" max="2" width="64.85546875" style="607" hidden="1" customWidth="1"/>
    <col min="3" max="3" width="89.85546875" style="33" bestFit="1" customWidth="1"/>
    <col min="4" max="5" width="7.140625" style="607" bestFit="1" customWidth="1"/>
    <col min="6" max="6" width="9.28515625" style="607" bestFit="1" customWidth="1"/>
    <col min="7" max="16384" width="9.140625" style="607"/>
  </cols>
  <sheetData>
    <row r="1" spans="1:6" s="354" customFormat="1" ht="30" customHeight="1">
      <c r="A1" s="47"/>
      <c r="B1" s="47"/>
      <c r="C1" s="733" t="s">
        <v>1172</v>
      </c>
      <c r="D1" s="733"/>
      <c r="E1" s="733"/>
      <c r="F1" s="733"/>
    </row>
    <row r="2" spans="1:6" s="354" customFormat="1" ht="15" customHeight="1">
      <c r="A2" s="47"/>
      <c r="B2" s="47"/>
      <c r="C2" s="734" t="s">
        <v>516</v>
      </c>
      <c r="D2" s="734"/>
      <c r="E2" s="734"/>
      <c r="F2" s="734"/>
    </row>
    <row r="3" spans="1:6" s="354" customFormat="1" ht="15" customHeight="1">
      <c r="A3" s="47"/>
      <c r="B3" s="47"/>
      <c r="C3" s="746" t="s">
        <v>1512</v>
      </c>
      <c r="D3" s="746"/>
      <c r="E3" s="746"/>
      <c r="F3" s="746"/>
    </row>
    <row r="4" spans="1:6" s="354" customFormat="1" ht="30" customHeight="1">
      <c r="A4" s="47" t="s">
        <v>1181</v>
      </c>
      <c r="B4" s="47"/>
      <c r="C4" s="735" t="s">
        <v>508</v>
      </c>
      <c r="D4" s="735"/>
      <c r="E4" s="735"/>
      <c r="F4" s="735"/>
    </row>
    <row r="5" spans="1:6" ht="3.75" customHeight="1">
      <c r="A5" s="47" t="s">
        <v>1173</v>
      </c>
      <c r="B5" s="47"/>
      <c r="C5" s="47"/>
      <c r="D5" s="47"/>
      <c r="E5" s="47"/>
      <c r="F5" s="47"/>
    </row>
    <row r="6" spans="1:6" ht="30" customHeight="1" thickBot="1">
      <c r="A6" s="353"/>
      <c r="B6" s="353"/>
      <c r="C6" s="353"/>
      <c r="D6" s="376" t="s">
        <v>459</v>
      </c>
      <c r="E6" s="376" t="s">
        <v>460</v>
      </c>
      <c r="F6" s="377" t="s">
        <v>515</v>
      </c>
    </row>
    <row r="7" spans="1:6" s="78" customFormat="1" ht="15" customHeight="1">
      <c r="A7" s="353" t="s">
        <v>742</v>
      </c>
      <c r="B7" s="353" t="s">
        <v>1039</v>
      </c>
      <c r="C7" s="469" t="s">
        <v>576</v>
      </c>
      <c r="D7" s="470">
        <v>8539.7984600000018</v>
      </c>
      <c r="E7" s="470">
        <v>19327.160899999999</v>
      </c>
      <c r="F7" s="470">
        <v>27866.959360000001</v>
      </c>
    </row>
    <row r="8" spans="1:6" s="78" customFormat="1" ht="15" customHeight="1">
      <c r="A8" s="47" t="s">
        <v>742</v>
      </c>
      <c r="B8" s="47" t="s">
        <v>1040</v>
      </c>
      <c r="C8" s="49" t="s">
        <v>1041</v>
      </c>
      <c r="D8" s="74">
        <v>3447.6687599999996</v>
      </c>
      <c r="E8" s="74">
        <v>4593.0079800000003</v>
      </c>
      <c r="F8" s="74">
        <v>8040.6767399999999</v>
      </c>
    </row>
    <row r="9" spans="1:6" s="77" customFormat="1" ht="15" customHeight="1">
      <c r="A9" s="47" t="s">
        <v>742</v>
      </c>
      <c r="B9" s="47" t="s">
        <v>1042</v>
      </c>
      <c r="C9" s="49" t="s">
        <v>1043</v>
      </c>
      <c r="D9" s="74">
        <v>0</v>
      </c>
      <c r="E9" s="74">
        <v>404.01309000000003</v>
      </c>
      <c r="F9" s="74">
        <v>404.01309000000003</v>
      </c>
    </row>
    <row r="10" spans="1:6" s="77" customFormat="1" ht="15" customHeight="1">
      <c r="A10" s="47" t="s">
        <v>742</v>
      </c>
      <c r="B10" s="47" t="s">
        <v>1044</v>
      </c>
      <c r="C10" s="49" t="s">
        <v>1045</v>
      </c>
      <c r="D10" s="74">
        <v>2994.6928199999998</v>
      </c>
      <c r="E10" s="74">
        <v>1884.8625400000001</v>
      </c>
      <c r="F10" s="74">
        <v>4879.5553600000003</v>
      </c>
    </row>
    <row r="11" spans="1:6" s="77" customFormat="1" ht="15" customHeight="1">
      <c r="A11" s="47" t="s">
        <v>742</v>
      </c>
      <c r="B11" s="47" t="s">
        <v>1046</v>
      </c>
      <c r="C11" s="49" t="s">
        <v>1047</v>
      </c>
      <c r="D11" s="74">
        <v>4.9185400000000001</v>
      </c>
      <c r="E11" s="74">
        <v>1E-3</v>
      </c>
      <c r="F11" s="74">
        <v>4.9195400000000005</v>
      </c>
    </row>
    <row r="12" spans="1:6" s="77" customFormat="1" ht="15" customHeight="1">
      <c r="A12" s="47" t="s">
        <v>742</v>
      </c>
      <c r="B12" s="47" t="s">
        <v>1048</v>
      </c>
      <c r="C12" s="49" t="s">
        <v>1049</v>
      </c>
      <c r="D12" s="74">
        <v>874.08964000000003</v>
      </c>
      <c r="E12" s="74">
        <v>2286.2260699999997</v>
      </c>
      <c r="F12" s="74">
        <v>3160.3157099999999</v>
      </c>
    </row>
    <row r="13" spans="1:6" s="77" customFormat="1" ht="15" customHeight="1">
      <c r="A13" s="47" t="s">
        <v>742</v>
      </c>
      <c r="B13" s="47" t="s">
        <v>1050</v>
      </c>
      <c r="C13" s="49" t="s">
        <v>1051</v>
      </c>
      <c r="D13" s="74">
        <v>541.53571999999997</v>
      </c>
      <c r="E13" s="74">
        <v>8932.2564199999997</v>
      </c>
      <c r="F13" s="74">
        <v>9473.7921399999996</v>
      </c>
    </row>
    <row r="14" spans="1:6" s="77" customFormat="1" ht="15" customHeight="1">
      <c r="A14" s="47" t="s">
        <v>742</v>
      </c>
      <c r="B14" s="47" t="s">
        <v>1052</v>
      </c>
      <c r="C14" s="49" t="s">
        <v>1053</v>
      </c>
      <c r="D14" s="74">
        <v>676.89297999999997</v>
      </c>
      <c r="E14" s="74">
        <v>1226.7938000000001</v>
      </c>
      <c r="F14" s="74">
        <v>1903.68678</v>
      </c>
    </row>
    <row r="15" spans="1:6" s="78" customFormat="1" ht="15" customHeight="1">
      <c r="A15" s="47" t="s">
        <v>742</v>
      </c>
      <c r="B15" s="47" t="s">
        <v>1054</v>
      </c>
      <c r="C15" s="49" t="s">
        <v>1055</v>
      </c>
      <c r="D15" s="74">
        <v>0</v>
      </c>
      <c r="E15" s="74">
        <v>0</v>
      </c>
      <c r="F15" s="74">
        <v>0</v>
      </c>
    </row>
    <row r="16" spans="1:6" s="78" customFormat="1" ht="15" customHeight="1">
      <c r="A16" s="353" t="s">
        <v>742</v>
      </c>
      <c r="B16" s="353" t="s">
        <v>1056</v>
      </c>
      <c r="C16" s="270" t="s">
        <v>1057</v>
      </c>
      <c r="D16" s="76">
        <v>3037.0864700000002</v>
      </c>
      <c r="E16" s="76">
        <v>2114.7677599999997</v>
      </c>
      <c r="F16" s="467">
        <v>5151.8542299999999</v>
      </c>
    </row>
    <row r="17" spans="1:6" s="78" customFormat="1" ht="15" customHeight="1">
      <c r="A17" s="47" t="s">
        <v>742</v>
      </c>
      <c r="B17" s="47" t="s">
        <v>1058</v>
      </c>
      <c r="C17" s="49" t="s">
        <v>1232</v>
      </c>
      <c r="D17" s="74">
        <v>0</v>
      </c>
      <c r="E17" s="74">
        <v>0</v>
      </c>
      <c r="F17" s="74">
        <v>0</v>
      </c>
    </row>
    <row r="18" spans="1:6" s="77" customFormat="1" ht="15" customHeight="1">
      <c r="A18" s="47" t="s">
        <v>742</v>
      </c>
      <c r="B18" s="47" t="s">
        <v>1059</v>
      </c>
      <c r="C18" s="49" t="s">
        <v>1060</v>
      </c>
      <c r="D18" s="74">
        <v>2610.4555</v>
      </c>
      <c r="E18" s="74">
        <v>2114.7677599999997</v>
      </c>
      <c r="F18" s="74">
        <v>4725.2232599999998</v>
      </c>
    </row>
    <row r="19" spans="1:6" s="77" customFormat="1" ht="15" customHeight="1">
      <c r="A19" s="47" t="s">
        <v>742</v>
      </c>
      <c r="B19" s="47" t="s">
        <v>1061</v>
      </c>
      <c r="C19" s="49" t="s">
        <v>1062</v>
      </c>
      <c r="D19" s="74">
        <v>426.63096999999999</v>
      </c>
      <c r="E19" s="74">
        <v>0</v>
      </c>
      <c r="F19" s="74">
        <v>426.63096999999999</v>
      </c>
    </row>
    <row r="20" spans="1:6" s="77" customFormat="1" ht="15" customHeight="1">
      <c r="A20" s="47" t="s">
        <v>742</v>
      </c>
      <c r="B20" s="47" t="s">
        <v>1063</v>
      </c>
      <c r="C20" s="49" t="s">
        <v>1064</v>
      </c>
      <c r="D20" s="74">
        <v>0</v>
      </c>
      <c r="E20" s="74">
        <v>0</v>
      </c>
      <c r="F20" s="74">
        <v>0</v>
      </c>
    </row>
    <row r="21" spans="1:6" s="77" customFormat="1" ht="15" customHeight="1">
      <c r="A21" s="47" t="s">
        <v>742</v>
      </c>
      <c r="B21" s="47" t="s">
        <v>1065</v>
      </c>
      <c r="C21" s="49" t="s">
        <v>1066</v>
      </c>
      <c r="D21" s="74">
        <v>0</v>
      </c>
      <c r="E21" s="74">
        <v>0</v>
      </c>
      <c r="F21" s="74">
        <v>0</v>
      </c>
    </row>
    <row r="22" spans="1:6" s="77" customFormat="1" ht="15" customHeight="1">
      <c r="A22" s="47" t="s">
        <v>742</v>
      </c>
      <c r="B22" s="173" t="s">
        <v>809</v>
      </c>
      <c r="C22" s="49" t="s">
        <v>810</v>
      </c>
      <c r="D22" s="74">
        <v>0</v>
      </c>
      <c r="E22" s="74">
        <v>0</v>
      </c>
      <c r="F22" s="74">
        <v>0</v>
      </c>
    </row>
    <row r="23" spans="1:6" ht="15" customHeight="1">
      <c r="A23" s="353" t="s">
        <v>742</v>
      </c>
      <c r="B23" s="353" t="s">
        <v>1067</v>
      </c>
      <c r="C23" s="270" t="s">
        <v>601</v>
      </c>
      <c r="D23" s="76">
        <v>5502.71198</v>
      </c>
      <c r="E23" s="76">
        <v>17212.39314</v>
      </c>
      <c r="F23" s="467">
        <v>22715.10512</v>
      </c>
    </row>
    <row r="24" spans="1:6" s="78" customFormat="1" ht="15" customHeight="1">
      <c r="A24" s="47" t="s">
        <v>742</v>
      </c>
      <c r="B24" s="47" t="s">
        <v>1068</v>
      </c>
      <c r="C24" s="49" t="s">
        <v>1069</v>
      </c>
      <c r="D24" s="74">
        <v>5072</v>
      </c>
      <c r="E24" s="74">
        <v>10680.5</v>
      </c>
      <c r="F24" s="74">
        <v>15752.5</v>
      </c>
    </row>
    <row r="25" spans="1:6" s="77" customFormat="1" ht="15" customHeight="1">
      <c r="A25" s="47" t="s">
        <v>742</v>
      </c>
      <c r="B25" s="47" t="s">
        <v>1070</v>
      </c>
      <c r="C25" s="49" t="s">
        <v>1071</v>
      </c>
      <c r="D25" s="74">
        <v>0.58213999999999999</v>
      </c>
      <c r="E25" s="74">
        <v>0</v>
      </c>
      <c r="F25" s="74">
        <v>0.58213999999999999</v>
      </c>
    </row>
    <row r="26" spans="1:6" s="77" customFormat="1" ht="15" customHeight="1">
      <c r="A26" s="47" t="s">
        <v>742</v>
      </c>
      <c r="B26" s="47" t="s">
        <v>1072</v>
      </c>
      <c r="C26" s="49" t="s">
        <v>1073</v>
      </c>
      <c r="D26" s="74">
        <v>0</v>
      </c>
      <c r="E26" s="74">
        <v>0</v>
      </c>
      <c r="F26" s="74">
        <v>0</v>
      </c>
    </row>
    <row r="27" spans="1:6" s="77" customFormat="1" ht="15" customHeight="1">
      <c r="A27" s="47" t="s">
        <v>742</v>
      </c>
      <c r="B27" s="47" t="s">
        <v>1074</v>
      </c>
      <c r="C27" s="49" t="s">
        <v>1075</v>
      </c>
      <c r="D27" s="74">
        <v>311.87554999999998</v>
      </c>
      <c r="E27" s="74">
        <v>4020.5392400000001</v>
      </c>
      <c r="F27" s="74">
        <v>4332.4147899999998</v>
      </c>
    </row>
    <row r="28" spans="1:6" s="77" customFormat="1" ht="15" customHeight="1">
      <c r="A28" s="47" t="s">
        <v>742</v>
      </c>
      <c r="B28" s="47" t="s">
        <v>1076</v>
      </c>
      <c r="C28" s="49" t="s">
        <v>1077</v>
      </c>
      <c r="D28" s="74">
        <v>118.25429</v>
      </c>
      <c r="E28" s="74">
        <v>2511.3539000000001</v>
      </c>
      <c r="F28" s="74">
        <v>2629.6081899999999</v>
      </c>
    </row>
    <row r="29" spans="1:6" s="77" customFormat="1" ht="15" customHeight="1">
      <c r="A29" s="47" t="s">
        <v>742</v>
      </c>
      <c r="B29" s="47" t="s">
        <v>1171</v>
      </c>
      <c r="C29" s="624" t="s">
        <v>1079</v>
      </c>
      <c r="D29" s="74">
        <v>-319.78985999999998</v>
      </c>
      <c r="E29" s="74">
        <v>1648.87078</v>
      </c>
      <c r="F29" s="74">
        <v>1329.0809199999999</v>
      </c>
    </row>
    <row r="30" spans="1:6" s="77" customFormat="1" ht="15" customHeight="1">
      <c r="A30" s="47" t="s">
        <v>742</v>
      </c>
      <c r="B30" s="47" t="s">
        <v>1080</v>
      </c>
      <c r="C30" s="624" t="s">
        <v>1081</v>
      </c>
      <c r="D30" s="74">
        <v>438.04415</v>
      </c>
      <c r="E30" s="74">
        <v>862.48311999999999</v>
      </c>
      <c r="F30" s="74">
        <v>1300.52727</v>
      </c>
    </row>
    <row r="31" spans="1:6" s="77" customFormat="1" ht="15" customHeight="1">
      <c r="A31" s="47" t="s">
        <v>742</v>
      </c>
      <c r="B31" s="47" t="s">
        <v>1082</v>
      </c>
      <c r="C31" s="369" t="s">
        <v>605</v>
      </c>
      <c r="D31" s="467">
        <v>8539.7984499999984</v>
      </c>
      <c r="E31" s="467">
        <v>19327.160899999999</v>
      </c>
      <c r="F31" s="467">
        <v>27866.959349999997</v>
      </c>
    </row>
    <row r="32" spans="1:6" s="77" customFormat="1" ht="15" customHeight="1">
      <c r="A32" s="47" t="s">
        <v>742</v>
      </c>
      <c r="B32" s="47" t="s">
        <v>1083</v>
      </c>
      <c r="C32" s="49" t="s">
        <v>1084</v>
      </c>
      <c r="D32" s="74">
        <v>0</v>
      </c>
      <c r="E32" s="74">
        <v>0</v>
      </c>
      <c r="F32" s="74">
        <v>0</v>
      </c>
    </row>
    <row r="33" spans="1:6" s="77" customFormat="1" ht="15" customHeight="1">
      <c r="A33" s="47" t="s">
        <v>742</v>
      </c>
      <c r="B33" s="47" t="s">
        <v>1085</v>
      </c>
      <c r="C33" s="49" t="s">
        <v>1086</v>
      </c>
      <c r="D33" s="74">
        <v>41257.787819999998</v>
      </c>
      <c r="E33" s="74">
        <v>23877.888449999999</v>
      </c>
      <c r="F33" s="74">
        <v>65135.676269999996</v>
      </c>
    </row>
    <row r="34" spans="1:6" s="78" customFormat="1">
      <c r="A34" s="47" t="s">
        <v>742</v>
      </c>
      <c r="B34" s="47" t="s">
        <v>1101</v>
      </c>
      <c r="C34" s="369" t="s">
        <v>1203</v>
      </c>
      <c r="D34" s="467">
        <v>22.421889999999998</v>
      </c>
      <c r="E34" s="467">
        <v>123.33589000000001</v>
      </c>
      <c r="F34" s="467">
        <v>145.75778</v>
      </c>
    </row>
    <row r="35" spans="1:6" s="78" customFormat="1" ht="15" customHeight="1">
      <c r="A35" s="47" t="s">
        <v>742</v>
      </c>
      <c r="B35" s="173" t="s">
        <v>1102</v>
      </c>
      <c r="C35" s="47" t="s">
        <v>1103</v>
      </c>
      <c r="D35" s="74">
        <v>-1.0416300000000001</v>
      </c>
      <c r="E35" s="74">
        <v>0</v>
      </c>
      <c r="F35" s="74">
        <v>-1.0416300000000001</v>
      </c>
    </row>
    <row r="36" spans="1:6" s="78" customFormat="1" ht="15" customHeight="1">
      <c r="A36" s="47" t="s">
        <v>742</v>
      </c>
      <c r="B36" s="47" t="s">
        <v>1104</v>
      </c>
      <c r="C36" s="49" t="s">
        <v>615</v>
      </c>
      <c r="D36" s="74">
        <v>21.38026</v>
      </c>
      <c r="E36" s="74">
        <v>123.33589000000001</v>
      </c>
      <c r="F36" s="74">
        <v>144.71615</v>
      </c>
    </row>
    <row r="37" spans="1:6" s="78" customFormat="1" ht="15" customHeight="1">
      <c r="A37" s="47" t="s">
        <v>742</v>
      </c>
      <c r="B37" s="173" t="s">
        <v>1105</v>
      </c>
      <c r="C37" s="75" t="s">
        <v>1106</v>
      </c>
      <c r="D37" s="74">
        <v>4961.1353099999997</v>
      </c>
      <c r="E37" s="74">
        <v>5181.8099199999997</v>
      </c>
      <c r="F37" s="74">
        <v>10142.945229999999</v>
      </c>
    </row>
    <row r="38" spans="1:6" s="78" customFormat="1" ht="15" customHeight="1">
      <c r="A38" s="47" t="s">
        <v>742</v>
      </c>
      <c r="B38" s="173" t="s">
        <v>1107</v>
      </c>
      <c r="C38" s="47" t="s">
        <v>1108</v>
      </c>
      <c r="D38" s="74">
        <v>-27.762709999999998</v>
      </c>
      <c r="E38" s="74">
        <v>-53.466879999999996</v>
      </c>
      <c r="F38" s="74">
        <v>-81.229590000000002</v>
      </c>
    </row>
    <row r="39" spans="1:6" s="78" customFormat="1" ht="15" customHeight="1">
      <c r="A39" s="47" t="s">
        <v>742</v>
      </c>
      <c r="B39" s="47" t="s">
        <v>1109</v>
      </c>
      <c r="C39" s="49" t="s">
        <v>1110</v>
      </c>
      <c r="D39" s="74">
        <v>4954.7528600000005</v>
      </c>
      <c r="E39" s="74">
        <v>5251.67893</v>
      </c>
      <c r="F39" s="74">
        <v>10206.431790000001</v>
      </c>
    </row>
    <row r="40" spans="1:6" s="78" customFormat="1" ht="15" customHeight="1">
      <c r="A40" s="47" t="s">
        <v>742</v>
      </c>
      <c r="B40" s="47" t="s">
        <v>1111</v>
      </c>
      <c r="C40" s="75" t="s">
        <v>1112</v>
      </c>
      <c r="D40" s="74">
        <v>0</v>
      </c>
      <c r="E40" s="74">
        <v>146.09826999999999</v>
      </c>
      <c r="F40" s="74">
        <v>146.09826999999999</v>
      </c>
    </row>
    <row r="41" spans="1:6" s="78" customFormat="1" ht="15" customHeight="1">
      <c r="A41" s="47" t="s">
        <v>742</v>
      </c>
      <c r="B41" s="173" t="s">
        <v>1113</v>
      </c>
      <c r="C41" s="47" t="s">
        <v>1114</v>
      </c>
      <c r="D41" s="74">
        <v>-35</v>
      </c>
      <c r="E41" s="74">
        <v>-130.09827000000001</v>
      </c>
      <c r="F41" s="74">
        <v>-165.09827000000001</v>
      </c>
    </row>
    <row r="42" spans="1:6" s="78" customFormat="1" ht="15" customHeight="1">
      <c r="A42" s="47" t="s">
        <v>742</v>
      </c>
      <c r="B42" s="47" t="s">
        <v>1115</v>
      </c>
      <c r="C42" s="49" t="s">
        <v>1116</v>
      </c>
      <c r="D42" s="74">
        <v>4919.7528600000005</v>
      </c>
      <c r="E42" s="74">
        <v>5267.67893</v>
      </c>
      <c r="F42" s="74">
        <v>10187.431790000001</v>
      </c>
    </row>
    <row r="43" spans="1:6" s="78" customFormat="1" ht="15" customHeight="1">
      <c r="A43" s="47" t="s">
        <v>742</v>
      </c>
      <c r="B43" s="173" t="s">
        <v>1117</v>
      </c>
      <c r="C43" s="75" t="s">
        <v>1118</v>
      </c>
      <c r="D43" s="74">
        <v>-4415.8859199999997</v>
      </c>
      <c r="E43" s="74">
        <v>-4138.2404900000001</v>
      </c>
      <c r="F43" s="74">
        <v>-8554.1264100000008</v>
      </c>
    </row>
    <row r="44" spans="1:6" s="78" customFormat="1" ht="15" customHeight="1">
      <c r="A44" s="47" t="s">
        <v>742</v>
      </c>
      <c r="B44" s="47" t="s">
        <v>1119</v>
      </c>
      <c r="C44" s="49" t="s">
        <v>1120</v>
      </c>
      <c r="D44" s="74">
        <v>503.86694</v>
      </c>
      <c r="E44" s="74">
        <v>1129.4384399999999</v>
      </c>
      <c r="F44" s="74">
        <v>1633.3053799999998</v>
      </c>
    </row>
    <row r="45" spans="1:6" s="78" customFormat="1" ht="15" customHeight="1">
      <c r="A45" s="47" t="s">
        <v>742</v>
      </c>
      <c r="B45" s="173" t="s">
        <v>1121</v>
      </c>
      <c r="C45" s="75" t="s">
        <v>1122</v>
      </c>
      <c r="D45" s="74">
        <v>0</v>
      </c>
      <c r="E45" s="74">
        <v>7.4900000000000001E-3</v>
      </c>
      <c r="F45" s="74">
        <v>7.4900000000000001E-3</v>
      </c>
    </row>
    <row r="46" spans="1:6" s="78" customFormat="1" ht="15" customHeight="1">
      <c r="A46" s="47" t="s">
        <v>742</v>
      </c>
      <c r="B46" s="47" t="s">
        <v>1123</v>
      </c>
      <c r="C46" s="50" t="s">
        <v>1124</v>
      </c>
      <c r="D46" s="74">
        <v>0</v>
      </c>
      <c r="E46" s="74">
        <v>7.4900000000000001E-3</v>
      </c>
      <c r="F46" s="74">
        <v>7.4900000000000001E-3</v>
      </c>
    </row>
    <row r="47" spans="1:6" s="78" customFormat="1" ht="15" customHeight="1">
      <c r="A47" s="47" t="s">
        <v>742</v>
      </c>
      <c r="B47" s="47" t="s">
        <v>1125</v>
      </c>
      <c r="C47" s="75" t="s">
        <v>1126</v>
      </c>
      <c r="D47" s="74">
        <v>0</v>
      </c>
      <c r="E47" s="74">
        <v>0</v>
      </c>
      <c r="F47" s="74">
        <v>0</v>
      </c>
    </row>
    <row r="48" spans="1:6" s="78" customFormat="1" ht="15" customHeight="1">
      <c r="A48" s="47" t="s">
        <v>742</v>
      </c>
      <c r="B48" s="173" t="s">
        <v>1127</v>
      </c>
      <c r="C48" s="47" t="s">
        <v>1128</v>
      </c>
      <c r="D48" s="74">
        <v>-3.3134399999999999</v>
      </c>
      <c r="E48" s="74">
        <v>3.8649999999999997E-2</v>
      </c>
      <c r="F48" s="74">
        <v>-3.2747899999999999</v>
      </c>
    </row>
    <row r="49" spans="1:6" s="78" customFormat="1" ht="15" customHeight="1">
      <c r="A49" s="47" t="s">
        <v>742</v>
      </c>
      <c r="B49" s="47" t="s">
        <v>1129</v>
      </c>
      <c r="C49" s="50" t="s">
        <v>1130</v>
      </c>
      <c r="D49" s="74">
        <v>3.3134399999999999</v>
      </c>
      <c r="E49" s="74">
        <v>-3.8649999999999997E-2</v>
      </c>
      <c r="F49" s="74">
        <v>3.2747899999999999</v>
      </c>
    </row>
    <row r="50" spans="1:6" s="78" customFormat="1" ht="15" customHeight="1">
      <c r="A50" s="47" t="s">
        <v>742</v>
      </c>
      <c r="B50" s="47" t="s">
        <v>1131</v>
      </c>
      <c r="C50" s="75" t="s">
        <v>1132</v>
      </c>
      <c r="D50" s="74">
        <v>0</v>
      </c>
      <c r="E50" s="74">
        <v>0</v>
      </c>
      <c r="F50" s="74">
        <v>0</v>
      </c>
    </row>
    <row r="51" spans="1:6" s="78" customFormat="1" ht="15" customHeight="1">
      <c r="A51" s="47" t="s">
        <v>742</v>
      </c>
      <c r="B51" s="345" t="s">
        <v>1133</v>
      </c>
      <c r="C51" s="49" t="s">
        <v>1134</v>
      </c>
      <c r="D51" s="74">
        <v>500.55349999999999</v>
      </c>
      <c r="E51" s="74">
        <v>1129.4845800000001</v>
      </c>
      <c r="F51" s="74">
        <v>1630.03808</v>
      </c>
    </row>
    <row r="52" spans="1:6" s="78" customFormat="1" ht="15" customHeight="1">
      <c r="A52" s="47" t="s">
        <v>742</v>
      </c>
      <c r="B52" s="173" t="s">
        <v>1135</v>
      </c>
      <c r="C52" s="75" t="s">
        <v>1136</v>
      </c>
      <c r="D52" s="74">
        <v>0</v>
      </c>
      <c r="E52" s="74">
        <v>0</v>
      </c>
      <c r="F52" s="74">
        <v>0</v>
      </c>
    </row>
    <row r="53" spans="1:6" s="78" customFormat="1" ht="15" customHeight="1">
      <c r="A53" s="47" t="s">
        <v>742</v>
      </c>
      <c r="B53" s="345" t="s">
        <v>1137</v>
      </c>
      <c r="C53" s="49" t="s">
        <v>627</v>
      </c>
      <c r="D53" s="74">
        <v>500.55349999999999</v>
      </c>
      <c r="E53" s="74">
        <v>1129.4845800000001</v>
      </c>
      <c r="F53" s="74">
        <v>1630.03808</v>
      </c>
    </row>
    <row r="54" spans="1:6" s="78" customFormat="1" ht="15" customHeight="1">
      <c r="A54" s="47" t="s">
        <v>742</v>
      </c>
      <c r="B54" s="173" t="s">
        <v>1138</v>
      </c>
      <c r="C54" s="75" t="s">
        <v>1139</v>
      </c>
      <c r="D54" s="74">
        <v>141.05673999999999</v>
      </c>
      <c r="E54" s="74">
        <v>0</v>
      </c>
      <c r="F54" s="74">
        <v>141.05673999999999</v>
      </c>
    </row>
    <row r="55" spans="1:6" s="78" customFormat="1" ht="15" customHeight="1">
      <c r="A55" s="47" t="s">
        <v>742</v>
      </c>
      <c r="B55" s="173" t="s">
        <v>1140</v>
      </c>
      <c r="C55" s="47" t="s">
        <v>1141</v>
      </c>
      <c r="D55" s="74">
        <v>-6.2267999999999999</v>
      </c>
      <c r="E55" s="74">
        <v>0</v>
      </c>
      <c r="F55" s="74">
        <v>-6.2267999999999999</v>
      </c>
    </row>
    <row r="56" spans="1:6" s="78" customFormat="1" ht="15" customHeight="1">
      <c r="A56" s="47" t="s">
        <v>742</v>
      </c>
      <c r="B56" s="47" t="s">
        <v>1142</v>
      </c>
      <c r="C56" s="49" t="s">
        <v>629</v>
      </c>
      <c r="D56" s="74">
        <v>635.38343999999995</v>
      </c>
      <c r="E56" s="74">
        <v>1129.4845800000001</v>
      </c>
      <c r="F56" s="74">
        <v>1764.8680199999999</v>
      </c>
    </row>
    <row r="57" spans="1:6" s="78" customFormat="1" ht="15" customHeight="1">
      <c r="A57" s="47" t="s">
        <v>742</v>
      </c>
      <c r="B57" s="47" t="s">
        <v>1143</v>
      </c>
      <c r="C57" s="75" t="s">
        <v>1144</v>
      </c>
      <c r="D57" s="74">
        <v>0</v>
      </c>
      <c r="E57" s="74">
        <v>0</v>
      </c>
      <c r="F57" s="74">
        <v>0</v>
      </c>
    </row>
    <row r="58" spans="1:6" s="78" customFormat="1" ht="15" customHeight="1">
      <c r="A58" s="47" t="s">
        <v>742</v>
      </c>
      <c r="B58" s="47" t="s">
        <v>1145</v>
      </c>
      <c r="C58" s="49" t="s">
        <v>1146</v>
      </c>
      <c r="D58" s="74">
        <v>635.38343999999995</v>
      </c>
      <c r="E58" s="74">
        <v>1129.4845800000001</v>
      </c>
      <c r="F58" s="74">
        <v>1764.8680199999999</v>
      </c>
    </row>
    <row r="59" spans="1:6" s="78" customFormat="1" ht="15" customHeight="1">
      <c r="A59" s="47" t="s">
        <v>742</v>
      </c>
      <c r="B59" s="173" t="s">
        <v>1147</v>
      </c>
      <c r="C59" s="75" t="s">
        <v>1148</v>
      </c>
      <c r="D59" s="74">
        <v>-197.33929000000001</v>
      </c>
      <c r="E59" s="74">
        <v>-267.00146000000001</v>
      </c>
      <c r="F59" s="74">
        <v>-464.34075000000001</v>
      </c>
    </row>
    <row r="60" spans="1:6" s="78" customFormat="1" ht="15" customHeight="1">
      <c r="A60" s="353" t="s">
        <v>742</v>
      </c>
      <c r="B60" s="353" t="s">
        <v>1149</v>
      </c>
      <c r="C60" s="270" t="s">
        <v>1150</v>
      </c>
      <c r="D60" s="76">
        <v>438.04415</v>
      </c>
      <c r="E60" s="76">
        <v>862.48311999999999</v>
      </c>
      <c r="F60" s="467">
        <v>1300.52727</v>
      </c>
    </row>
    <row r="61" spans="1:6" ht="3.75" customHeight="1" thickBot="1">
      <c r="A61" s="47"/>
      <c r="B61" s="47"/>
      <c r="C61" s="371"/>
      <c r="D61" s="371"/>
      <c r="E61" s="371"/>
      <c r="F61" s="371"/>
    </row>
    <row r="62" spans="1:6" ht="15" customHeight="1" thickTop="1">
      <c r="A62" s="47"/>
      <c r="B62" s="47"/>
      <c r="C62" s="70"/>
      <c r="D62" s="71"/>
      <c r="E62" s="71"/>
      <c r="F62" s="71"/>
    </row>
    <row r="63" spans="1:6" ht="15" customHeight="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78"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E63"/>
  <sheetViews>
    <sheetView topLeftCell="C1" zoomScaleNormal="100" workbookViewId="0">
      <selection activeCell="C1" sqref="C1:E1"/>
    </sheetView>
  </sheetViews>
  <sheetFormatPr defaultColWidth="9.140625" defaultRowHeight="12.75"/>
  <cols>
    <col min="1" max="2" width="77.140625" style="607" hidden="1" customWidth="1"/>
    <col min="3" max="3" width="89.85546875" style="33" bestFit="1" customWidth="1"/>
    <col min="4" max="4" width="8.140625" style="607" bestFit="1" customWidth="1"/>
    <col min="5" max="5" width="9.28515625" style="607" bestFit="1" customWidth="1"/>
    <col min="6" max="16384" width="9.140625" style="607"/>
  </cols>
  <sheetData>
    <row r="1" spans="1:5" s="354" customFormat="1" ht="30" customHeight="1">
      <c r="A1" s="47"/>
      <c r="B1" s="47"/>
      <c r="C1" s="733" t="s">
        <v>1174</v>
      </c>
      <c r="D1" s="733"/>
      <c r="E1" s="733"/>
    </row>
    <row r="2" spans="1:5" s="354" customFormat="1" ht="15" customHeight="1">
      <c r="A2" s="47"/>
      <c r="B2" s="47"/>
      <c r="C2" s="734" t="s">
        <v>516</v>
      </c>
      <c r="D2" s="734"/>
      <c r="E2" s="734"/>
    </row>
    <row r="3" spans="1:5" s="354" customFormat="1" ht="15" customHeight="1">
      <c r="A3" s="47"/>
      <c r="B3" s="47"/>
      <c r="C3" s="746" t="s">
        <v>1512</v>
      </c>
      <c r="D3" s="746"/>
      <c r="E3" s="746"/>
    </row>
    <row r="4" spans="1:5" s="354" customFormat="1" ht="30" customHeight="1">
      <c r="A4" s="47" t="s">
        <v>1181</v>
      </c>
      <c r="B4" s="47"/>
      <c r="C4" s="735" t="s">
        <v>508</v>
      </c>
      <c r="D4" s="735"/>
      <c r="E4" s="735"/>
    </row>
    <row r="5" spans="1:5" ht="3.75" customHeight="1">
      <c r="A5" s="47"/>
      <c r="B5" s="47"/>
      <c r="C5" s="47"/>
      <c r="D5" s="47"/>
      <c r="E5" s="47"/>
    </row>
    <row r="6" spans="1:5" ht="30" customHeight="1" thickBot="1">
      <c r="A6" s="353"/>
      <c r="B6" s="353"/>
      <c r="C6" s="353"/>
      <c r="D6" s="376" t="s">
        <v>130</v>
      </c>
      <c r="E6" s="377" t="s">
        <v>515</v>
      </c>
    </row>
    <row r="7" spans="1:5" s="78" customFormat="1" ht="15" customHeight="1">
      <c r="A7" s="353" t="s">
        <v>742</v>
      </c>
      <c r="B7" s="353" t="s">
        <v>1039</v>
      </c>
      <c r="C7" s="469" t="s">
        <v>576</v>
      </c>
      <c r="D7" s="470">
        <v>220469.80293999999</v>
      </c>
      <c r="E7" s="470">
        <v>220469.80293999999</v>
      </c>
    </row>
    <row r="8" spans="1:5" s="78" customFormat="1" ht="15" customHeight="1">
      <c r="A8" s="47" t="s">
        <v>742</v>
      </c>
      <c r="B8" s="47" t="s">
        <v>1040</v>
      </c>
      <c r="C8" s="49" t="s">
        <v>1041</v>
      </c>
      <c r="D8" s="74">
        <v>100918.39504</v>
      </c>
      <c r="E8" s="74">
        <v>100918.39504</v>
      </c>
    </row>
    <row r="9" spans="1:5" s="77" customFormat="1" ht="15" customHeight="1">
      <c r="A9" s="47" t="s">
        <v>742</v>
      </c>
      <c r="B9" s="47" t="s">
        <v>1042</v>
      </c>
      <c r="C9" s="49" t="s">
        <v>1043</v>
      </c>
      <c r="D9" s="74">
        <v>0</v>
      </c>
      <c r="E9" s="74">
        <v>0</v>
      </c>
    </row>
    <row r="10" spans="1:5" s="77" customFormat="1" ht="15" customHeight="1">
      <c r="A10" s="47" t="s">
        <v>742</v>
      </c>
      <c r="B10" s="47" t="s">
        <v>1044</v>
      </c>
      <c r="C10" s="49" t="s">
        <v>1045</v>
      </c>
      <c r="D10" s="74">
        <v>26283.942260000003</v>
      </c>
      <c r="E10" s="74">
        <v>26283.942260000003</v>
      </c>
    </row>
    <row r="11" spans="1:5" s="77" customFormat="1" ht="15" customHeight="1">
      <c r="A11" s="47" t="s">
        <v>742</v>
      </c>
      <c r="B11" s="47" t="s">
        <v>1046</v>
      </c>
      <c r="C11" s="49" t="s">
        <v>1047</v>
      </c>
      <c r="D11" s="74">
        <v>0</v>
      </c>
      <c r="E11" s="74">
        <v>0</v>
      </c>
    </row>
    <row r="12" spans="1:5" s="77" customFormat="1" ht="15" customHeight="1">
      <c r="A12" s="47" t="s">
        <v>742</v>
      </c>
      <c r="B12" s="47" t="s">
        <v>1048</v>
      </c>
      <c r="C12" s="49" t="s">
        <v>1049</v>
      </c>
      <c r="D12" s="74">
        <v>0</v>
      </c>
      <c r="E12" s="74">
        <v>0</v>
      </c>
    </row>
    <row r="13" spans="1:5" s="77" customFormat="1" ht="15" customHeight="1">
      <c r="A13" s="47" t="s">
        <v>742</v>
      </c>
      <c r="B13" s="47" t="s">
        <v>1050</v>
      </c>
      <c r="C13" s="49" t="s">
        <v>1051</v>
      </c>
      <c r="D13" s="74">
        <v>0</v>
      </c>
      <c r="E13" s="74">
        <v>0</v>
      </c>
    </row>
    <row r="14" spans="1:5" s="77" customFormat="1" ht="15" customHeight="1">
      <c r="A14" s="47" t="s">
        <v>742</v>
      </c>
      <c r="B14" s="47" t="s">
        <v>1052</v>
      </c>
      <c r="C14" s="49" t="s">
        <v>1053</v>
      </c>
      <c r="D14" s="74">
        <v>1663.1517699999999</v>
      </c>
      <c r="E14" s="74">
        <v>1663.1517699999999</v>
      </c>
    </row>
    <row r="15" spans="1:5" s="77" customFormat="1" ht="15" customHeight="1">
      <c r="A15" s="47" t="s">
        <v>742</v>
      </c>
      <c r="B15" s="125" t="s">
        <v>1170</v>
      </c>
      <c r="C15" s="49" t="s">
        <v>1055</v>
      </c>
      <c r="D15" s="74">
        <v>91604.313869999998</v>
      </c>
      <c r="E15" s="74">
        <v>91604.313869999998</v>
      </c>
    </row>
    <row r="16" spans="1:5" s="78" customFormat="1" ht="15" customHeight="1">
      <c r="A16" s="353" t="s">
        <v>742</v>
      </c>
      <c r="B16" s="353" t="s">
        <v>1056</v>
      </c>
      <c r="C16" s="270" t="s">
        <v>1057</v>
      </c>
      <c r="D16" s="76">
        <v>92076.980660000001</v>
      </c>
      <c r="E16" s="76">
        <v>92076.980660000001</v>
      </c>
    </row>
    <row r="17" spans="1:5" s="78" customFormat="1" ht="15" customHeight="1">
      <c r="A17" s="47" t="s">
        <v>742</v>
      </c>
      <c r="B17" s="125" t="s">
        <v>1175</v>
      </c>
      <c r="C17" s="49" t="s">
        <v>243</v>
      </c>
      <c r="D17" s="74">
        <v>60546.061600000001</v>
      </c>
      <c r="E17" s="74">
        <v>60546.061600000001</v>
      </c>
    </row>
    <row r="18" spans="1:5" s="78" customFormat="1" ht="15" customHeight="1">
      <c r="A18" s="47" t="s">
        <v>742</v>
      </c>
      <c r="B18" s="47" t="s">
        <v>1058</v>
      </c>
      <c r="C18" s="49" t="s">
        <v>1232</v>
      </c>
      <c r="D18" s="74">
        <v>0</v>
      </c>
      <c r="E18" s="74">
        <v>0</v>
      </c>
    </row>
    <row r="19" spans="1:5" s="77" customFormat="1" ht="15" customHeight="1">
      <c r="A19" s="47" t="s">
        <v>742</v>
      </c>
      <c r="B19" s="47" t="s">
        <v>1059</v>
      </c>
      <c r="C19" s="49" t="s">
        <v>1060</v>
      </c>
      <c r="D19" s="74">
        <v>31353.667219999999</v>
      </c>
      <c r="E19" s="74">
        <v>31353.667219999999</v>
      </c>
    </row>
    <row r="20" spans="1:5" s="77" customFormat="1" ht="15" customHeight="1">
      <c r="A20" s="47" t="s">
        <v>742</v>
      </c>
      <c r="B20" s="47" t="s">
        <v>1061</v>
      </c>
      <c r="C20" s="49" t="s">
        <v>1062</v>
      </c>
      <c r="D20" s="74">
        <v>177.25183999999999</v>
      </c>
      <c r="E20" s="74">
        <v>177.25183999999999</v>
      </c>
    </row>
    <row r="21" spans="1:5" s="77" customFormat="1" ht="15" customHeight="1">
      <c r="A21" s="47" t="s">
        <v>742</v>
      </c>
      <c r="B21" s="47" t="s">
        <v>1063</v>
      </c>
      <c r="C21" s="49" t="s">
        <v>1064</v>
      </c>
      <c r="D21" s="74">
        <v>0</v>
      </c>
      <c r="E21" s="74">
        <v>0</v>
      </c>
    </row>
    <row r="22" spans="1:5" s="77" customFormat="1" ht="15" customHeight="1">
      <c r="A22" s="47" t="s">
        <v>742</v>
      </c>
      <c r="B22" s="47" t="s">
        <v>1065</v>
      </c>
      <c r="C22" s="49" t="s">
        <v>1066</v>
      </c>
      <c r="D22" s="74">
        <v>0</v>
      </c>
      <c r="E22" s="74">
        <v>0</v>
      </c>
    </row>
    <row r="23" spans="1:5" s="77" customFormat="1" ht="15" customHeight="1">
      <c r="A23" s="47" t="s">
        <v>742</v>
      </c>
      <c r="B23" s="173" t="s">
        <v>809</v>
      </c>
      <c r="C23" s="49" t="s">
        <v>810</v>
      </c>
      <c r="D23" s="74">
        <v>0</v>
      </c>
      <c r="E23" s="74">
        <v>0</v>
      </c>
    </row>
    <row r="24" spans="1:5" ht="15" customHeight="1">
      <c r="A24" s="353" t="s">
        <v>742</v>
      </c>
      <c r="B24" s="353" t="s">
        <v>1067</v>
      </c>
      <c r="C24" s="270" t="s">
        <v>601</v>
      </c>
      <c r="D24" s="76">
        <v>128392.82228000001</v>
      </c>
      <c r="E24" s="76">
        <v>128392.82228000001</v>
      </c>
    </row>
    <row r="25" spans="1:5" s="78" customFormat="1" ht="15" customHeight="1">
      <c r="A25" s="47" t="s">
        <v>742</v>
      </c>
      <c r="B25" s="47" t="s">
        <v>1068</v>
      </c>
      <c r="C25" s="49" t="s">
        <v>1069</v>
      </c>
      <c r="D25" s="74">
        <v>39748</v>
      </c>
      <c r="E25" s="74">
        <v>39748</v>
      </c>
    </row>
    <row r="26" spans="1:5" s="77" customFormat="1" ht="15" customHeight="1">
      <c r="A26" s="47" t="s">
        <v>742</v>
      </c>
      <c r="B26" s="47" t="s">
        <v>1070</v>
      </c>
      <c r="C26" s="49" t="s">
        <v>1071</v>
      </c>
      <c r="D26" s="74">
        <v>0</v>
      </c>
      <c r="E26" s="74">
        <v>0</v>
      </c>
    </row>
    <row r="27" spans="1:5" s="77" customFormat="1" ht="15" customHeight="1">
      <c r="A27" s="47" t="s">
        <v>742</v>
      </c>
      <c r="B27" s="47" t="s">
        <v>1072</v>
      </c>
      <c r="C27" s="49" t="s">
        <v>1073</v>
      </c>
      <c r="D27" s="74">
        <v>0</v>
      </c>
      <c r="E27" s="74">
        <v>0</v>
      </c>
    </row>
    <row r="28" spans="1:5" s="77" customFormat="1" ht="15" customHeight="1">
      <c r="A28" s="47" t="s">
        <v>742</v>
      </c>
      <c r="B28" s="47" t="s">
        <v>1074</v>
      </c>
      <c r="C28" s="49" t="s">
        <v>1075</v>
      </c>
      <c r="D28" s="74">
        <v>7757.5529999999999</v>
      </c>
      <c r="E28" s="74">
        <v>7757.5529999999999</v>
      </c>
    </row>
    <row r="29" spans="1:5" s="77" customFormat="1" ht="15" customHeight="1">
      <c r="A29" s="47" t="s">
        <v>742</v>
      </c>
      <c r="B29" s="47" t="s">
        <v>1076</v>
      </c>
      <c r="C29" s="49" t="s">
        <v>1077</v>
      </c>
      <c r="D29" s="74">
        <v>80887.269280000008</v>
      </c>
      <c r="E29" s="74">
        <v>80887.269280000008</v>
      </c>
    </row>
    <row r="30" spans="1:5" s="77" customFormat="1" ht="15" customHeight="1">
      <c r="A30" s="47" t="s">
        <v>742</v>
      </c>
      <c r="B30" s="47" t="s">
        <v>1171</v>
      </c>
      <c r="C30" s="624" t="s">
        <v>1079</v>
      </c>
      <c r="D30" s="74">
        <v>69817.98973999999</v>
      </c>
      <c r="E30" s="74">
        <v>69817.98973999999</v>
      </c>
    </row>
    <row r="31" spans="1:5" s="77" customFormat="1" ht="15" customHeight="1">
      <c r="A31" s="47" t="s">
        <v>742</v>
      </c>
      <c r="B31" s="47" t="s">
        <v>1080</v>
      </c>
      <c r="C31" s="624" t="s">
        <v>1081</v>
      </c>
      <c r="D31" s="74">
        <v>11069.27954</v>
      </c>
      <c r="E31" s="74">
        <v>11069.27954</v>
      </c>
    </row>
    <row r="32" spans="1:5" s="77" customFormat="1" ht="15" customHeight="1">
      <c r="A32" s="47" t="s">
        <v>742</v>
      </c>
      <c r="B32" s="47" t="s">
        <v>1082</v>
      </c>
      <c r="C32" s="369" t="s">
        <v>605</v>
      </c>
      <c r="D32" s="467">
        <v>220469.80293999999</v>
      </c>
      <c r="E32" s="467">
        <v>220469.80293999999</v>
      </c>
    </row>
    <row r="33" spans="1:5" s="77" customFormat="1" ht="15" customHeight="1">
      <c r="A33" s="47" t="s">
        <v>742</v>
      </c>
      <c r="B33" s="47" t="s">
        <v>1083</v>
      </c>
      <c r="C33" s="49" t="s">
        <v>1084</v>
      </c>
      <c r="D33" s="74">
        <v>0</v>
      </c>
      <c r="E33" s="74">
        <v>0</v>
      </c>
    </row>
    <row r="34" spans="1:5" s="77" customFormat="1" ht="15" customHeight="1">
      <c r="A34" s="47" t="s">
        <v>742</v>
      </c>
      <c r="B34" s="47" t="s">
        <v>1085</v>
      </c>
      <c r="C34" s="49" t="s">
        <v>1086</v>
      </c>
      <c r="D34" s="74">
        <v>289920.21523999999</v>
      </c>
      <c r="E34" s="74">
        <v>289920.21523999999</v>
      </c>
    </row>
    <row r="35" spans="1:5" s="78" customFormat="1">
      <c r="A35" s="47" t="s">
        <v>742</v>
      </c>
      <c r="B35" s="47" t="s">
        <v>1101</v>
      </c>
      <c r="C35" s="369" t="s">
        <v>1203</v>
      </c>
      <c r="D35" s="467">
        <v>86.180710000000005</v>
      </c>
      <c r="E35" s="467">
        <v>86.180710000000005</v>
      </c>
    </row>
    <row r="36" spans="1:5" s="78" customFormat="1" ht="15" customHeight="1">
      <c r="A36" s="47" t="s">
        <v>742</v>
      </c>
      <c r="B36" s="173" t="s">
        <v>1102</v>
      </c>
      <c r="C36" s="47" t="s">
        <v>1103</v>
      </c>
      <c r="D36" s="74">
        <v>0</v>
      </c>
      <c r="E36" s="74">
        <v>0</v>
      </c>
    </row>
    <row r="37" spans="1:5" s="78" customFormat="1" ht="15" customHeight="1">
      <c r="A37" s="47" t="s">
        <v>742</v>
      </c>
      <c r="B37" s="47" t="s">
        <v>1104</v>
      </c>
      <c r="C37" s="49" t="s">
        <v>615</v>
      </c>
      <c r="D37" s="74">
        <v>86.180710000000005</v>
      </c>
      <c r="E37" s="74">
        <v>86.180710000000005</v>
      </c>
    </row>
    <row r="38" spans="1:5" s="78" customFormat="1" ht="15" customHeight="1">
      <c r="A38" s="47" t="s">
        <v>742</v>
      </c>
      <c r="B38" s="173" t="s">
        <v>1105</v>
      </c>
      <c r="C38" s="75" t="s">
        <v>1106</v>
      </c>
      <c r="D38" s="74">
        <v>29885.665590000001</v>
      </c>
      <c r="E38" s="74">
        <v>29885.665590000001</v>
      </c>
    </row>
    <row r="39" spans="1:5" s="78" customFormat="1" ht="15" customHeight="1">
      <c r="A39" s="47" t="s">
        <v>742</v>
      </c>
      <c r="B39" s="173" t="s">
        <v>1107</v>
      </c>
      <c r="C39" s="47" t="s">
        <v>1108</v>
      </c>
      <c r="D39" s="74">
        <v>-10831.526539999999</v>
      </c>
      <c r="E39" s="74">
        <v>-10831.526539999999</v>
      </c>
    </row>
    <row r="40" spans="1:5" s="78" customFormat="1" ht="15" customHeight="1">
      <c r="A40" s="47" t="s">
        <v>742</v>
      </c>
      <c r="B40" s="47" t="s">
        <v>1109</v>
      </c>
      <c r="C40" s="49" t="s">
        <v>1110</v>
      </c>
      <c r="D40" s="74">
        <v>19140.319760000002</v>
      </c>
      <c r="E40" s="74">
        <v>19140.319760000002</v>
      </c>
    </row>
    <row r="41" spans="1:5" s="78" customFormat="1" ht="15" customHeight="1">
      <c r="A41" s="47" t="s">
        <v>742</v>
      </c>
      <c r="B41" s="47" t="s">
        <v>1111</v>
      </c>
      <c r="C41" s="75" t="s">
        <v>1112</v>
      </c>
      <c r="D41" s="74">
        <v>0</v>
      </c>
      <c r="E41" s="74">
        <v>0</v>
      </c>
    </row>
    <row r="42" spans="1:5" s="78" customFormat="1" ht="15" customHeight="1">
      <c r="A42" s="47" t="s">
        <v>742</v>
      </c>
      <c r="B42" s="173" t="s">
        <v>1113</v>
      </c>
      <c r="C42" s="47" t="s">
        <v>1114</v>
      </c>
      <c r="D42" s="74">
        <v>0</v>
      </c>
      <c r="E42" s="74">
        <v>0</v>
      </c>
    </row>
    <row r="43" spans="1:5" s="78" customFormat="1" ht="15" customHeight="1">
      <c r="A43" s="47" t="s">
        <v>742</v>
      </c>
      <c r="B43" s="47" t="s">
        <v>1115</v>
      </c>
      <c r="C43" s="49" t="s">
        <v>1116</v>
      </c>
      <c r="D43" s="74">
        <v>19140.319760000002</v>
      </c>
      <c r="E43" s="74">
        <v>19140.319760000002</v>
      </c>
    </row>
    <row r="44" spans="1:5" s="78" customFormat="1" ht="15" customHeight="1">
      <c r="A44" s="47" t="s">
        <v>742</v>
      </c>
      <c r="B44" s="173" t="s">
        <v>1117</v>
      </c>
      <c r="C44" s="75" t="s">
        <v>1118</v>
      </c>
      <c r="D44" s="74">
        <v>-8218.3288599999996</v>
      </c>
      <c r="E44" s="74">
        <v>-8218.3288599999996</v>
      </c>
    </row>
    <row r="45" spans="1:5" s="78" customFormat="1" ht="15" customHeight="1">
      <c r="A45" s="47" t="s">
        <v>742</v>
      </c>
      <c r="B45" s="47" t="s">
        <v>1119</v>
      </c>
      <c r="C45" s="49" t="s">
        <v>1120</v>
      </c>
      <c r="D45" s="74">
        <v>10921.990900000001</v>
      </c>
      <c r="E45" s="74">
        <v>10921.990900000001</v>
      </c>
    </row>
    <row r="46" spans="1:5" s="78" customFormat="1" ht="15" customHeight="1">
      <c r="A46" s="47" t="s">
        <v>742</v>
      </c>
      <c r="B46" s="173" t="s">
        <v>1121</v>
      </c>
      <c r="C46" s="75" t="s">
        <v>1122</v>
      </c>
      <c r="D46" s="74">
        <v>0</v>
      </c>
      <c r="E46" s="74">
        <v>0</v>
      </c>
    </row>
    <row r="47" spans="1:5" s="78" customFormat="1" ht="15" customHeight="1">
      <c r="A47" s="47" t="s">
        <v>742</v>
      </c>
      <c r="B47" s="47" t="s">
        <v>1123</v>
      </c>
      <c r="C47" s="50" t="s">
        <v>1124</v>
      </c>
      <c r="D47" s="74">
        <v>0</v>
      </c>
      <c r="E47" s="74">
        <v>0</v>
      </c>
    </row>
    <row r="48" spans="1:5" s="78" customFormat="1" ht="15" customHeight="1">
      <c r="A48" s="47" t="s">
        <v>742</v>
      </c>
      <c r="B48" s="47" t="s">
        <v>1125</v>
      </c>
      <c r="C48" s="75" t="s">
        <v>1126</v>
      </c>
      <c r="D48" s="74">
        <v>0</v>
      </c>
      <c r="E48" s="74">
        <v>0</v>
      </c>
    </row>
    <row r="49" spans="1:5" s="78" customFormat="1" ht="15" customHeight="1">
      <c r="A49" s="47" t="s">
        <v>742</v>
      </c>
      <c r="B49" s="173" t="s">
        <v>1127</v>
      </c>
      <c r="C49" s="47" t="s">
        <v>1128</v>
      </c>
      <c r="D49" s="74">
        <v>-4.3133100000000004</v>
      </c>
      <c r="E49" s="74">
        <v>-4.3133100000000004</v>
      </c>
    </row>
    <row r="50" spans="1:5" s="78" customFormat="1" ht="15" customHeight="1">
      <c r="A50" s="47" t="s">
        <v>742</v>
      </c>
      <c r="B50" s="47" t="s">
        <v>1129</v>
      </c>
      <c r="C50" s="50" t="s">
        <v>1130</v>
      </c>
      <c r="D50" s="74">
        <v>4.3133100000000004</v>
      </c>
      <c r="E50" s="74">
        <v>4.3133100000000004</v>
      </c>
    </row>
    <row r="51" spans="1:5" s="78" customFormat="1" ht="15" customHeight="1">
      <c r="A51" s="47" t="s">
        <v>742</v>
      </c>
      <c r="B51" s="47" t="s">
        <v>1131</v>
      </c>
      <c r="C51" s="75" t="s">
        <v>1132</v>
      </c>
      <c r="D51" s="74">
        <v>0</v>
      </c>
      <c r="E51" s="74">
        <v>0</v>
      </c>
    </row>
    <row r="52" spans="1:5" s="78" customFormat="1" ht="15" customHeight="1">
      <c r="A52" s="47" t="s">
        <v>742</v>
      </c>
      <c r="B52" s="345" t="s">
        <v>1133</v>
      </c>
      <c r="C52" s="49" t="s">
        <v>1134</v>
      </c>
      <c r="D52" s="74">
        <v>10917.677589999999</v>
      </c>
      <c r="E52" s="74">
        <v>10917.677589999999</v>
      </c>
    </row>
    <row r="53" spans="1:5" s="78" customFormat="1" ht="15" customHeight="1">
      <c r="A53" s="47" t="s">
        <v>742</v>
      </c>
      <c r="B53" s="173" t="s">
        <v>1135</v>
      </c>
      <c r="C53" s="75" t="s">
        <v>1136</v>
      </c>
      <c r="D53" s="74">
        <v>0</v>
      </c>
      <c r="E53" s="74">
        <v>0</v>
      </c>
    </row>
    <row r="54" spans="1:5" s="78" customFormat="1" ht="15" customHeight="1">
      <c r="A54" s="47" t="s">
        <v>742</v>
      </c>
      <c r="B54" s="345" t="s">
        <v>1137</v>
      </c>
      <c r="C54" s="49" t="s">
        <v>627</v>
      </c>
      <c r="D54" s="74">
        <v>10917.677589999999</v>
      </c>
      <c r="E54" s="74">
        <v>10917.677589999999</v>
      </c>
    </row>
    <row r="55" spans="1:5" s="78" customFormat="1" ht="15" customHeight="1">
      <c r="A55" s="47" t="s">
        <v>742</v>
      </c>
      <c r="B55" s="173" t="s">
        <v>1138</v>
      </c>
      <c r="C55" s="75" t="s">
        <v>1139</v>
      </c>
      <c r="D55" s="74">
        <v>162.76286999999999</v>
      </c>
      <c r="E55" s="74">
        <v>162.76286999999999</v>
      </c>
    </row>
    <row r="56" spans="1:5" s="78" customFormat="1" ht="15" customHeight="1">
      <c r="A56" s="47" t="s">
        <v>742</v>
      </c>
      <c r="B56" s="173" t="s">
        <v>1140</v>
      </c>
      <c r="C56" s="47" t="s">
        <v>1141</v>
      </c>
      <c r="D56" s="74">
        <v>-11.160920000000001</v>
      </c>
      <c r="E56" s="74">
        <v>-11.160920000000001</v>
      </c>
    </row>
    <row r="57" spans="1:5" s="78" customFormat="1" ht="15" customHeight="1">
      <c r="A57" s="47" t="s">
        <v>742</v>
      </c>
      <c r="B57" s="47" t="s">
        <v>1142</v>
      </c>
      <c r="C57" s="49" t="s">
        <v>629</v>
      </c>
      <c r="D57" s="74">
        <v>11069.27954</v>
      </c>
      <c r="E57" s="74">
        <v>11069.27954</v>
      </c>
    </row>
    <row r="58" spans="1:5" s="78" customFormat="1" ht="15" customHeight="1">
      <c r="A58" s="47" t="s">
        <v>742</v>
      </c>
      <c r="B58" s="47" t="s">
        <v>1143</v>
      </c>
      <c r="C58" s="75" t="s">
        <v>1144</v>
      </c>
      <c r="D58" s="74">
        <v>0</v>
      </c>
      <c r="E58" s="74">
        <v>0</v>
      </c>
    </row>
    <row r="59" spans="1:5" s="78" customFormat="1" ht="15" customHeight="1">
      <c r="A59" s="47" t="s">
        <v>742</v>
      </c>
      <c r="B59" s="47" t="s">
        <v>1145</v>
      </c>
      <c r="C59" s="49" t="s">
        <v>1146</v>
      </c>
      <c r="D59" s="74">
        <v>11069.27954</v>
      </c>
      <c r="E59" s="74">
        <v>11069.27954</v>
      </c>
    </row>
    <row r="60" spans="1:5" s="78" customFormat="1" ht="15" customHeight="1">
      <c r="A60" s="47" t="s">
        <v>742</v>
      </c>
      <c r="B60" s="173" t="s">
        <v>1147</v>
      </c>
      <c r="C60" s="75" t="s">
        <v>1148</v>
      </c>
      <c r="D60" s="74">
        <v>0</v>
      </c>
      <c r="E60" s="74">
        <v>0</v>
      </c>
    </row>
    <row r="61" spans="1:5" s="78" customFormat="1" ht="15" customHeight="1">
      <c r="A61" s="353" t="s">
        <v>742</v>
      </c>
      <c r="B61" s="353" t="s">
        <v>1149</v>
      </c>
      <c r="C61" s="270" t="s">
        <v>1150</v>
      </c>
      <c r="D61" s="76">
        <v>11069.27954</v>
      </c>
      <c r="E61" s="76">
        <v>11069.27954</v>
      </c>
    </row>
    <row r="62" spans="1:5" ht="3.75" customHeight="1" thickBot="1">
      <c r="A62" s="47"/>
      <c r="B62" s="47"/>
      <c r="C62" s="379"/>
      <c r="D62" s="380"/>
      <c r="E62" s="380"/>
    </row>
    <row r="63" spans="1:5" ht="15" customHeight="1" thickTop="1">
      <c r="A63" s="47"/>
      <c r="B63" s="47"/>
      <c r="C63" s="346"/>
      <c r="D63" s="47"/>
      <c r="E63" s="71"/>
    </row>
  </sheetData>
  <mergeCells count="4">
    <mergeCell ref="C1:E1"/>
    <mergeCell ref="C2:E2"/>
    <mergeCell ref="C3:E3"/>
    <mergeCell ref="C4:E4"/>
  </mergeCells>
  <pageMargins left="0.89" right="0.57999999999999996" top="0.55000000000000004" bottom="0.4" header="0.5" footer="0.36"/>
  <pageSetup scale="78"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8"/>
  <sheetViews>
    <sheetView zoomScaleNormal="100" workbookViewId="0">
      <selection sqref="A1:D1"/>
    </sheetView>
  </sheetViews>
  <sheetFormatPr defaultColWidth="9.140625" defaultRowHeight="15"/>
  <cols>
    <col min="1" max="1" width="89.85546875" style="5" bestFit="1" customWidth="1"/>
    <col min="2" max="3" width="10.28515625" style="5" bestFit="1" customWidth="1"/>
    <col min="4" max="4" width="11.28515625" style="5" bestFit="1" customWidth="1"/>
    <col min="5" max="16384" width="9.140625" style="5"/>
  </cols>
  <sheetData>
    <row r="1" spans="1:4" ht="25.5" customHeight="1">
      <c r="A1" s="803" t="s">
        <v>1231</v>
      </c>
      <c r="B1" s="803"/>
      <c r="C1" s="803"/>
      <c r="D1" s="803"/>
    </row>
    <row r="2" spans="1:4" ht="15" customHeight="1">
      <c r="A2" s="804" t="s">
        <v>516</v>
      </c>
      <c r="B2" s="804"/>
      <c r="C2" s="804"/>
      <c r="D2" s="804"/>
    </row>
    <row r="3" spans="1:4" ht="15" customHeight="1">
      <c r="A3" s="804" t="s">
        <v>1512</v>
      </c>
      <c r="B3" s="804"/>
      <c r="C3" s="804"/>
      <c r="D3" s="804"/>
    </row>
    <row r="4" spans="1:4" ht="31.5" customHeight="1">
      <c r="A4" s="805" t="s">
        <v>508</v>
      </c>
      <c r="B4" s="805"/>
      <c r="C4" s="805"/>
      <c r="D4" s="805"/>
    </row>
    <row r="5" spans="1:4" ht="3.75" customHeight="1">
      <c r="A5" s="88"/>
      <c r="B5" s="88"/>
      <c r="C5" s="88"/>
      <c r="D5" s="88"/>
    </row>
    <row r="6" spans="1:4" ht="30" customHeight="1" thickBot="1">
      <c r="A6" s="625"/>
      <c r="B6" s="573" t="s">
        <v>461</v>
      </c>
      <c r="C6" s="573" t="s">
        <v>462</v>
      </c>
      <c r="D6" s="574" t="s">
        <v>515</v>
      </c>
    </row>
    <row r="7" spans="1:4" ht="15" customHeight="1" thickTop="1">
      <c r="A7" s="626" t="s">
        <v>576</v>
      </c>
      <c r="B7" s="627">
        <v>65265.634020000005</v>
      </c>
      <c r="C7" s="627">
        <v>43326.038930000002</v>
      </c>
      <c r="D7" s="627">
        <v>108591.67295000001</v>
      </c>
    </row>
    <row r="8" spans="1:4" ht="15" customHeight="1">
      <c r="A8" s="583" t="s">
        <v>1041</v>
      </c>
      <c r="B8" s="578">
        <v>5424.6430199999995</v>
      </c>
      <c r="C8" s="578">
        <v>28992.902750000001</v>
      </c>
      <c r="D8" s="578">
        <v>34417.545769999997</v>
      </c>
    </row>
    <row r="9" spans="1:4" ht="15" customHeight="1">
      <c r="A9" s="583" t="s">
        <v>1043</v>
      </c>
      <c r="B9" s="578">
        <v>0.69703999999999999</v>
      </c>
      <c r="C9" s="578">
        <v>0</v>
      </c>
      <c r="D9" s="578">
        <v>0.69703999999999999</v>
      </c>
    </row>
    <row r="10" spans="1:4" ht="15" customHeight="1">
      <c r="A10" s="583" t="s">
        <v>1045</v>
      </c>
      <c r="B10" s="578">
        <v>10200.691080000001</v>
      </c>
      <c r="C10" s="578">
        <v>9203.79889</v>
      </c>
      <c r="D10" s="578">
        <v>19404.489970000002</v>
      </c>
    </row>
    <row r="11" spans="1:4" ht="15" customHeight="1">
      <c r="A11" s="583" t="s">
        <v>1047</v>
      </c>
      <c r="B11" s="578">
        <v>496.92710999999997</v>
      </c>
      <c r="C11" s="578">
        <v>0</v>
      </c>
      <c r="D11" s="578">
        <v>496.92710999999997</v>
      </c>
    </row>
    <row r="12" spans="1:4" ht="15" customHeight="1">
      <c r="A12" s="583" t="s">
        <v>1049</v>
      </c>
      <c r="B12" s="578">
        <v>5.8310000000000004</v>
      </c>
      <c r="C12" s="578">
        <v>27.439400000000003</v>
      </c>
      <c r="D12" s="578">
        <v>33.270400000000002</v>
      </c>
    </row>
    <row r="13" spans="1:4" ht="15" customHeight="1">
      <c r="A13" s="583" t="s">
        <v>1051</v>
      </c>
      <c r="B13" s="578">
        <v>43447.438329999997</v>
      </c>
      <c r="C13" s="578">
        <v>3604.39032</v>
      </c>
      <c r="D13" s="578">
        <v>47051.828649999996</v>
      </c>
    </row>
    <row r="14" spans="1:4" ht="15" customHeight="1">
      <c r="A14" s="583" t="s">
        <v>1053</v>
      </c>
      <c r="B14" s="578">
        <v>5689.4064400000007</v>
      </c>
      <c r="C14" s="578">
        <v>1497.50757</v>
      </c>
      <c r="D14" s="578">
        <v>7186.9140100000004</v>
      </c>
    </row>
    <row r="15" spans="1:4" ht="15" customHeight="1">
      <c r="A15" s="583" t="s">
        <v>1055</v>
      </c>
      <c r="B15" s="578">
        <v>0</v>
      </c>
      <c r="C15" s="578">
        <v>0</v>
      </c>
      <c r="D15" s="578">
        <v>0</v>
      </c>
    </row>
    <row r="16" spans="1:4" ht="15" customHeight="1">
      <c r="A16" s="581" t="s">
        <v>1057</v>
      </c>
      <c r="B16" s="582">
        <v>26524.233270000001</v>
      </c>
      <c r="C16" s="582">
        <v>14347.46183</v>
      </c>
      <c r="D16" s="582">
        <v>40871.695099999997</v>
      </c>
    </row>
    <row r="17" spans="1:4" ht="15" customHeight="1">
      <c r="A17" s="583" t="s">
        <v>1232</v>
      </c>
      <c r="B17" s="578">
        <v>14687.32641</v>
      </c>
      <c r="C17" s="578">
        <v>0</v>
      </c>
      <c r="D17" s="578">
        <v>14687.32641</v>
      </c>
    </row>
    <row r="18" spans="1:4" ht="15" customHeight="1">
      <c r="A18" s="583" t="s">
        <v>1060</v>
      </c>
      <c r="B18" s="578">
        <v>11836.906859999999</v>
      </c>
      <c r="C18" s="578">
        <v>13529.156730000001</v>
      </c>
      <c r="D18" s="578">
        <v>25366.063589999998</v>
      </c>
    </row>
    <row r="19" spans="1:4" ht="15" customHeight="1">
      <c r="A19" s="583" t="s">
        <v>1062</v>
      </c>
      <c r="B19" s="578">
        <v>0</v>
      </c>
      <c r="C19" s="578">
        <v>818.30509999999992</v>
      </c>
      <c r="D19" s="578">
        <v>818.30509999999992</v>
      </c>
    </row>
    <row r="20" spans="1:4" ht="15" customHeight="1">
      <c r="A20" s="583" t="s">
        <v>1064</v>
      </c>
      <c r="B20" s="578">
        <v>0</v>
      </c>
      <c r="C20" s="578">
        <v>0</v>
      </c>
      <c r="D20" s="578">
        <v>0</v>
      </c>
    </row>
    <row r="21" spans="1:4" ht="15" customHeight="1">
      <c r="A21" s="583" t="s">
        <v>1066</v>
      </c>
      <c r="B21" s="578">
        <v>0</v>
      </c>
      <c r="C21" s="578">
        <v>0</v>
      </c>
      <c r="D21" s="578">
        <v>0</v>
      </c>
    </row>
    <row r="22" spans="1:4" ht="15" customHeight="1">
      <c r="A22" s="583" t="s">
        <v>810</v>
      </c>
      <c r="B22" s="578">
        <v>0</v>
      </c>
      <c r="C22" s="578">
        <v>0</v>
      </c>
      <c r="D22" s="578">
        <v>0</v>
      </c>
    </row>
    <row r="23" spans="1:4" ht="15" customHeight="1">
      <c r="A23" s="581" t="s">
        <v>601</v>
      </c>
      <c r="B23" s="582">
        <v>38741.400750000001</v>
      </c>
      <c r="C23" s="582">
        <v>28978.577100000002</v>
      </c>
      <c r="D23" s="582">
        <v>67719.977849999996</v>
      </c>
    </row>
    <row r="24" spans="1:4" ht="15" customHeight="1">
      <c r="A24" s="583" t="s">
        <v>1069</v>
      </c>
      <c r="B24" s="578">
        <v>32534.6</v>
      </c>
      <c r="C24" s="578">
        <v>23031</v>
      </c>
      <c r="D24" s="578">
        <v>55565.599999999999</v>
      </c>
    </row>
    <row r="25" spans="1:4" ht="15" customHeight="1">
      <c r="A25" s="583" t="s">
        <v>1071</v>
      </c>
      <c r="B25" s="578">
        <v>0</v>
      </c>
      <c r="C25" s="578">
        <v>0</v>
      </c>
      <c r="D25" s="578">
        <v>0</v>
      </c>
    </row>
    <row r="26" spans="1:4" ht="15" customHeight="1">
      <c r="A26" s="583" t="s">
        <v>1073</v>
      </c>
      <c r="B26" s="578">
        <v>0</v>
      </c>
      <c r="C26" s="578">
        <v>0</v>
      </c>
      <c r="D26" s="578">
        <v>0</v>
      </c>
    </row>
    <row r="27" spans="1:4" ht="15" customHeight="1">
      <c r="A27" s="583" t="s">
        <v>1075</v>
      </c>
      <c r="B27" s="578">
        <v>2498.8836099999999</v>
      </c>
      <c r="C27" s="578">
        <v>4878.5187500000002</v>
      </c>
      <c r="D27" s="578">
        <v>7377.40236</v>
      </c>
    </row>
    <row r="28" spans="1:4" ht="15" customHeight="1">
      <c r="A28" s="583" t="s">
        <v>1077</v>
      </c>
      <c r="B28" s="578">
        <v>3707.91714</v>
      </c>
      <c r="C28" s="578">
        <v>1069.05835</v>
      </c>
      <c r="D28" s="578">
        <v>4776.9754899999998</v>
      </c>
    </row>
    <row r="29" spans="1:4" ht="15" customHeight="1">
      <c r="A29" s="577" t="s">
        <v>1233</v>
      </c>
      <c r="B29" s="578">
        <v>3211.75848</v>
      </c>
      <c r="C29" s="578">
        <v>4.4419499999999994</v>
      </c>
      <c r="D29" s="578">
        <v>3216.2004299999999</v>
      </c>
    </row>
    <row r="30" spans="1:4" ht="15" customHeight="1">
      <c r="A30" s="577" t="s">
        <v>1234</v>
      </c>
      <c r="B30" s="578">
        <v>496.15866</v>
      </c>
      <c r="C30" s="578">
        <v>1064.6163999999999</v>
      </c>
      <c r="D30" s="578">
        <v>1560.7750599999999</v>
      </c>
    </row>
    <row r="31" spans="1:4" ht="15" customHeight="1">
      <c r="A31" s="581" t="s">
        <v>605</v>
      </c>
      <c r="B31" s="582">
        <v>65265.634019999998</v>
      </c>
      <c r="C31" s="582">
        <v>43326.038930000002</v>
      </c>
      <c r="D31" s="582">
        <v>108591.67295000001</v>
      </c>
    </row>
    <row r="32" spans="1:4" ht="15" customHeight="1">
      <c r="A32" s="577" t="s">
        <v>1084</v>
      </c>
      <c r="B32" s="578">
        <v>0</v>
      </c>
      <c r="C32" s="578">
        <v>0</v>
      </c>
      <c r="D32" s="578">
        <v>0</v>
      </c>
    </row>
    <row r="33" spans="1:4" ht="15" customHeight="1">
      <c r="A33" s="577" t="s">
        <v>1086</v>
      </c>
      <c r="B33" s="578">
        <v>7051472.1607600003</v>
      </c>
      <c r="C33" s="578">
        <v>8348046.4522600006</v>
      </c>
      <c r="D33" s="578">
        <v>15399518.613020001</v>
      </c>
    </row>
    <row r="34" spans="1:4">
      <c r="A34" s="581" t="s">
        <v>1203</v>
      </c>
      <c r="B34" s="582">
        <v>0</v>
      </c>
      <c r="C34" s="582">
        <v>34.853870000000001</v>
      </c>
      <c r="D34" s="582">
        <v>34.853870000000001</v>
      </c>
    </row>
    <row r="35" spans="1:4" ht="15" customHeight="1">
      <c r="A35" s="577" t="s">
        <v>1103</v>
      </c>
      <c r="B35" s="578">
        <v>404.05095</v>
      </c>
      <c r="C35" s="578">
        <v>0</v>
      </c>
      <c r="D35" s="578">
        <v>404.05095</v>
      </c>
    </row>
    <row r="36" spans="1:4" ht="15" customHeight="1">
      <c r="A36" s="583" t="s">
        <v>615</v>
      </c>
      <c r="B36" s="578">
        <v>-404.05095</v>
      </c>
      <c r="C36" s="578">
        <v>34.853870000000001</v>
      </c>
      <c r="D36" s="578">
        <v>-369.19708000000003</v>
      </c>
    </row>
    <row r="37" spans="1:4" ht="15" customHeight="1">
      <c r="A37" s="584" t="s">
        <v>1106</v>
      </c>
      <c r="B37" s="578">
        <v>33344.304600000003</v>
      </c>
      <c r="C37" s="578">
        <v>24503.769210000002</v>
      </c>
      <c r="D37" s="578">
        <v>57848.073810000002</v>
      </c>
    </row>
    <row r="38" spans="1:4" ht="15" customHeight="1">
      <c r="A38" s="577" t="s">
        <v>1108</v>
      </c>
      <c r="B38" s="578">
        <v>81.266419999999997</v>
      </c>
      <c r="C38" s="578">
        <v>31.336790000000001</v>
      </c>
      <c r="D38" s="578">
        <v>112.60320999999999</v>
      </c>
    </row>
    <row r="39" spans="1:4" ht="15" customHeight="1">
      <c r="A39" s="583" t="s">
        <v>1110</v>
      </c>
      <c r="B39" s="578">
        <v>32858.987230000006</v>
      </c>
      <c r="C39" s="578">
        <v>24507.28629</v>
      </c>
      <c r="D39" s="578">
        <v>57366.273520000002</v>
      </c>
    </row>
    <row r="40" spans="1:4" ht="15" customHeight="1">
      <c r="A40" s="584" t="s">
        <v>1112</v>
      </c>
      <c r="B40" s="578">
        <v>119.47607000000001</v>
      </c>
      <c r="C40" s="578">
        <v>0</v>
      </c>
      <c r="D40" s="578">
        <v>119.47607000000001</v>
      </c>
    </row>
    <row r="41" spans="1:4" ht="15" customHeight="1">
      <c r="A41" s="577" t="s">
        <v>1114</v>
      </c>
      <c r="B41" s="578">
        <v>49.814410000000002</v>
      </c>
      <c r="C41" s="578">
        <v>0</v>
      </c>
      <c r="D41" s="578">
        <v>49.814410000000002</v>
      </c>
    </row>
    <row r="42" spans="1:4" ht="15" customHeight="1">
      <c r="A42" s="583" t="s">
        <v>1116</v>
      </c>
      <c r="B42" s="578">
        <v>32928.648890000004</v>
      </c>
      <c r="C42" s="578">
        <v>24507.28629</v>
      </c>
      <c r="D42" s="578">
        <v>57435.93518</v>
      </c>
    </row>
    <row r="43" spans="1:4" ht="15" customHeight="1">
      <c r="A43" s="584" t="s">
        <v>1118</v>
      </c>
      <c r="B43" s="578">
        <v>32732.418140000002</v>
      </c>
      <c r="C43" s="578">
        <v>23442.669890000001</v>
      </c>
      <c r="D43" s="578">
        <v>56175.088029999999</v>
      </c>
    </row>
    <row r="44" spans="1:4" ht="15" customHeight="1">
      <c r="A44" s="583" t="s">
        <v>1120</v>
      </c>
      <c r="B44" s="578">
        <v>196.23075000000244</v>
      </c>
      <c r="C44" s="578">
        <v>1064.616399999999</v>
      </c>
      <c r="D44" s="578">
        <v>1260.8471500000014</v>
      </c>
    </row>
    <row r="45" spans="1:4" ht="15" customHeight="1">
      <c r="A45" s="584" t="s">
        <v>1235</v>
      </c>
      <c r="B45" s="578">
        <v>3.8799999999999994E-2</v>
      </c>
      <c r="C45" s="578">
        <v>0</v>
      </c>
      <c r="D45" s="578">
        <v>3.8799999999999994E-2</v>
      </c>
    </row>
    <row r="46" spans="1:4" ht="15" customHeight="1">
      <c r="A46" s="577" t="s">
        <v>1236</v>
      </c>
      <c r="B46" s="578">
        <v>0.25453999999999999</v>
      </c>
      <c r="C46" s="578">
        <v>0</v>
      </c>
      <c r="D46" s="578">
        <v>0.25453999999999999</v>
      </c>
    </row>
    <row r="47" spans="1:4" ht="15" customHeight="1">
      <c r="A47" s="583" t="s">
        <v>1134</v>
      </c>
      <c r="B47" s="578">
        <v>196.01501000000246</v>
      </c>
      <c r="C47" s="578">
        <v>1064.616399999999</v>
      </c>
      <c r="D47" s="578">
        <v>1260.6314100000013</v>
      </c>
    </row>
    <row r="48" spans="1:4" ht="15" customHeight="1">
      <c r="A48" s="584" t="s">
        <v>1136</v>
      </c>
      <c r="B48" s="578">
        <v>300.14365000000004</v>
      </c>
      <c r="C48" s="585">
        <v>0</v>
      </c>
      <c r="D48" s="578">
        <v>300.14365000000004</v>
      </c>
    </row>
    <row r="49" spans="1:4" ht="15" customHeight="1">
      <c r="A49" s="583" t="s">
        <v>627</v>
      </c>
      <c r="B49" s="578">
        <v>496.1586600000025</v>
      </c>
      <c r="C49" s="578">
        <v>1064.616399999999</v>
      </c>
      <c r="D49" s="578">
        <v>1560.7750600000015</v>
      </c>
    </row>
    <row r="50" spans="1:4" ht="15" customHeight="1">
      <c r="A50" s="584" t="s">
        <v>1139</v>
      </c>
      <c r="B50" s="578">
        <v>0</v>
      </c>
      <c r="C50" s="578">
        <v>0</v>
      </c>
      <c r="D50" s="578">
        <v>0</v>
      </c>
    </row>
    <row r="51" spans="1:4" ht="15" customHeight="1">
      <c r="A51" s="577" t="s">
        <v>1141</v>
      </c>
      <c r="B51" s="578">
        <v>0</v>
      </c>
      <c r="C51" s="578">
        <v>0</v>
      </c>
      <c r="D51" s="578">
        <v>0</v>
      </c>
    </row>
    <row r="52" spans="1:4" ht="15" customHeight="1">
      <c r="A52" s="583" t="s">
        <v>629</v>
      </c>
      <c r="B52" s="578">
        <v>496.1586600000025</v>
      </c>
      <c r="C52" s="578">
        <v>1064.616399999999</v>
      </c>
      <c r="D52" s="578">
        <v>1560.7750600000015</v>
      </c>
    </row>
    <row r="53" spans="1:4" ht="15" customHeight="1">
      <c r="A53" s="584" t="s">
        <v>1144</v>
      </c>
      <c r="B53" s="578">
        <v>0</v>
      </c>
      <c r="C53" s="578">
        <v>0</v>
      </c>
      <c r="D53" s="578">
        <v>0</v>
      </c>
    </row>
    <row r="54" spans="1:4" ht="15" customHeight="1">
      <c r="A54" s="583" t="s">
        <v>1146</v>
      </c>
      <c r="B54" s="578">
        <v>496.1586600000025</v>
      </c>
      <c r="C54" s="578">
        <v>1064.616399999999</v>
      </c>
      <c r="D54" s="578">
        <v>1560.7750600000015</v>
      </c>
    </row>
    <row r="55" spans="1:4" ht="15" customHeight="1">
      <c r="A55" s="584" t="s">
        <v>1148</v>
      </c>
      <c r="B55" s="578">
        <v>0</v>
      </c>
      <c r="C55" s="578">
        <v>0</v>
      </c>
      <c r="D55" s="578">
        <v>0</v>
      </c>
    </row>
    <row r="56" spans="1:4" ht="15" customHeight="1" thickBot="1">
      <c r="A56" s="628" t="s">
        <v>1150</v>
      </c>
      <c r="B56" s="629">
        <v>496.1586600000025</v>
      </c>
      <c r="C56" s="629">
        <v>1064.616399999999</v>
      </c>
      <c r="D56" s="629">
        <v>1560.7750600000015</v>
      </c>
    </row>
    <row r="57" spans="1:4" ht="3.75" customHeight="1" thickTop="1" thickBot="1">
      <c r="A57" s="579"/>
      <c r="B57" s="580"/>
      <c r="C57" s="580"/>
      <c r="D57" s="580"/>
    </row>
    <row r="58" spans="1:4" ht="15" customHeight="1" thickTop="1">
      <c r="A58" s="576"/>
      <c r="B58" s="576"/>
      <c r="C58" s="576"/>
      <c r="D58" s="576"/>
    </row>
  </sheetData>
  <mergeCells count="4">
    <mergeCell ref="A1:D1"/>
    <mergeCell ref="A2:D2"/>
    <mergeCell ref="A3:D3"/>
    <mergeCell ref="A4:D4"/>
  </mergeCells>
  <pageMargins left="0.7" right="0.7" top="0.75" bottom="0.75" header="0.3" footer="0.3"/>
  <pageSetup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0"/>
  <sheetViews>
    <sheetView zoomScaleNormal="100" workbookViewId="0">
      <selection sqref="A1:D1"/>
    </sheetView>
  </sheetViews>
  <sheetFormatPr defaultRowHeight="15"/>
  <cols>
    <col min="1" max="1" width="89.85546875" style="5" bestFit="1" customWidth="1"/>
    <col min="2" max="3" width="8.140625" style="2" bestFit="1" customWidth="1"/>
    <col min="4" max="4" width="9.28515625" style="2" bestFit="1" customWidth="1"/>
    <col min="5" max="16384" width="9.140625" style="5"/>
  </cols>
  <sheetData>
    <row r="1" spans="1:4" ht="29.25" customHeight="1">
      <c r="A1" s="803" t="s">
        <v>1237</v>
      </c>
      <c r="B1" s="803"/>
      <c r="C1" s="803"/>
      <c r="D1" s="803"/>
    </row>
    <row r="2" spans="1:4" ht="15" customHeight="1">
      <c r="A2" s="804" t="s">
        <v>516</v>
      </c>
      <c r="B2" s="804"/>
      <c r="C2" s="804"/>
      <c r="D2" s="804"/>
    </row>
    <row r="3" spans="1:4" ht="15" customHeight="1">
      <c r="A3" s="804" t="s">
        <v>1512</v>
      </c>
      <c r="B3" s="804"/>
      <c r="C3" s="804"/>
      <c r="D3" s="804"/>
    </row>
    <row r="4" spans="1:4" ht="33" customHeight="1">
      <c r="A4" s="805" t="s">
        <v>508</v>
      </c>
      <c r="B4" s="805"/>
      <c r="C4" s="805"/>
      <c r="D4" s="805"/>
    </row>
    <row r="5" spans="1:4" ht="3.75" customHeight="1">
      <c r="A5" s="586"/>
      <c r="B5" s="586"/>
      <c r="C5" s="586"/>
      <c r="D5" s="586"/>
    </row>
    <row r="6" spans="1:4" ht="30" customHeight="1" thickBot="1">
      <c r="A6" s="630"/>
      <c r="B6" s="573" t="s">
        <v>479</v>
      </c>
      <c r="C6" s="573" t="s">
        <v>480</v>
      </c>
      <c r="D6" s="574" t="s">
        <v>515</v>
      </c>
    </row>
    <row r="7" spans="1:4" ht="15" customHeight="1" thickTop="1">
      <c r="A7" s="631" t="s">
        <v>576</v>
      </c>
      <c r="B7" s="632">
        <v>183863.78506999998</v>
      </c>
      <c r="C7" s="632">
        <v>90568.712169999999</v>
      </c>
      <c r="D7" s="632">
        <v>274432.49724</v>
      </c>
    </row>
    <row r="8" spans="1:4" ht="15" customHeight="1">
      <c r="A8" s="593" t="s">
        <v>1041</v>
      </c>
      <c r="B8" s="592">
        <v>60997.336430000003</v>
      </c>
      <c r="C8" s="592">
        <v>11672.454689999999</v>
      </c>
      <c r="D8" s="592">
        <v>72669.791120000009</v>
      </c>
    </row>
    <row r="9" spans="1:4" ht="15" customHeight="1">
      <c r="A9" s="593" t="s">
        <v>1043</v>
      </c>
      <c r="B9" s="592">
        <v>475.03278999999998</v>
      </c>
      <c r="C9" s="592">
        <v>0</v>
      </c>
      <c r="D9" s="592">
        <v>475.03278999999998</v>
      </c>
    </row>
    <row r="10" spans="1:4" ht="15" customHeight="1">
      <c r="A10" s="593" t="s">
        <v>1045</v>
      </c>
      <c r="B10" s="592">
        <v>41228.236729999997</v>
      </c>
      <c r="C10" s="592">
        <v>45501.625009999996</v>
      </c>
      <c r="D10" s="592">
        <v>86729.861739999993</v>
      </c>
    </row>
    <row r="11" spans="1:4" ht="15" customHeight="1">
      <c r="A11" s="593" t="s">
        <v>1047</v>
      </c>
      <c r="B11" s="592">
        <v>114.51299</v>
      </c>
      <c r="C11" s="592">
        <v>0</v>
      </c>
      <c r="D11" s="592">
        <v>114.51299</v>
      </c>
    </row>
    <row r="12" spans="1:4" ht="15" customHeight="1">
      <c r="A12" s="593" t="s">
        <v>1049</v>
      </c>
      <c r="B12" s="592">
        <v>224.82148999999998</v>
      </c>
      <c r="C12" s="592">
        <v>2285.3907100000001</v>
      </c>
      <c r="D12" s="592">
        <v>2510.2121999999999</v>
      </c>
    </row>
    <row r="13" spans="1:4" ht="15" customHeight="1">
      <c r="A13" s="593" t="s">
        <v>1051</v>
      </c>
      <c r="B13" s="592">
        <v>73487.532680000004</v>
      </c>
      <c r="C13" s="592">
        <v>29777.820920000002</v>
      </c>
      <c r="D13" s="592">
        <v>103265.3536</v>
      </c>
    </row>
    <row r="14" spans="1:4" ht="15" customHeight="1">
      <c r="A14" s="593" t="s">
        <v>1053</v>
      </c>
      <c r="B14" s="592">
        <v>7336.31196</v>
      </c>
      <c r="C14" s="592">
        <v>1331.42084</v>
      </c>
      <c r="D14" s="592">
        <v>8667.7327999999998</v>
      </c>
    </row>
    <row r="15" spans="1:4" ht="15" customHeight="1">
      <c r="A15" s="593" t="s">
        <v>1055</v>
      </c>
      <c r="B15" s="592">
        <v>0</v>
      </c>
      <c r="C15" s="592">
        <v>0</v>
      </c>
      <c r="D15" s="592">
        <v>0</v>
      </c>
    </row>
    <row r="16" spans="1:4" ht="15" customHeight="1">
      <c r="A16" s="588" t="s">
        <v>1057</v>
      </c>
      <c r="B16" s="589">
        <v>89659.537260000012</v>
      </c>
      <c r="C16" s="589">
        <v>28384.320309999999</v>
      </c>
      <c r="D16" s="589">
        <v>118043.85757000001</v>
      </c>
    </row>
    <row r="17" spans="1:4" ht="15" customHeight="1">
      <c r="A17" s="593" t="s">
        <v>243</v>
      </c>
      <c r="B17" s="592">
        <v>0</v>
      </c>
      <c r="C17" s="592">
        <v>0</v>
      </c>
      <c r="D17" s="592">
        <v>0</v>
      </c>
    </row>
    <row r="18" spans="1:4" ht="15" customHeight="1">
      <c r="A18" s="593" t="s">
        <v>1238</v>
      </c>
      <c r="B18" s="592">
        <v>0</v>
      </c>
      <c r="C18" s="592">
        <v>0</v>
      </c>
      <c r="D18" s="592">
        <v>0</v>
      </c>
    </row>
    <row r="19" spans="1:4" ht="15" customHeight="1">
      <c r="A19" s="593" t="s">
        <v>1232</v>
      </c>
      <c r="B19" s="592">
        <v>7387.0990499999998</v>
      </c>
      <c r="C19" s="592">
        <v>4634.5767699999997</v>
      </c>
      <c r="D19" s="592">
        <v>12021.67582</v>
      </c>
    </row>
    <row r="20" spans="1:4" ht="15" customHeight="1">
      <c r="A20" s="593" t="s">
        <v>1060</v>
      </c>
      <c r="B20" s="592">
        <v>73828.450420000008</v>
      </c>
      <c r="C20" s="592">
        <v>23749.743539999999</v>
      </c>
      <c r="D20" s="592">
        <v>97578.193960000004</v>
      </c>
    </row>
    <row r="21" spans="1:4" ht="15" customHeight="1">
      <c r="A21" s="593" t="s">
        <v>1062</v>
      </c>
      <c r="B21" s="592">
        <v>8443.9877899999992</v>
      </c>
      <c r="C21" s="592">
        <v>0</v>
      </c>
      <c r="D21" s="592">
        <v>8443.9877899999992</v>
      </c>
    </row>
    <row r="22" spans="1:4" ht="15" customHeight="1">
      <c r="A22" s="593" t="s">
        <v>1064</v>
      </c>
      <c r="B22" s="592">
        <v>0</v>
      </c>
      <c r="C22" s="592">
        <v>0</v>
      </c>
      <c r="D22" s="592">
        <v>0</v>
      </c>
    </row>
    <row r="23" spans="1:4" ht="15" customHeight="1">
      <c r="A23" s="593" t="s">
        <v>1066</v>
      </c>
      <c r="B23" s="592">
        <v>0</v>
      </c>
      <c r="C23" s="592">
        <v>0</v>
      </c>
      <c r="D23" s="592">
        <v>0</v>
      </c>
    </row>
    <row r="24" spans="1:4" ht="15" customHeight="1">
      <c r="A24" s="593" t="s">
        <v>810</v>
      </c>
      <c r="B24" s="592">
        <v>0</v>
      </c>
      <c r="C24" s="592">
        <v>0</v>
      </c>
      <c r="D24" s="592">
        <v>0</v>
      </c>
    </row>
    <row r="25" spans="1:4" ht="15" customHeight="1">
      <c r="A25" s="588" t="s">
        <v>601</v>
      </c>
      <c r="B25" s="589">
        <v>94204.247810000001</v>
      </c>
      <c r="C25" s="589">
        <v>62184.391859999996</v>
      </c>
      <c r="D25" s="589">
        <v>156388.63967</v>
      </c>
    </row>
    <row r="26" spans="1:4" ht="15" customHeight="1">
      <c r="A26" s="593" t="s">
        <v>1069</v>
      </c>
      <c r="B26" s="592">
        <v>44600.4</v>
      </c>
      <c r="C26" s="592">
        <v>22880</v>
      </c>
      <c r="D26" s="592">
        <v>67480.399999999994</v>
      </c>
    </row>
    <row r="27" spans="1:4" ht="15" customHeight="1">
      <c r="A27" s="593" t="s">
        <v>1071</v>
      </c>
      <c r="B27" s="592">
        <v>0</v>
      </c>
      <c r="C27" s="592">
        <v>0</v>
      </c>
      <c r="D27" s="592">
        <v>0</v>
      </c>
    </row>
    <row r="28" spans="1:4" ht="15" customHeight="1">
      <c r="A28" s="593" t="s">
        <v>1073</v>
      </c>
      <c r="B28" s="592">
        <v>0</v>
      </c>
      <c r="C28" s="592">
        <v>0</v>
      </c>
      <c r="D28" s="592">
        <v>0</v>
      </c>
    </row>
    <row r="29" spans="1:4" ht="15" customHeight="1">
      <c r="A29" s="593" t="s">
        <v>1075</v>
      </c>
      <c r="B29" s="592">
        <v>22305.222030000001</v>
      </c>
      <c r="C29" s="592">
        <v>13214.143189999999</v>
      </c>
      <c r="D29" s="592">
        <v>35519.36522</v>
      </c>
    </row>
    <row r="30" spans="1:4" ht="15" customHeight="1">
      <c r="A30" s="593" t="s">
        <v>1077</v>
      </c>
      <c r="B30" s="592">
        <v>27298.625780000002</v>
      </c>
      <c r="C30" s="592">
        <v>26090.248670000001</v>
      </c>
      <c r="D30" s="592">
        <v>53388.874450000003</v>
      </c>
    </row>
    <row r="31" spans="1:4" ht="15" customHeight="1">
      <c r="A31" s="591" t="s">
        <v>1233</v>
      </c>
      <c r="B31" s="592">
        <v>-2.0000000000000002E-5</v>
      </c>
      <c r="C31" s="592">
        <v>20641.350480000001</v>
      </c>
      <c r="D31" s="592">
        <v>20641.350460000001</v>
      </c>
    </row>
    <row r="32" spans="1:4" ht="15" customHeight="1">
      <c r="A32" s="591" t="s">
        <v>1234</v>
      </c>
      <c r="B32" s="592">
        <v>27298.625800000002</v>
      </c>
      <c r="C32" s="592">
        <v>5448.8981900000008</v>
      </c>
      <c r="D32" s="592">
        <v>32747.523990000002</v>
      </c>
    </row>
    <row r="33" spans="1:4" ht="15" customHeight="1">
      <c r="A33" s="588" t="s">
        <v>605</v>
      </c>
      <c r="B33" s="589">
        <v>183863.78507000001</v>
      </c>
      <c r="C33" s="589">
        <v>90568.712169999999</v>
      </c>
      <c r="D33" s="589">
        <v>274432.49724</v>
      </c>
    </row>
    <row r="34" spans="1:4" ht="15" customHeight="1">
      <c r="A34" s="591" t="s">
        <v>1084</v>
      </c>
      <c r="B34" s="592">
        <v>0</v>
      </c>
      <c r="C34" s="592">
        <v>0</v>
      </c>
      <c r="D34" s="592">
        <v>0</v>
      </c>
    </row>
    <row r="35" spans="1:4" ht="15" customHeight="1">
      <c r="A35" s="591" t="s">
        <v>1086</v>
      </c>
      <c r="B35" s="592">
        <v>261899.98884999999</v>
      </c>
      <c r="C35" s="592">
        <v>93219.152000000002</v>
      </c>
      <c r="D35" s="592">
        <v>355119.14084999997</v>
      </c>
    </row>
    <row r="36" spans="1:4">
      <c r="A36" s="588" t="s">
        <v>1203</v>
      </c>
      <c r="B36" s="589">
        <v>344.78478999999999</v>
      </c>
      <c r="C36" s="589">
        <v>156.60665</v>
      </c>
      <c r="D36" s="589">
        <v>501.39143999999999</v>
      </c>
    </row>
    <row r="37" spans="1:4" ht="15" customHeight="1">
      <c r="A37" s="591" t="s">
        <v>1103</v>
      </c>
      <c r="B37" s="592">
        <v>208.06929</v>
      </c>
      <c r="C37" s="592">
        <v>102.49928999999999</v>
      </c>
      <c r="D37" s="592">
        <v>310.56858</v>
      </c>
    </row>
    <row r="38" spans="1:4" ht="15" customHeight="1">
      <c r="A38" s="593" t="s">
        <v>615</v>
      </c>
      <c r="B38" s="592">
        <v>136.71549999999999</v>
      </c>
      <c r="C38" s="592">
        <v>54.107360000000014</v>
      </c>
      <c r="D38" s="592">
        <v>190.82285999999999</v>
      </c>
    </row>
    <row r="39" spans="1:4" ht="15" customHeight="1">
      <c r="A39" s="584" t="s">
        <v>1106</v>
      </c>
      <c r="B39" s="592">
        <v>74552.850529999996</v>
      </c>
      <c r="C39" s="592">
        <v>52480.140299999999</v>
      </c>
      <c r="D39" s="592">
        <v>127032.99083</v>
      </c>
    </row>
    <row r="40" spans="1:4" ht="15" customHeight="1">
      <c r="A40" s="591" t="s">
        <v>1108</v>
      </c>
      <c r="B40" s="592">
        <v>13512.483920000001</v>
      </c>
      <c r="C40" s="592">
        <v>23736.675239999997</v>
      </c>
      <c r="D40" s="592">
        <v>37249.159159999996</v>
      </c>
    </row>
    <row r="41" spans="1:4" ht="15" customHeight="1">
      <c r="A41" s="593" t="s">
        <v>1110</v>
      </c>
      <c r="B41" s="592">
        <v>61177.082110000003</v>
      </c>
      <c r="C41" s="592">
        <v>28797.572420000004</v>
      </c>
      <c r="D41" s="592">
        <v>89974.65453</v>
      </c>
    </row>
    <row r="42" spans="1:4" ht="15" customHeight="1">
      <c r="A42" s="584" t="s">
        <v>1112</v>
      </c>
      <c r="B42" s="592">
        <v>7.0712700000000002</v>
      </c>
      <c r="C42" s="592">
        <v>498.88686999999999</v>
      </c>
      <c r="D42" s="592">
        <v>505.95814000000001</v>
      </c>
    </row>
    <row r="43" spans="1:4" ht="15" customHeight="1">
      <c r="A43" s="591" t="s">
        <v>1114</v>
      </c>
      <c r="B43" s="592">
        <v>268.19596000000001</v>
      </c>
      <c r="C43" s="592">
        <v>33.488819999999997</v>
      </c>
      <c r="D43" s="592">
        <v>301.68477999999999</v>
      </c>
    </row>
    <row r="44" spans="1:4" ht="15" customHeight="1">
      <c r="A44" s="593" t="s">
        <v>1116</v>
      </c>
      <c r="B44" s="592">
        <v>60915.957420000006</v>
      </c>
      <c r="C44" s="592">
        <v>29262.970470000004</v>
      </c>
      <c r="D44" s="592">
        <v>90178.927890000006</v>
      </c>
    </row>
    <row r="45" spans="1:4" ht="15" customHeight="1">
      <c r="A45" s="584" t="s">
        <v>1118</v>
      </c>
      <c r="B45" s="592">
        <v>29632.424569999999</v>
      </c>
      <c r="C45" s="592">
        <v>24177.138999999999</v>
      </c>
      <c r="D45" s="592">
        <v>53809.563569999998</v>
      </c>
    </row>
    <row r="46" spans="1:4" ht="15" customHeight="1">
      <c r="A46" s="593" t="s">
        <v>1120</v>
      </c>
      <c r="B46" s="592">
        <v>31283.532850000007</v>
      </c>
      <c r="C46" s="592">
        <v>5085.8314700000046</v>
      </c>
      <c r="D46" s="592">
        <v>36369.364320000008</v>
      </c>
    </row>
    <row r="47" spans="1:4" ht="15" customHeight="1">
      <c r="A47" s="584" t="s">
        <v>1235</v>
      </c>
      <c r="B47" s="592">
        <v>19.067040000000002</v>
      </c>
      <c r="C47" s="592">
        <v>9.8729999999999998E-2</v>
      </c>
      <c r="D47" s="592">
        <v>19.165770000000002</v>
      </c>
    </row>
    <row r="48" spans="1:4" ht="15" customHeight="1">
      <c r="A48" s="591" t="s">
        <v>1236</v>
      </c>
      <c r="B48" s="592">
        <v>0</v>
      </c>
      <c r="C48" s="592">
        <v>0</v>
      </c>
      <c r="D48" s="592">
        <v>0</v>
      </c>
    </row>
    <row r="49" spans="1:4" ht="15" customHeight="1">
      <c r="A49" s="593" t="s">
        <v>1134</v>
      </c>
      <c r="B49" s="592">
        <v>31302.599890000009</v>
      </c>
      <c r="C49" s="592">
        <v>5085.9302000000043</v>
      </c>
      <c r="D49" s="592">
        <v>36388.530090000015</v>
      </c>
    </row>
    <row r="50" spans="1:4" ht="15" customHeight="1">
      <c r="A50" s="584" t="s">
        <v>1136</v>
      </c>
      <c r="B50" s="592">
        <v>70.380920000000003</v>
      </c>
      <c r="C50" s="592">
        <v>329.96798999999999</v>
      </c>
      <c r="D50" s="592">
        <v>400.34890999999999</v>
      </c>
    </row>
    <row r="51" spans="1:4" ht="15" customHeight="1">
      <c r="A51" s="593" t="s">
        <v>627</v>
      </c>
      <c r="B51" s="592">
        <v>31372.980810000008</v>
      </c>
      <c r="C51" s="592">
        <v>5415.8981900000044</v>
      </c>
      <c r="D51" s="592">
        <v>36788.879000000015</v>
      </c>
    </row>
    <row r="52" spans="1:4" ht="15" customHeight="1">
      <c r="A52" s="584" t="s">
        <v>1139</v>
      </c>
      <c r="B52" s="592">
        <v>4.75</v>
      </c>
      <c r="C52" s="592">
        <v>33</v>
      </c>
      <c r="D52" s="592">
        <v>37.75</v>
      </c>
    </row>
    <row r="53" spans="1:4" ht="15" customHeight="1">
      <c r="A53" s="591" t="s">
        <v>1141</v>
      </c>
      <c r="B53" s="592">
        <v>0</v>
      </c>
      <c r="C53" s="592">
        <v>0</v>
      </c>
      <c r="D53" s="592">
        <v>0</v>
      </c>
    </row>
    <row r="54" spans="1:4" ht="15" customHeight="1">
      <c r="A54" s="593" t="s">
        <v>629</v>
      </c>
      <c r="B54" s="592">
        <v>31377.730810000008</v>
      </c>
      <c r="C54" s="592">
        <v>5448.8981900000044</v>
      </c>
      <c r="D54" s="592">
        <v>36826.629000000015</v>
      </c>
    </row>
    <row r="55" spans="1:4" ht="15" customHeight="1">
      <c r="A55" s="584" t="s">
        <v>1144</v>
      </c>
      <c r="B55" s="592">
        <v>0</v>
      </c>
      <c r="C55" s="592">
        <v>0</v>
      </c>
      <c r="D55" s="592">
        <v>0</v>
      </c>
    </row>
    <row r="56" spans="1:4" ht="15" customHeight="1">
      <c r="A56" s="594" t="s">
        <v>1146</v>
      </c>
      <c r="B56" s="587">
        <v>31377.730810000008</v>
      </c>
      <c r="C56" s="587">
        <v>5448.8981900000044</v>
      </c>
      <c r="D56" s="587">
        <v>36826.629000000015</v>
      </c>
    </row>
    <row r="57" spans="1:4" ht="15" customHeight="1">
      <c r="A57" s="575" t="s">
        <v>1148</v>
      </c>
      <c r="B57" s="587">
        <v>4079.1050099999998</v>
      </c>
      <c r="C57" s="587">
        <v>0</v>
      </c>
      <c r="D57" s="587">
        <v>4079.1050099999998</v>
      </c>
    </row>
    <row r="58" spans="1:4" ht="15" customHeight="1">
      <c r="A58" s="588" t="s">
        <v>1150</v>
      </c>
      <c r="B58" s="589">
        <v>27298.625800000009</v>
      </c>
      <c r="C58" s="589">
        <v>5448.8981900000044</v>
      </c>
      <c r="D58" s="589">
        <v>32747.523990000012</v>
      </c>
    </row>
    <row r="59" spans="1:4" ht="3.75" customHeight="1" thickBot="1">
      <c r="A59" s="590"/>
      <c r="B59" s="590"/>
      <c r="C59" s="590"/>
      <c r="D59" s="590"/>
    </row>
    <row r="60" spans="1:4" ht="15" customHeight="1" thickTop="1">
      <c r="A60" s="586"/>
      <c r="B60" s="586"/>
      <c r="C60" s="586"/>
      <c r="D60" s="586"/>
    </row>
  </sheetData>
  <mergeCells count="4">
    <mergeCell ref="A1:D1"/>
    <mergeCell ref="A2:D2"/>
    <mergeCell ref="A3:D3"/>
    <mergeCell ref="A4:D4"/>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1"/>
  <sheetViews>
    <sheetView zoomScaleNormal="100" workbookViewId="0">
      <selection sqref="A1:I1"/>
    </sheetView>
  </sheetViews>
  <sheetFormatPr defaultRowHeight="15"/>
  <cols>
    <col min="1" max="1" width="90.140625" style="677" customWidth="1"/>
    <col min="2" max="9" width="10.7109375" style="677" customWidth="1"/>
    <col min="10" max="253" width="9.140625" style="677"/>
    <col min="254" max="254" width="90.140625" style="677" customWidth="1"/>
    <col min="255" max="262" width="10.7109375" style="677" customWidth="1"/>
    <col min="263" max="509" width="9.140625" style="677"/>
    <col min="510" max="510" width="90.140625" style="677" customWidth="1"/>
    <col min="511" max="518" width="10.7109375" style="677" customWidth="1"/>
    <col min="519" max="765" width="9.140625" style="677"/>
    <col min="766" max="766" width="90.140625" style="677" customWidth="1"/>
    <col min="767" max="774" width="10.7109375" style="677" customWidth="1"/>
    <col min="775" max="1021" width="9.140625" style="677"/>
    <col min="1022" max="1022" width="90.140625" style="677" customWidth="1"/>
    <col min="1023" max="1030" width="10.7109375" style="677" customWidth="1"/>
    <col min="1031" max="1277" width="9.140625" style="677"/>
    <col min="1278" max="1278" width="90.140625" style="677" customWidth="1"/>
    <col min="1279" max="1286" width="10.7109375" style="677" customWidth="1"/>
    <col min="1287" max="1533" width="9.140625" style="677"/>
    <col min="1534" max="1534" width="90.140625" style="677" customWidth="1"/>
    <col min="1535" max="1542" width="10.7109375" style="677" customWidth="1"/>
    <col min="1543" max="1789" width="9.140625" style="677"/>
    <col min="1790" max="1790" width="90.140625" style="677" customWidth="1"/>
    <col min="1791" max="1798" width="10.7109375" style="677" customWidth="1"/>
    <col min="1799" max="2045" width="9.140625" style="677"/>
    <col min="2046" max="2046" width="90.140625" style="677" customWidth="1"/>
    <col min="2047" max="2054" width="10.7109375" style="677" customWidth="1"/>
    <col min="2055" max="2301" width="9.140625" style="677"/>
    <col min="2302" max="2302" width="90.140625" style="677" customWidth="1"/>
    <col min="2303" max="2310" width="10.7109375" style="677" customWidth="1"/>
    <col min="2311" max="2557" width="9.140625" style="677"/>
    <col min="2558" max="2558" width="90.140625" style="677" customWidth="1"/>
    <col min="2559" max="2566" width="10.7109375" style="677" customWidth="1"/>
    <col min="2567" max="2813" width="9.140625" style="677"/>
    <col min="2814" max="2814" width="90.140625" style="677" customWidth="1"/>
    <col min="2815" max="2822" width="10.7109375" style="677" customWidth="1"/>
    <col min="2823" max="3069" width="9.140625" style="677"/>
    <col min="3070" max="3070" width="90.140625" style="677" customWidth="1"/>
    <col min="3071" max="3078" width="10.7109375" style="677" customWidth="1"/>
    <col min="3079" max="3325" width="9.140625" style="677"/>
    <col min="3326" max="3326" width="90.140625" style="677" customWidth="1"/>
    <col min="3327" max="3334" width="10.7109375" style="677" customWidth="1"/>
    <col min="3335" max="3581" width="9.140625" style="677"/>
    <col min="3582" max="3582" width="90.140625" style="677" customWidth="1"/>
    <col min="3583" max="3590" width="10.7109375" style="677" customWidth="1"/>
    <col min="3591" max="3837" width="9.140625" style="677"/>
    <col min="3838" max="3838" width="90.140625" style="677" customWidth="1"/>
    <col min="3839" max="3846" width="10.7109375" style="677" customWidth="1"/>
    <col min="3847" max="4093" width="9.140625" style="677"/>
    <col min="4094" max="4094" width="90.140625" style="677" customWidth="1"/>
    <col min="4095" max="4102" width="10.7109375" style="677" customWidth="1"/>
    <col min="4103" max="4349" width="9.140625" style="677"/>
    <col min="4350" max="4350" width="90.140625" style="677" customWidth="1"/>
    <col min="4351" max="4358" width="10.7109375" style="677" customWidth="1"/>
    <col min="4359" max="4605" width="9.140625" style="677"/>
    <col min="4606" max="4606" width="90.140625" style="677" customWidth="1"/>
    <col min="4607" max="4614" width="10.7109375" style="677" customWidth="1"/>
    <col min="4615" max="4861" width="9.140625" style="677"/>
    <col min="4862" max="4862" width="90.140625" style="677" customWidth="1"/>
    <col min="4863" max="4870" width="10.7109375" style="677" customWidth="1"/>
    <col min="4871" max="5117" width="9.140625" style="677"/>
    <col min="5118" max="5118" width="90.140625" style="677" customWidth="1"/>
    <col min="5119" max="5126" width="10.7109375" style="677" customWidth="1"/>
    <col min="5127" max="5373" width="9.140625" style="677"/>
    <col min="5374" max="5374" width="90.140625" style="677" customWidth="1"/>
    <col min="5375" max="5382" width="10.7109375" style="677" customWidth="1"/>
    <col min="5383" max="5629" width="9.140625" style="677"/>
    <col min="5630" max="5630" width="90.140625" style="677" customWidth="1"/>
    <col min="5631" max="5638" width="10.7109375" style="677" customWidth="1"/>
    <col min="5639" max="5885" width="9.140625" style="677"/>
    <col min="5886" max="5886" width="90.140625" style="677" customWidth="1"/>
    <col min="5887" max="5894" width="10.7109375" style="677" customWidth="1"/>
    <col min="5895" max="6141" width="9.140625" style="677"/>
    <col min="6142" max="6142" width="90.140625" style="677" customWidth="1"/>
    <col min="6143" max="6150" width="10.7109375" style="677" customWidth="1"/>
    <col min="6151" max="6397" width="9.140625" style="677"/>
    <col min="6398" max="6398" width="90.140625" style="677" customWidth="1"/>
    <col min="6399" max="6406" width="10.7109375" style="677" customWidth="1"/>
    <col min="6407" max="6653" width="9.140625" style="677"/>
    <col min="6654" max="6654" width="90.140625" style="677" customWidth="1"/>
    <col min="6655" max="6662" width="10.7109375" style="677" customWidth="1"/>
    <col min="6663" max="6909" width="9.140625" style="677"/>
    <col min="6910" max="6910" width="90.140625" style="677" customWidth="1"/>
    <col min="6911" max="6918" width="10.7109375" style="677" customWidth="1"/>
    <col min="6919" max="7165" width="9.140625" style="677"/>
    <col min="7166" max="7166" width="90.140625" style="677" customWidth="1"/>
    <col min="7167" max="7174" width="10.7109375" style="677" customWidth="1"/>
    <col min="7175" max="7421" width="9.140625" style="677"/>
    <col min="7422" max="7422" width="90.140625" style="677" customWidth="1"/>
    <col min="7423" max="7430" width="10.7109375" style="677" customWidth="1"/>
    <col min="7431" max="7677" width="9.140625" style="677"/>
    <col min="7678" max="7678" width="90.140625" style="677" customWidth="1"/>
    <col min="7679" max="7686" width="10.7109375" style="677" customWidth="1"/>
    <col min="7687" max="7933" width="9.140625" style="677"/>
    <col min="7934" max="7934" width="90.140625" style="677" customWidth="1"/>
    <col min="7935" max="7942" width="10.7109375" style="677" customWidth="1"/>
    <col min="7943" max="8189" width="9.140625" style="677"/>
    <col min="8190" max="8190" width="90.140625" style="677" customWidth="1"/>
    <col min="8191" max="8198" width="10.7109375" style="677" customWidth="1"/>
    <col min="8199" max="8445" width="9.140625" style="677"/>
    <col min="8446" max="8446" width="90.140625" style="677" customWidth="1"/>
    <col min="8447" max="8454" width="10.7109375" style="677" customWidth="1"/>
    <col min="8455" max="8701" width="9.140625" style="677"/>
    <col min="8702" max="8702" width="90.140625" style="677" customWidth="1"/>
    <col min="8703" max="8710" width="10.7109375" style="677" customWidth="1"/>
    <col min="8711" max="8957" width="9.140625" style="677"/>
    <col min="8958" max="8958" width="90.140625" style="677" customWidth="1"/>
    <col min="8959" max="8966" width="10.7109375" style="677" customWidth="1"/>
    <col min="8967" max="9213" width="9.140625" style="677"/>
    <col min="9214" max="9214" width="90.140625" style="677" customWidth="1"/>
    <col min="9215" max="9222" width="10.7109375" style="677" customWidth="1"/>
    <col min="9223" max="9469" width="9.140625" style="677"/>
    <col min="9470" max="9470" width="90.140625" style="677" customWidth="1"/>
    <col min="9471" max="9478" width="10.7109375" style="677" customWidth="1"/>
    <col min="9479" max="9725" width="9.140625" style="677"/>
    <col min="9726" max="9726" width="90.140625" style="677" customWidth="1"/>
    <col min="9727" max="9734" width="10.7109375" style="677" customWidth="1"/>
    <col min="9735" max="9981" width="9.140625" style="677"/>
    <col min="9982" max="9982" width="90.140625" style="677" customWidth="1"/>
    <col min="9983" max="9990" width="10.7109375" style="677" customWidth="1"/>
    <col min="9991" max="10237" width="9.140625" style="677"/>
    <col min="10238" max="10238" width="90.140625" style="677" customWidth="1"/>
    <col min="10239" max="10246" width="10.7109375" style="677" customWidth="1"/>
    <col min="10247" max="10493" width="9.140625" style="677"/>
    <col min="10494" max="10494" width="90.140625" style="677" customWidth="1"/>
    <col min="10495" max="10502" width="10.7109375" style="677" customWidth="1"/>
    <col min="10503" max="10749" width="9.140625" style="677"/>
    <col min="10750" max="10750" width="90.140625" style="677" customWidth="1"/>
    <col min="10751" max="10758" width="10.7109375" style="677" customWidth="1"/>
    <col min="10759" max="11005" width="9.140625" style="677"/>
    <col min="11006" max="11006" width="90.140625" style="677" customWidth="1"/>
    <col min="11007" max="11014" width="10.7109375" style="677" customWidth="1"/>
    <col min="11015" max="11261" width="9.140625" style="677"/>
    <col min="11262" max="11262" width="90.140625" style="677" customWidth="1"/>
    <col min="11263" max="11270" width="10.7109375" style="677" customWidth="1"/>
    <col min="11271" max="11517" width="9.140625" style="677"/>
    <col min="11518" max="11518" width="90.140625" style="677" customWidth="1"/>
    <col min="11519" max="11526" width="10.7109375" style="677" customWidth="1"/>
    <col min="11527" max="11773" width="9.140625" style="677"/>
    <col min="11774" max="11774" width="90.140625" style="677" customWidth="1"/>
    <col min="11775" max="11782" width="10.7109375" style="677" customWidth="1"/>
    <col min="11783" max="12029" width="9.140625" style="677"/>
    <col min="12030" max="12030" width="90.140625" style="677" customWidth="1"/>
    <col min="12031" max="12038" width="10.7109375" style="677" customWidth="1"/>
    <col min="12039" max="12285" width="9.140625" style="677"/>
    <col min="12286" max="12286" width="90.140625" style="677" customWidth="1"/>
    <col min="12287" max="12294" width="10.7109375" style="677" customWidth="1"/>
    <col min="12295" max="12541" width="9.140625" style="677"/>
    <col min="12542" max="12542" width="90.140625" style="677" customWidth="1"/>
    <col min="12543" max="12550" width="10.7109375" style="677" customWidth="1"/>
    <col min="12551" max="12797" width="9.140625" style="677"/>
    <col min="12798" max="12798" width="90.140625" style="677" customWidth="1"/>
    <col min="12799" max="12806" width="10.7109375" style="677" customWidth="1"/>
    <col min="12807" max="13053" width="9.140625" style="677"/>
    <col min="13054" max="13054" width="90.140625" style="677" customWidth="1"/>
    <col min="13055" max="13062" width="10.7109375" style="677" customWidth="1"/>
    <col min="13063" max="13309" width="9.140625" style="677"/>
    <col min="13310" max="13310" width="90.140625" style="677" customWidth="1"/>
    <col min="13311" max="13318" width="10.7109375" style="677" customWidth="1"/>
    <col min="13319" max="13565" width="9.140625" style="677"/>
    <col min="13566" max="13566" width="90.140625" style="677" customWidth="1"/>
    <col min="13567" max="13574" width="10.7109375" style="677" customWidth="1"/>
    <col min="13575" max="13821" width="9.140625" style="677"/>
    <col min="13822" max="13822" width="90.140625" style="677" customWidth="1"/>
    <col min="13823" max="13830" width="10.7109375" style="677" customWidth="1"/>
    <col min="13831" max="14077" width="9.140625" style="677"/>
    <col min="14078" max="14078" width="90.140625" style="677" customWidth="1"/>
    <col min="14079" max="14086" width="10.7109375" style="677" customWidth="1"/>
    <col min="14087" max="14333" width="9.140625" style="677"/>
    <col min="14334" max="14334" width="90.140625" style="677" customWidth="1"/>
    <col min="14335" max="14342" width="10.7109375" style="677" customWidth="1"/>
    <col min="14343" max="14589" width="9.140625" style="677"/>
    <col min="14590" max="14590" width="90.140625" style="677" customWidth="1"/>
    <col min="14591" max="14598" width="10.7109375" style="677" customWidth="1"/>
    <col min="14599" max="14845" width="9.140625" style="677"/>
    <col min="14846" max="14846" width="90.140625" style="677" customWidth="1"/>
    <col min="14847" max="14854" width="10.7109375" style="677" customWidth="1"/>
    <col min="14855" max="15101" width="9.140625" style="677"/>
    <col min="15102" max="15102" width="90.140625" style="677" customWidth="1"/>
    <col min="15103" max="15110" width="10.7109375" style="677" customWidth="1"/>
    <col min="15111" max="15357" width="9.140625" style="677"/>
    <col min="15358" max="15358" width="90.140625" style="677" customWidth="1"/>
    <col min="15359" max="15366" width="10.7109375" style="677" customWidth="1"/>
    <col min="15367" max="15613" width="9.140625" style="677"/>
    <col min="15614" max="15614" width="90.140625" style="677" customWidth="1"/>
    <col min="15615" max="15622" width="10.7109375" style="677" customWidth="1"/>
    <col min="15623" max="15869" width="9.140625" style="677"/>
    <col min="15870" max="15870" width="90.140625" style="677" customWidth="1"/>
    <col min="15871" max="15878" width="10.7109375" style="677" customWidth="1"/>
    <col min="15879" max="16125" width="9.140625" style="677"/>
    <col min="16126" max="16126" width="90.140625" style="677" customWidth="1"/>
    <col min="16127" max="16134" width="10.7109375" style="677" customWidth="1"/>
    <col min="16135" max="16384" width="9.140625" style="677"/>
  </cols>
  <sheetData>
    <row r="1" spans="1:9" ht="27.75" customHeight="1">
      <c r="A1" s="803" t="s">
        <v>1510</v>
      </c>
      <c r="B1" s="803"/>
      <c r="C1" s="803"/>
      <c r="D1" s="803"/>
      <c r="E1" s="803"/>
      <c r="F1" s="803"/>
      <c r="G1" s="803"/>
      <c r="H1" s="803"/>
      <c r="I1" s="803"/>
    </row>
    <row r="2" spans="1:9" ht="18">
      <c r="A2" s="804" t="s">
        <v>516</v>
      </c>
      <c r="B2" s="804"/>
      <c r="C2" s="804"/>
      <c r="D2" s="804"/>
      <c r="E2" s="804"/>
      <c r="F2" s="804"/>
      <c r="G2" s="804"/>
      <c r="H2" s="804"/>
      <c r="I2" s="804"/>
    </row>
    <row r="3" spans="1:9" ht="15" customHeight="1">
      <c r="A3" s="804" t="s">
        <v>1512</v>
      </c>
      <c r="B3" s="804"/>
      <c r="C3" s="804"/>
      <c r="D3" s="804"/>
      <c r="E3" s="804"/>
      <c r="F3" s="804"/>
      <c r="G3" s="804"/>
      <c r="H3" s="804"/>
      <c r="I3" s="804"/>
    </row>
    <row r="4" spans="1:9" ht="32.25" customHeight="1">
      <c r="A4" s="805" t="s">
        <v>508</v>
      </c>
      <c r="B4" s="805"/>
      <c r="C4" s="805"/>
      <c r="D4" s="805"/>
      <c r="E4" s="805"/>
      <c r="F4" s="805"/>
      <c r="G4" s="805"/>
      <c r="H4" s="805"/>
      <c r="I4" s="805"/>
    </row>
    <row r="5" spans="1:9" ht="3.75" customHeight="1">
      <c r="A5" s="88"/>
      <c r="B5" s="88"/>
      <c r="C5" s="88"/>
      <c r="D5" s="88"/>
      <c r="E5" s="88"/>
      <c r="F5" s="88"/>
      <c r="G5" s="88"/>
      <c r="H5" s="88"/>
      <c r="I5" s="88"/>
    </row>
    <row r="6" spans="1:9" ht="30" customHeight="1">
      <c r="A6" s="700"/>
      <c r="B6" s="701" t="s">
        <v>472</v>
      </c>
      <c r="C6" s="701" t="s">
        <v>473</v>
      </c>
      <c r="D6" s="701" t="s">
        <v>474</v>
      </c>
      <c r="E6" s="701" t="s">
        <v>475</v>
      </c>
      <c r="F6" s="701" t="s">
        <v>476</v>
      </c>
      <c r="G6" s="701" t="s">
        <v>477</v>
      </c>
      <c r="H6" s="701" t="s">
        <v>478</v>
      </c>
      <c r="I6" s="702" t="s">
        <v>515</v>
      </c>
    </row>
    <row r="7" spans="1:9" ht="15" customHeight="1">
      <c r="A7" s="703" t="s">
        <v>576</v>
      </c>
      <c r="B7" s="704">
        <v>14375.85374</v>
      </c>
      <c r="C7" s="704">
        <v>5859.8578399999997</v>
      </c>
      <c r="D7" s="704">
        <v>10860.70102</v>
      </c>
      <c r="E7" s="704">
        <v>16500.369910000001</v>
      </c>
      <c r="F7" s="704">
        <v>5538.6822999999995</v>
      </c>
      <c r="G7" s="704">
        <v>7068.9155000000001</v>
      </c>
      <c r="H7" s="704">
        <v>5455.5713499999993</v>
      </c>
      <c r="I7" s="704">
        <v>65659.951660000006</v>
      </c>
    </row>
    <row r="8" spans="1:9" ht="15" customHeight="1">
      <c r="A8" s="697" t="s">
        <v>1041</v>
      </c>
      <c r="B8" s="587">
        <v>2179.9662999999996</v>
      </c>
      <c r="C8" s="587">
        <v>3288.7705000000001</v>
      </c>
      <c r="D8" s="587">
        <v>4576.77621</v>
      </c>
      <c r="E8" s="587">
        <v>10313.034720000001</v>
      </c>
      <c r="F8" s="587">
        <v>2481.5818899999999</v>
      </c>
      <c r="G8" s="587">
        <v>6978.2169199999998</v>
      </c>
      <c r="H8" s="587">
        <v>1598.1336899999999</v>
      </c>
      <c r="I8" s="587">
        <v>31416.480229999997</v>
      </c>
    </row>
    <row r="9" spans="1:9" ht="15" customHeight="1">
      <c r="A9" s="697" t="s">
        <v>1043</v>
      </c>
      <c r="B9" s="587">
        <v>299.19395000000003</v>
      </c>
      <c r="C9" s="587">
        <v>2.9072300000000002</v>
      </c>
      <c r="D9" s="587">
        <v>55.514980000000001</v>
      </c>
      <c r="E9" s="587">
        <v>0</v>
      </c>
      <c r="F9" s="587">
        <v>51.786480000000005</v>
      </c>
      <c r="G9" s="587">
        <v>0</v>
      </c>
      <c r="H9" s="587">
        <v>11.825209999999998</v>
      </c>
      <c r="I9" s="587">
        <v>421.22784999999999</v>
      </c>
    </row>
    <row r="10" spans="1:9" ht="15" customHeight="1">
      <c r="A10" s="697" t="s">
        <v>1045</v>
      </c>
      <c r="B10" s="587">
        <v>11135.280650000001</v>
      </c>
      <c r="C10" s="587">
        <v>163.86512999999999</v>
      </c>
      <c r="D10" s="587">
        <v>120.60017999999999</v>
      </c>
      <c r="E10" s="587">
        <v>854.46341000000007</v>
      </c>
      <c r="F10" s="587">
        <v>2707.9627700000001</v>
      </c>
      <c r="G10" s="587">
        <v>65.287999999999997</v>
      </c>
      <c r="H10" s="587">
        <v>1231.07132</v>
      </c>
      <c r="I10" s="587">
        <v>16278.531460000002</v>
      </c>
    </row>
    <row r="11" spans="1:9" ht="15" customHeight="1">
      <c r="A11" s="697" t="s">
        <v>1047</v>
      </c>
      <c r="B11" s="587">
        <v>0</v>
      </c>
      <c r="C11" s="587">
        <v>0</v>
      </c>
      <c r="D11" s="587">
        <v>0</v>
      </c>
      <c r="E11" s="587">
        <v>0</v>
      </c>
      <c r="F11" s="587">
        <v>0</v>
      </c>
      <c r="G11" s="587">
        <v>0</v>
      </c>
      <c r="H11" s="587">
        <v>0</v>
      </c>
      <c r="I11" s="587">
        <v>0</v>
      </c>
    </row>
    <row r="12" spans="1:9" ht="15" customHeight="1">
      <c r="A12" s="697" t="s">
        <v>1049</v>
      </c>
      <c r="B12" s="587">
        <v>38.415999999999997</v>
      </c>
      <c r="C12" s="587">
        <v>8.4721000000000011</v>
      </c>
      <c r="D12" s="587">
        <v>17.835999999999999</v>
      </c>
      <c r="E12" s="587">
        <v>0</v>
      </c>
      <c r="F12" s="587">
        <v>237.94081</v>
      </c>
      <c r="G12" s="587">
        <v>0</v>
      </c>
      <c r="H12" s="587">
        <v>0</v>
      </c>
      <c r="I12" s="587">
        <v>302.66490999999996</v>
      </c>
    </row>
    <row r="13" spans="1:9" ht="15" customHeight="1">
      <c r="A13" s="697" t="s">
        <v>1051</v>
      </c>
      <c r="B13" s="587">
        <v>236.23766000000001</v>
      </c>
      <c r="C13" s="587">
        <v>90.109080000000006</v>
      </c>
      <c r="D13" s="587">
        <v>3282.8681800000004</v>
      </c>
      <c r="E13" s="587">
        <v>326.87778000000003</v>
      </c>
      <c r="F13" s="587">
        <v>49.06664</v>
      </c>
      <c r="G13" s="587">
        <v>25.410580000000003</v>
      </c>
      <c r="H13" s="587">
        <v>363.56657000000001</v>
      </c>
      <c r="I13" s="587">
        <v>4374.1364900000008</v>
      </c>
    </row>
    <row r="14" spans="1:9" ht="15" customHeight="1">
      <c r="A14" s="697" t="s">
        <v>1053</v>
      </c>
      <c r="B14" s="587">
        <v>486.75918000000001</v>
      </c>
      <c r="C14" s="587">
        <v>2305.7338</v>
      </c>
      <c r="D14" s="587">
        <v>2807.1054700000004</v>
      </c>
      <c r="E14" s="587">
        <v>5005.9939999999997</v>
      </c>
      <c r="F14" s="587">
        <v>10.34371</v>
      </c>
      <c r="G14" s="587">
        <v>0</v>
      </c>
      <c r="H14" s="587">
        <v>2250.9745600000001</v>
      </c>
      <c r="I14" s="587">
        <v>12866.91072</v>
      </c>
    </row>
    <row r="15" spans="1:9" ht="15" customHeight="1">
      <c r="A15" s="697" t="s">
        <v>1055</v>
      </c>
      <c r="B15" s="587">
        <v>0</v>
      </c>
      <c r="C15" s="587">
        <v>0</v>
      </c>
      <c r="D15" s="587">
        <v>0</v>
      </c>
      <c r="E15" s="587">
        <v>0</v>
      </c>
      <c r="F15" s="587">
        <v>0</v>
      </c>
      <c r="G15" s="587">
        <v>0</v>
      </c>
      <c r="H15" s="587">
        <v>0</v>
      </c>
      <c r="I15" s="587">
        <v>0</v>
      </c>
    </row>
    <row r="16" spans="1:9" ht="15" customHeight="1">
      <c r="A16" s="581" t="s">
        <v>1057</v>
      </c>
      <c r="B16" s="589">
        <v>10014.39666</v>
      </c>
      <c r="C16" s="589">
        <v>3255.8314399999999</v>
      </c>
      <c r="D16" s="589">
        <v>5213.8497599999992</v>
      </c>
      <c r="E16" s="589">
        <v>7557.40726</v>
      </c>
      <c r="F16" s="589">
        <v>4073.4597799999997</v>
      </c>
      <c r="G16" s="589">
        <v>5453.0265499999996</v>
      </c>
      <c r="H16" s="589">
        <v>2835.4629</v>
      </c>
      <c r="I16" s="589">
        <v>38403.434349999996</v>
      </c>
    </row>
    <row r="17" spans="1:9" ht="15" customHeight="1">
      <c r="A17" s="697" t="s">
        <v>243</v>
      </c>
      <c r="B17" s="587">
        <v>0</v>
      </c>
      <c r="C17" s="587">
        <v>0</v>
      </c>
      <c r="D17" s="587">
        <v>0</v>
      </c>
      <c r="E17" s="587">
        <v>0</v>
      </c>
      <c r="F17" s="587">
        <v>0</v>
      </c>
      <c r="G17" s="587">
        <v>0</v>
      </c>
      <c r="H17" s="587">
        <v>0</v>
      </c>
      <c r="I17" s="587">
        <v>0</v>
      </c>
    </row>
    <row r="18" spans="1:9" ht="15" customHeight="1">
      <c r="A18" s="697" t="s">
        <v>1238</v>
      </c>
      <c r="B18" s="587">
        <v>0</v>
      </c>
      <c r="C18" s="587">
        <v>0</v>
      </c>
      <c r="D18" s="587">
        <v>0</v>
      </c>
      <c r="E18" s="587">
        <v>0</v>
      </c>
      <c r="F18" s="587">
        <v>0</v>
      </c>
      <c r="G18" s="587">
        <v>0</v>
      </c>
      <c r="H18" s="587">
        <v>0</v>
      </c>
      <c r="I18" s="587">
        <v>0</v>
      </c>
    </row>
    <row r="19" spans="1:9" ht="15" customHeight="1">
      <c r="A19" s="697" t="s">
        <v>1232</v>
      </c>
      <c r="B19" s="587">
        <v>0</v>
      </c>
      <c r="C19" s="587">
        <v>0</v>
      </c>
      <c r="D19" s="587">
        <v>2782.1627999999996</v>
      </c>
      <c r="E19" s="587">
        <v>0</v>
      </c>
      <c r="F19" s="587">
        <v>0</v>
      </c>
      <c r="G19" s="587">
        <v>0</v>
      </c>
      <c r="H19" s="587">
        <v>121.77167999999999</v>
      </c>
      <c r="I19" s="587">
        <v>2903.9344799999994</v>
      </c>
    </row>
    <row r="20" spans="1:9" ht="15" customHeight="1">
      <c r="A20" s="697" t="s">
        <v>1060</v>
      </c>
      <c r="B20" s="587">
        <v>10014.39666</v>
      </c>
      <c r="C20" s="587">
        <v>3255.8314399999999</v>
      </c>
      <c r="D20" s="587">
        <v>2431.68696</v>
      </c>
      <c r="E20" s="587">
        <v>7557.40726</v>
      </c>
      <c r="F20" s="587">
        <v>4073.4597799999997</v>
      </c>
      <c r="G20" s="587">
        <v>5453.0265499999996</v>
      </c>
      <c r="H20" s="587">
        <v>2713.6912200000002</v>
      </c>
      <c r="I20" s="587">
        <v>35499.49987</v>
      </c>
    </row>
    <row r="21" spans="1:9" ht="15" customHeight="1">
      <c r="A21" s="697" t="s">
        <v>1062</v>
      </c>
      <c r="B21" s="587">
        <v>0</v>
      </c>
      <c r="C21" s="587">
        <v>0</v>
      </c>
      <c r="D21" s="587">
        <v>0</v>
      </c>
      <c r="E21" s="587">
        <v>0</v>
      </c>
      <c r="F21" s="587">
        <v>0</v>
      </c>
      <c r="G21" s="587">
        <v>0</v>
      </c>
      <c r="H21" s="587">
        <v>0</v>
      </c>
      <c r="I21" s="587">
        <v>0</v>
      </c>
    </row>
    <row r="22" spans="1:9" ht="15" customHeight="1">
      <c r="A22" s="697" t="s">
        <v>1064</v>
      </c>
      <c r="B22" s="587">
        <v>0</v>
      </c>
      <c r="C22" s="587">
        <v>0</v>
      </c>
      <c r="D22" s="587">
        <v>0</v>
      </c>
      <c r="E22" s="587">
        <v>0</v>
      </c>
      <c r="F22" s="587">
        <v>0</v>
      </c>
      <c r="G22" s="587">
        <v>0</v>
      </c>
      <c r="H22" s="587">
        <v>0</v>
      </c>
      <c r="I22" s="587">
        <v>0</v>
      </c>
    </row>
    <row r="23" spans="1:9" ht="15" customHeight="1">
      <c r="A23" s="697" t="s">
        <v>1066</v>
      </c>
      <c r="B23" s="587">
        <v>0</v>
      </c>
      <c r="C23" s="587">
        <v>0</v>
      </c>
      <c r="D23" s="587">
        <v>0</v>
      </c>
      <c r="E23" s="587">
        <v>0</v>
      </c>
      <c r="F23" s="587">
        <v>0</v>
      </c>
      <c r="G23" s="587">
        <v>0</v>
      </c>
      <c r="H23" s="587">
        <v>0</v>
      </c>
      <c r="I23" s="587">
        <v>0</v>
      </c>
    </row>
    <row r="24" spans="1:9" ht="15" customHeight="1">
      <c r="A24" s="697" t="s">
        <v>810</v>
      </c>
      <c r="B24" s="587">
        <v>0</v>
      </c>
      <c r="C24" s="587">
        <v>0</v>
      </c>
      <c r="D24" s="587">
        <v>0</v>
      </c>
      <c r="E24" s="587">
        <v>0</v>
      </c>
      <c r="F24" s="587">
        <v>0</v>
      </c>
      <c r="G24" s="587">
        <v>0</v>
      </c>
      <c r="H24" s="587">
        <v>0</v>
      </c>
      <c r="I24" s="587">
        <v>0</v>
      </c>
    </row>
    <row r="25" spans="1:9" ht="15" customHeight="1">
      <c r="A25" s="581" t="s">
        <v>601</v>
      </c>
      <c r="B25" s="589">
        <v>4361.4570800000001</v>
      </c>
      <c r="C25" s="589">
        <v>2604.0263999999997</v>
      </c>
      <c r="D25" s="589">
        <v>5646.8512599999995</v>
      </c>
      <c r="E25" s="589">
        <v>8942.9626499999995</v>
      </c>
      <c r="F25" s="589">
        <v>1465.22252</v>
      </c>
      <c r="G25" s="589">
        <v>1615.88895</v>
      </c>
      <c r="H25" s="589">
        <v>2620.1084499999997</v>
      </c>
      <c r="I25" s="589">
        <v>27256.517309999999</v>
      </c>
    </row>
    <row r="26" spans="1:9" ht="15" customHeight="1">
      <c r="A26" s="697" t="s">
        <v>1069</v>
      </c>
      <c r="B26" s="587">
        <v>2188</v>
      </c>
      <c r="C26" s="587">
        <v>2200</v>
      </c>
      <c r="D26" s="587">
        <v>3322</v>
      </c>
      <c r="E26" s="587">
        <v>8398.5</v>
      </c>
      <c r="F26" s="587">
        <v>1157</v>
      </c>
      <c r="G26" s="587">
        <v>1500</v>
      </c>
      <c r="H26" s="587">
        <v>1300</v>
      </c>
      <c r="I26" s="587">
        <v>20065.5</v>
      </c>
    </row>
    <row r="27" spans="1:9" ht="15" customHeight="1">
      <c r="A27" s="697" t="s">
        <v>1071</v>
      </c>
      <c r="B27" s="587">
        <v>0</v>
      </c>
      <c r="C27" s="587">
        <v>0</v>
      </c>
      <c r="D27" s="587">
        <v>0</v>
      </c>
      <c r="E27" s="587">
        <v>0</v>
      </c>
      <c r="F27" s="587">
        <v>40</v>
      </c>
      <c r="G27" s="587">
        <v>0</v>
      </c>
      <c r="H27" s="587">
        <v>0</v>
      </c>
      <c r="I27" s="587">
        <v>40</v>
      </c>
    </row>
    <row r="28" spans="1:9" ht="15" customHeight="1">
      <c r="A28" s="697" t="s">
        <v>1073</v>
      </c>
      <c r="B28" s="587">
        <v>0</v>
      </c>
      <c r="C28" s="587">
        <v>0</v>
      </c>
      <c r="D28" s="587">
        <v>0</v>
      </c>
      <c r="E28" s="587">
        <v>0</v>
      </c>
      <c r="F28" s="587">
        <v>0</v>
      </c>
      <c r="G28" s="587">
        <v>0</v>
      </c>
      <c r="H28" s="587">
        <v>0</v>
      </c>
      <c r="I28" s="587">
        <v>0</v>
      </c>
    </row>
    <row r="29" spans="1:9" ht="15" customHeight="1">
      <c r="A29" s="697" t="s">
        <v>1075</v>
      </c>
      <c r="B29" s="587">
        <v>299.90616</v>
      </c>
      <c r="C29" s="587">
        <v>98.32347</v>
      </c>
      <c r="D29" s="587">
        <v>242.60736</v>
      </c>
      <c r="E29" s="587">
        <v>49.292000000000002</v>
      </c>
      <c r="F29" s="587">
        <v>10.58562</v>
      </c>
      <c r="G29" s="587">
        <v>50.780010000000004</v>
      </c>
      <c r="H29" s="587">
        <v>46.871079999999999</v>
      </c>
      <c r="I29" s="587">
        <v>798.36569999999995</v>
      </c>
    </row>
    <row r="30" spans="1:9" ht="15" customHeight="1">
      <c r="A30" s="697" t="s">
        <v>1077</v>
      </c>
      <c r="B30" s="587">
        <v>1873.5509199999999</v>
      </c>
      <c r="C30" s="587">
        <v>305.70292999999998</v>
      </c>
      <c r="D30" s="587">
        <v>2082.2438999999999</v>
      </c>
      <c r="E30" s="587">
        <v>495.17065000000002</v>
      </c>
      <c r="F30" s="587">
        <v>257.63689999999997</v>
      </c>
      <c r="G30" s="587">
        <v>65.108940000000004</v>
      </c>
      <c r="H30" s="587">
        <v>1273.2373700000001</v>
      </c>
      <c r="I30" s="587">
        <v>6352.6516099999999</v>
      </c>
    </row>
    <row r="31" spans="1:9" ht="15" customHeight="1">
      <c r="A31" s="698" t="s">
        <v>1233</v>
      </c>
      <c r="B31" s="587">
        <v>1098.3298400000001</v>
      </c>
      <c r="C31" s="587">
        <v>3.3134999999999999</v>
      </c>
      <c r="D31" s="587">
        <v>1850.9199799999999</v>
      </c>
      <c r="E31" s="587">
        <v>-1721.7891999999999</v>
      </c>
      <c r="F31" s="587">
        <v>95.270579999999995</v>
      </c>
      <c r="G31" s="587">
        <v>-135.4264</v>
      </c>
      <c r="H31" s="587">
        <v>286.25359000000003</v>
      </c>
      <c r="I31" s="587">
        <v>1476.8718900000003</v>
      </c>
    </row>
    <row r="32" spans="1:9" ht="15" customHeight="1">
      <c r="A32" s="698" t="s">
        <v>1234</v>
      </c>
      <c r="B32" s="587">
        <v>775.22107999999992</v>
      </c>
      <c r="C32" s="587">
        <v>302.38943</v>
      </c>
      <c r="D32" s="587">
        <v>231.32392000000002</v>
      </c>
      <c r="E32" s="587">
        <v>2216.9598500000002</v>
      </c>
      <c r="F32" s="587">
        <v>162.36632</v>
      </c>
      <c r="G32" s="587">
        <v>200.53533999999999</v>
      </c>
      <c r="H32" s="587">
        <v>986.98378000000002</v>
      </c>
      <c r="I32" s="587">
        <v>4875.7797200000005</v>
      </c>
    </row>
    <row r="33" spans="1:9" ht="15" customHeight="1">
      <c r="A33" s="581" t="s">
        <v>605</v>
      </c>
      <c r="B33" s="589">
        <v>14375.85374</v>
      </c>
      <c r="C33" s="589">
        <v>5859.8578399999997</v>
      </c>
      <c r="D33" s="589">
        <v>10860.701019999999</v>
      </c>
      <c r="E33" s="589">
        <v>16500.369910000001</v>
      </c>
      <c r="F33" s="589">
        <v>5538.6822999999995</v>
      </c>
      <c r="G33" s="589">
        <v>7068.9154999999992</v>
      </c>
      <c r="H33" s="589">
        <v>5455.5713500000002</v>
      </c>
      <c r="I33" s="589">
        <v>65659.951659999992</v>
      </c>
    </row>
    <row r="34" spans="1:9" ht="15" customHeight="1">
      <c r="A34" s="698" t="s">
        <v>1084</v>
      </c>
      <c r="B34" s="587">
        <v>0</v>
      </c>
      <c r="C34" s="587">
        <v>0</v>
      </c>
      <c r="D34" s="587">
        <v>0</v>
      </c>
      <c r="E34" s="587">
        <v>0</v>
      </c>
      <c r="F34" s="587">
        <v>0</v>
      </c>
      <c r="G34" s="587">
        <v>0</v>
      </c>
      <c r="H34" s="587">
        <v>0</v>
      </c>
      <c r="I34" s="587">
        <v>0</v>
      </c>
    </row>
    <row r="35" spans="1:9" ht="15" customHeight="1">
      <c r="A35" s="698" t="s">
        <v>1086</v>
      </c>
      <c r="B35" s="587">
        <v>3906.4387999999999</v>
      </c>
      <c r="C35" s="587">
        <v>14553.182470000002</v>
      </c>
      <c r="D35" s="587">
        <v>0</v>
      </c>
      <c r="E35" s="587">
        <v>8521.3813499999997</v>
      </c>
      <c r="F35" s="587">
        <v>3073.28</v>
      </c>
      <c r="G35" s="587">
        <v>0</v>
      </c>
      <c r="H35" s="587">
        <v>0</v>
      </c>
      <c r="I35" s="587">
        <v>30054.282620000002</v>
      </c>
    </row>
    <row r="36" spans="1:9">
      <c r="A36" s="581" t="s">
        <v>1203</v>
      </c>
      <c r="B36" s="589">
        <v>0</v>
      </c>
      <c r="C36" s="589">
        <v>1.31E-3</v>
      </c>
      <c r="D36" s="589">
        <v>0.22297999999999998</v>
      </c>
      <c r="E36" s="589">
        <v>0</v>
      </c>
      <c r="F36" s="589">
        <v>5.4549200000000004</v>
      </c>
      <c r="G36" s="589">
        <v>0</v>
      </c>
      <c r="H36" s="589">
        <v>4.2599999999999999E-3</v>
      </c>
      <c r="I36" s="589">
        <v>5.6834700000000007</v>
      </c>
    </row>
    <row r="37" spans="1:9" ht="15" customHeight="1">
      <c r="A37" s="698" t="s">
        <v>1103</v>
      </c>
      <c r="B37" s="587">
        <v>5068.4551700000002</v>
      </c>
      <c r="C37" s="587">
        <v>29.98687</v>
      </c>
      <c r="D37" s="587">
        <v>78.318280000000001</v>
      </c>
      <c r="E37" s="587">
        <v>0</v>
      </c>
      <c r="F37" s="587">
        <v>0.19933000000000001</v>
      </c>
      <c r="G37" s="587">
        <v>0</v>
      </c>
      <c r="H37" s="587">
        <v>8.3255999999999997</v>
      </c>
      <c r="I37" s="587">
        <v>5185.2852500000008</v>
      </c>
    </row>
    <row r="38" spans="1:9" ht="15" customHeight="1">
      <c r="A38" s="697" t="s">
        <v>615</v>
      </c>
      <c r="B38" s="587">
        <v>-5068.4551700000002</v>
      </c>
      <c r="C38" s="587">
        <v>-29.98556</v>
      </c>
      <c r="D38" s="587">
        <v>-78.095299999999995</v>
      </c>
      <c r="E38" s="587">
        <v>0</v>
      </c>
      <c r="F38" s="587">
        <v>5.2555900000000007</v>
      </c>
      <c r="G38" s="587">
        <v>0</v>
      </c>
      <c r="H38" s="587">
        <v>-8.3213399999999993</v>
      </c>
      <c r="I38" s="587">
        <v>-5179.6017800000009</v>
      </c>
    </row>
    <row r="39" spans="1:9" ht="15" customHeight="1">
      <c r="A39" s="575" t="s">
        <v>1106</v>
      </c>
      <c r="B39" s="587">
        <v>17488.731309999999</v>
      </c>
      <c r="C39" s="587">
        <v>2460.9476800000002</v>
      </c>
      <c r="D39" s="587">
        <v>9525.168099999999</v>
      </c>
      <c r="E39" s="587">
        <v>18534.849010000002</v>
      </c>
      <c r="F39" s="587">
        <v>957.61923999999999</v>
      </c>
      <c r="G39" s="587">
        <v>406.12263999999999</v>
      </c>
      <c r="H39" s="587">
        <v>3456.9645299999997</v>
      </c>
      <c r="I39" s="587">
        <v>52830.40251</v>
      </c>
    </row>
    <row r="40" spans="1:9" ht="15" customHeight="1">
      <c r="A40" s="698" t="s">
        <v>1108</v>
      </c>
      <c r="B40" s="587">
        <v>9498.4583299999995</v>
      </c>
      <c r="C40" s="587">
        <v>567.09398999999996</v>
      </c>
      <c r="D40" s="587">
        <v>8112.2100499999997</v>
      </c>
      <c r="E40" s="587">
        <v>13549.84281</v>
      </c>
      <c r="F40" s="587">
        <v>644.64808999999991</v>
      </c>
      <c r="G40" s="587">
        <v>4.6997799999999996</v>
      </c>
      <c r="H40" s="587">
        <v>726.60471999999993</v>
      </c>
      <c r="I40" s="587">
        <v>33103.557769999999</v>
      </c>
    </row>
    <row r="41" spans="1:9" ht="15" customHeight="1">
      <c r="A41" s="697" t="s">
        <v>1110</v>
      </c>
      <c r="B41" s="587">
        <v>2921.8178099999986</v>
      </c>
      <c r="C41" s="587">
        <v>1863.8681300000003</v>
      </c>
      <c r="D41" s="587">
        <v>1334.8627499999984</v>
      </c>
      <c r="E41" s="587">
        <v>4985.0062000000016</v>
      </c>
      <c r="F41" s="587">
        <v>318.22674000000006</v>
      </c>
      <c r="G41" s="587">
        <v>401.42286000000001</v>
      </c>
      <c r="H41" s="587">
        <v>2722.03847</v>
      </c>
      <c r="I41" s="587">
        <v>14547.24296</v>
      </c>
    </row>
    <row r="42" spans="1:9" ht="15" customHeight="1">
      <c r="A42" s="575" t="s">
        <v>1112</v>
      </c>
      <c r="B42" s="587">
        <v>0</v>
      </c>
      <c r="C42" s="587">
        <v>0</v>
      </c>
      <c r="D42" s="587">
        <v>0</v>
      </c>
      <c r="E42" s="587">
        <v>275.37278000000003</v>
      </c>
      <c r="F42" s="587">
        <v>0</v>
      </c>
      <c r="G42" s="587">
        <v>0</v>
      </c>
      <c r="H42" s="587">
        <v>0</v>
      </c>
      <c r="I42" s="587">
        <v>275.37278000000003</v>
      </c>
    </row>
    <row r="43" spans="1:9" ht="15" customHeight="1">
      <c r="A43" s="698" t="s">
        <v>1114</v>
      </c>
      <c r="B43" s="587">
        <v>0</v>
      </c>
      <c r="C43" s="587">
        <v>0</v>
      </c>
      <c r="D43" s="587">
        <v>0</v>
      </c>
      <c r="E43" s="587">
        <v>0</v>
      </c>
      <c r="F43" s="587">
        <v>8.18</v>
      </c>
      <c r="G43" s="587">
        <v>0</v>
      </c>
      <c r="H43" s="587">
        <v>0</v>
      </c>
      <c r="I43" s="587">
        <v>8.18</v>
      </c>
    </row>
    <row r="44" spans="1:9" ht="15" customHeight="1">
      <c r="A44" s="697" t="s">
        <v>1116</v>
      </c>
      <c r="B44" s="587">
        <v>2921.8178099999986</v>
      </c>
      <c r="C44" s="587">
        <v>1863.8681300000003</v>
      </c>
      <c r="D44" s="587">
        <v>1334.8627499999984</v>
      </c>
      <c r="E44" s="587">
        <v>5260.3789800000013</v>
      </c>
      <c r="F44" s="587">
        <v>310.04674000000006</v>
      </c>
      <c r="G44" s="587">
        <v>401.42286000000001</v>
      </c>
      <c r="H44" s="587">
        <v>2722.03847</v>
      </c>
      <c r="I44" s="587">
        <v>14814.435739999999</v>
      </c>
    </row>
    <row r="45" spans="1:9" ht="15" customHeight="1">
      <c r="A45" s="575" t="s">
        <v>1118</v>
      </c>
      <c r="B45" s="587">
        <v>2147.3313499999999</v>
      </c>
      <c r="C45" s="587">
        <v>1561.5636999999999</v>
      </c>
      <c r="D45" s="587">
        <v>985.04458999999997</v>
      </c>
      <c r="E45" s="587">
        <v>3042.2801300000001</v>
      </c>
      <c r="F45" s="587">
        <v>1131.5801899999999</v>
      </c>
      <c r="G45" s="587">
        <v>255.86265</v>
      </c>
      <c r="H45" s="587">
        <v>1739.1914400000001</v>
      </c>
      <c r="I45" s="587">
        <v>10862.85405</v>
      </c>
    </row>
    <row r="46" spans="1:9" ht="15" customHeight="1">
      <c r="A46" s="697" t="s">
        <v>1120</v>
      </c>
      <c r="B46" s="587">
        <v>774.48645999999871</v>
      </c>
      <c r="C46" s="587">
        <v>302.30443000000037</v>
      </c>
      <c r="D46" s="587">
        <v>349.81815999999844</v>
      </c>
      <c r="E46" s="587">
        <v>2218.0988500000012</v>
      </c>
      <c r="F46" s="587">
        <v>-821.5334499999999</v>
      </c>
      <c r="G46" s="587">
        <v>145.56021000000001</v>
      </c>
      <c r="H46" s="587">
        <v>982.8470299999999</v>
      </c>
      <c r="I46" s="587">
        <v>3951.5816899999986</v>
      </c>
    </row>
    <row r="47" spans="1:9" ht="15" customHeight="1">
      <c r="A47" s="575" t="s">
        <v>1235</v>
      </c>
      <c r="B47" s="587">
        <v>1.76468</v>
      </c>
      <c r="C47" s="587">
        <v>0</v>
      </c>
      <c r="D47" s="587">
        <v>5.1720000000000002E-2</v>
      </c>
      <c r="E47" s="587">
        <v>0</v>
      </c>
      <c r="F47" s="587">
        <v>1420.3447200000001</v>
      </c>
      <c r="G47" s="587">
        <v>0</v>
      </c>
      <c r="H47" s="587">
        <v>20.752290000000002</v>
      </c>
      <c r="I47" s="587">
        <v>1442.9134099999999</v>
      </c>
    </row>
    <row r="48" spans="1:9" ht="15" customHeight="1">
      <c r="A48" s="698" t="s">
        <v>1236</v>
      </c>
      <c r="B48" s="587">
        <v>2.70261</v>
      </c>
      <c r="C48" s="587">
        <v>0</v>
      </c>
      <c r="D48" s="587">
        <v>0.56634000000000007</v>
      </c>
      <c r="E48" s="587">
        <v>1.139</v>
      </c>
      <c r="F48" s="587">
        <v>51.952980000000004</v>
      </c>
      <c r="G48" s="587">
        <v>0</v>
      </c>
      <c r="H48" s="587">
        <v>16.615539999999999</v>
      </c>
      <c r="I48" s="587">
        <v>72.976470000000006</v>
      </c>
    </row>
    <row r="49" spans="1:9" ht="15" customHeight="1">
      <c r="A49" s="697" t="s">
        <v>1134</v>
      </c>
      <c r="B49" s="587">
        <v>773.54852999999866</v>
      </c>
      <c r="C49" s="587">
        <v>302.30443000000037</v>
      </c>
      <c r="D49" s="587">
        <v>349.30353999999841</v>
      </c>
      <c r="E49" s="587">
        <v>2216.9598500000011</v>
      </c>
      <c r="F49" s="587">
        <v>546.85829000000012</v>
      </c>
      <c r="G49" s="587">
        <v>145.56021000000001</v>
      </c>
      <c r="H49" s="587">
        <v>986.98377999999991</v>
      </c>
      <c r="I49" s="587">
        <v>5321.5186299999978</v>
      </c>
    </row>
    <row r="50" spans="1:9" ht="15" customHeight="1">
      <c r="A50" s="575" t="s">
        <v>1136</v>
      </c>
      <c r="B50" s="587">
        <v>0</v>
      </c>
      <c r="C50" s="587">
        <v>8.4999999999999992E-2</v>
      </c>
      <c r="D50" s="587">
        <v>0</v>
      </c>
      <c r="E50" s="587">
        <v>0</v>
      </c>
      <c r="F50" s="587">
        <v>0</v>
      </c>
      <c r="G50" s="587">
        <v>0</v>
      </c>
      <c r="H50" s="587">
        <v>0</v>
      </c>
      <c r="I50" s="587">
        <v>8.4999999999999992E-2</v>
      </c>
    </row>
    <row r="51" spans="1:9" ht="15" customHeight="1">
      <c r="A51" s="697" t="s">
        <v>627</v>
      </c>
      <c r="B51" s="587">
        <v>773.54852999999866</v>
      </c>
      <c r="C51" s="587">
        <v>302.38943000000035</v>
      </c>
      <c r="D51" s="587">
        <v>349.30353999999841</v>
      </c>
      <c r="E51" s="587">
        <v>2216.9598500000011</v>
      </c>
      <c r="F51" s="587">
        <v>546.85829000000012</v>
      </c>
      <c r="G51" s="587">
        <v>145.56021000000001</v>
      </c>
      <c r="H51" s="587">
        <v>986.98377999999991</v>
      </c>
      <c r="I51" s="587">
        <v>5321.6036299999978</v>
      </c>
    </row>
    <row r="52" spans="1:9" ht="15" customHeight="1">
      <c r="A52" s="575" t="s">
        <v>1139</v>
      </c>
      <c r="B52" s="587">
        <v>2.2280500000000001</v>
      </c>
      <c r="C52" s="587">
        <v>0</v>
      </c>
      <c r="D52" s="587">
        <v>25.687240000000003</v>
      </c>
      <c r="E52" s="587">
        <v>0</v>
      </c>
      <c r="F52" s="587">
        <v>0</v>
      </c>
      <c r="G52" s="587">
        <v>62.311900000000001</v>
      </c>
      <c r="H52" s="587">
        <v>0</v>
      </c>
      <c r="I52" s="587">
        <v>90.227190000000007</v>
      </c>
    </row>
    <row r="53" spans="1:9" ht="15" customHeight="1">
      <c r="A53" s="698" t="s">
        <v>1141</v>
      </c>
      <c r="B53" s="587">
        <v>0.55549999999999999</v>
      </c>
      <c r="C53" s="587">
        <v>0</v>
      </c>
      <c r="D53" s="587">
        <v>143.66687999999999</v>
      </c>
      <c r="E53" s="587">
        <v>0</v>
      </c>
      <c r="F53" s="587">
        <v>384.49196999999998</v>
      </c>
      <c r="G53" s="587">
        <v>7.3367700000000005</v>
      </c>
      <c r="H53" s="587">
        <v>0</v>
      </c>
      <c r="I53" s="587">
        <v>536.05111999999997</v>
      </c>
    </row>
    <row r="54" spans="1:9" ht="15" customHeight="1">
      <c r="A54" s="697" t="s">
        <v>629</v>
      </c>
      <c r="B54" s="587">
        <v>775.22107999999866</v>
      </c>
      <c r="C54" s="587">
        <v>302.38943000000035</v>
      </c>
      <c r="D54" s="587">
        <v>231.32389999999839</v>
      </c>
      <c r="E54" s="587">
        <v>2216.9598500000011</v>
      </c>
      <c r="F54" s="587">
        <v>162.36632000000014</v>
      </c>
      <c r="G54" s="587">
        <v>200.53534000000002</v>
      </c>
      <c r="H54" s="587">
        <v>986.98377999999991</v>
      </c>
      <c r="I54" s="587">
        <v>4875.7796999999982</v>
      </c>
    </row>
    <row r="55" spans="1:9" ht="15" customHeight="1">
      <c r="A55" s="575" t="s">
        <v>1144</v>
      </c>
      <c r="B55" s="587">
        <v>0</v>
      </c>
      <c r="C55" s="587">
        <v>0</v>
      </c>
      <c r="D55" s="587">
        <v>0</v>
      </c>
      <c r="E55" s="587">
        <v>0</v>
      </c>
      <c r="F55" s="587">
        <v>0</v>
      </c>
      <c r="G55" s="587">
        <v>0</v>
      </c>
      <c r="H55" s="587">
        <v>0</v>
      </c>
      <c r="I55" s="587">
        <v>0</v>
      </c>
    </row>
    <row r="56" spans="1:9" ht="15" customHeight="1">
      <c r="A56" s="697" t="s">
        <v>1146</v>
      </c>
      <c r="B56" s="587">
        <v>775.22107999999866</v>
      </c>
      <c r="C56" s="587">
        <v>302.38943000000035</v>
      </c>
      <c r="D56" s="587">
        <v>231.32389999999839</v>
      </c>
      <c r="E56" s="587">
        <v>2216.9598500000011</v>
      </c>
      <c r="F56" s="587">
        <v>162.36632000000014</v>
      </c>
      <c r="G56" s="587">
        <v>200.53534000000002</v>
      </c>
      <c r="H56" s="587">
        <v>986.98377999999991</v>
      </c>
      <c r="I56" s="587">
        <v>4875.7796999999982</v>
      </c>
    </row>
    <row r="57" spans="1:9" ht="15" customHeight="1">
      <c r="A57" s="575" t="s">
        <v>1148</v>
      </c>
      <c r="B57" s="587">
        <v>0</v>
      </c>
      <c r="C57" s="587">
        <v>0</v>
      </c>
      <c r="D57" s="587">
        <v>0</v>
      </c>
      <c r="E57" s="587">
        <v>0</v>
      </c>
      <c r="F57" s="587">
        <v>0</v>
      </c>
      <c r="G57" s="587">
        <v>0</v>
      </c>
      <c r="H57" s="587">
        <v>0</v>
      </c>
      <c r="I57" s="587">
        <v>0</v>
      </c>
    </row>
    <row r="58" spans="1:9" ht="15" customHeight="1">
      <c r="A58" s="581" t="s">
        <v>1150</v>
      </c>
      <c r="B58" s="589">
        <v>775.22107999999866</v>
      </c>
      <c r="C58" s="589">
        <v>302.38943000000035</v>
      </c>
      <c r="D58" s="589">
        <v>231.32389999999839</v>
      </c>
      <c r="E58" s="589">
        <v>2216.9598500000011</v>
      </c>
      <c r="F58" s="589">
        <v>162.36632000000014</v>
      </c>
      <c r="G58" s="589">
        <v>200.53534000000002</v>
      </c>
      <c r="H58" s="589">
        <v>986.98377999999991</v>
      </c>
      <c r="I58" s="589">
        <v>4875.7796999999982</v>
      </c>
    </row>
    <row r="59" spans="1:9" ht="3.75" customHeight="1" thickBot="1">
      <c r="A59" s="699"/>
      <c r="B59" s="699"/>
      <c r="C59" s="699"/>
      <c r="D59" s="699"/>
      <c r="E59" s="699"/>
      <c r="F59" s="699"/>
      <c r="G59" s="699"/>
      <c r="H59" s="699"/>
      <c r="I59" s="699"/>
    </row>
    <row r="60" spans="1:9" ht="15" customHeight="1" thickTop="1">
      <c r="A60" s="88"/>
      <c r="B60" s="88"/>
      <c r="C60" s="88"/>
      <c r="D60" s="88"/>
      <c r="E60" s="88"/>
      <c r="F60" s="88"/>
      <c r="G60" s="88"/>
      <c r="H60" s="88"/>
      <c r="I60" s="88"/>
    </row>
    <row r="61" spans="1:9" ht="15" customHeight="1">
      <c r="A61" s="88"/>
      <c r="B61" s="88"/>
      <c r="C61" s="88"/>
      <c r="D61" s="88"/>
      <c r="E61" s="88"/>
      <c r="F61" s="88"/>
      <c r="G61" s="88"/>
      <c r="H61" s="88"/>
      <c r="I61" s="88"/>
    </row>
  </sheetData>
  <mergeCells count="4">
    <mergeCell ref="A1:I1"/>
    <mergeCell ref="A2:I2"/>
    <mergeCell ref="A3:I3"/>
    <mergeCell ref="A4:I4"/>
  </mergeCells>
  <pageMargins left="0.7" right="0.7" top="0.75" bottom="0.75" header="0.3" footer="0.3"/>
  <pageSetup orientation="portrait"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5"/>
  <sheetViews>
    <sheetView zoomScaleNormal="100" workbookViewId="0">
      <selection sqref="A1:I1"/>
    </sheetView>
  </sheetViews>
  <sheetFormatPr defaultColWidth="9.140625" defaultRowHeight="15"/>
  <cols>
    <col min="1" max="1" width="100.5703125" style="677" customWidth="1"/>
    <col min="2" max="8" width="11.28515625" style="677" customWidth="1"/>
    <col min="9" max="9" width="11.42578125" style="677" customWidth="1"/>
    <col min="10" max="16384" width="9.140625" style="677"/>
  </cols>
  <sheetData>
    <row r="1" spans="1:9" ht="30" customHeight="1">
      <c r="A1" s="807" t="s">
        <v>1204</v>
      </c>
      <c r="B1" s="807"/>
      <c r="C1" s="807"/>
      <c r="D1" s="807"/>
      <c r="E1" s="807"/>
      <c r="F1" s="807"/>
      <c r="G1" s="807"/>
      <c r="H1" s="807"/>
      <c r="I1" s="807"/>
    </row>
    <row r="2" spans="1:9" ht="18">
      <c r="A2" s="807" t="s">
        <v>516</v>
      </c>
      <c r="B2" s="807"/>
      <c r="C2" s="807"/>
      <c r="D2" s="807"/>
      <c r="E2" s="807"/>
      <c r="F2" s="807"/>
      <c r="G2" s="807"/>
      <c r="H2" s="807"/>
      <c r="I2" s="807"/>
    </row>
    <row r="3" spans="1:9" ht="18">
      <c r="A3" s="807" t="s">
        <v>1512</v>
      </c>
      <c r="B3" s="807"/>
      <c r="C3" s="807"/>
      <c r="D3" s="807"/>
      <c r="E3" s="807"/>
      <c r="F3" s="807"/>
      <c r="G3" s="807"/>
      <c r="H3" s="807"/>
      <c r="I3" s="807"/>
    </row>
    <row r="4" spans="1:9" ht="30" customHeight="1">
      <c r="A4" s="808" t="s">
        <v>508</v>
      </c>
      <c r="B4" s="808"/>
      <c r="C4" s="808"/>
      <c r="D4" s="808"/>
      <c r="E4" s="808"/>
      <c r="F4" s="808"/>
      <c r="G4" s="808"/>
      <c r="H4" s="808"/>
      <c r="I4" s="808"/>
    </row>
    <row r="5" spans="1:9" ht="3.75" customHeight="1">
      <c r="A5" s="9"/>
      <c r="B5" s="10"/>
      <c r="C5" s="10"/>
      <c r="D5" s="10"/>
      <c r="E5" s="10"/>
      <c r="F5" s="10"/>
      <c r="G5" s="10"/>
      <c r="H5" s="10"/>
    </row>
    <row r="6" spans="1:9" ht="30" customHeight="1">
      <c r="A6" s="809"/>
      <c r="B6" s="810" t="s">
        <v>1206</v>
      </c>
      <c r="C6" s="810" t="s">
        <v>1207</v>
      </c>
      <c r="D6" s="810" t="s">
        <v>1208</v>
      </c>
      <c r="E6" s="810" t="s">
        <v>1517</v>
      </c>
      <c r="F6" s="810" t="s">
        <v>1210</v>
      </c>
      <c r="G6" s="810" t="s">
        <v>1211</v>
      </c>
      <c r="H6" s="810" t="s">
        <v>1518</v>
      </c>
      <c r="I6" s="810" t="s">
        <v>515</v>
      </c>
    </row>
    <row r="7" spans="1:9">
      <c r="A7" s="811" t="s">
        <v>157</v>
      </c>
      <c r="B7" s="812">
        <v>1822543.73</v>
      </c>
      <c r="C7" s="812">
        <v>1209203.69</v>
      </c>
      <c r="D7" s="812">
        <v>1698599.25</v>
      </c>
      <c r="E7" s="812">
        <v>1219815.1399999999</v>
      </c>
      <c r="F7" s="812">
        <v>1758883.37</v>
      </c>
      <c r="G7" s="812">
        <v>848442.85</v>
      </c>
      <c r="H7" s="812">
        <v>346716.83</v>
      </c>
      <c r="I7" s="812">
        <v>8904204.8599999994</v>
      </c>
    </row>
    <row r="8" spans="1:9" ht="15" customHeight="1">
      <c r="A8" s="813" t="s">
        <v>158</v>
      </c>
      <c r="B8" s="814">
        <v>2667.68</v>
      </c>
      <c r="C8" s="814">
        <v>4541.7</v>
      </c>
      <c r="D8" s="814">
        <v>17100.86</v>
      </c>
      <c r="E8" s="814">
        <v>1887.19</v>
      </c>
      <c r="F8" s="814">
        <v>80518.36</v>
      </c>
      <c r="G8" s="814">
        <v>7238.93</v>
      </c>
      <c r="H8" s="814">
        <v>8628.5</v>
      </c>
      <c r="I8" s="814">
        <v>122583.22</v>
      </c>
    </row>
    <row r="9" spans="1:9" ht="15" customHeight="1">
      <c r="A9" s="813" t="s">
        <v>167</v>
      </c>
      <c r="B9" s="814">
        <v>0</v>
      </c>
      <c r="C9" s="814">
        <v>0</v>
      </c>
      <c r="D9" s="814">
        <v>0</v>
      </c>
      <c r="E9" s="814">
        <v>0</v>
      </c>
      <c r="F9" s="814">
        <v>0</v>
      </c>
      <c r="G9" s="814">
        <v>0</v>
      </c>
      <c r="H9" s="814">
        <v>0</v>
      </c>
      <c r="I9" s="814">
        <v>0</v>
      </c>
    </row>
    <row r="10" spans="1:9" ht="15" customHeight="1">
      <c r="A10" s="813" t="s">
        <v>202</v>
      </c>
      <c r="B10" s="814">
        <v>101.5</v>
      </c>
      <c r="C10" s="814">
        <v>303.61</v>
      </c>
      <c r="D10" s="814">
        <v>0.18</v>
      </c>
      <c r="E10" s="814">
        <v>3267.79</v>
      </c>
      <c r="F10" s="814">
        <v>1327.32</v>
      </c>
      <c r="G10" s="814">
        <v>3497.87</v>
      </c>
      <c r="H10" s="814">
        <v>218.76</v>
      </c>
      <c r="I10" s="814">
        <v>8717.0300000000007</v>
      </c>
    </row>
    <row r="11" spans="1:9" ht="15" customHeight="1">
      <c r="A11" s="813" t="s">
        <v>208</v>
      </c>
      <c r="B11" s="814">
        <v>0</v>
      </c>
      <c r="C11" s="814">
        <v>0</v>
      </c>
      <c r="D11" s="814">
        <v>0</v>
      </c>
      <c r="E11" s="814">
        <v>0</v>
      </c>
      <c r="F11" s="814">
        <v>0</v>
      </c>
      <c r="G11" s="814">
        <v>0</v>
      </c>
      <c r="H11" s="814">
        <v>0.75</v>
      </c>
      <c r="I11" s="814">
        <v>0.75</v>
      </c>
    </row>
    <row r="12" spans="1:9">
      <c r="A12" s="813" t="s">
        <v>214</v>
      </c>
      <c r="B12" s="815">
        <v>1819774.55</v>
      </c>
      <c r="C12" s="815">
        <v>1202448.1000000001</v>
      </c>
      <c r="D12" s="815">
        <v>1681443.79</v>
      </c>
      <c r="E12" s="815">
        <v>1048236.68</v>
      </c>
      <c r="F12" s="815">
        <v>1676410.53</v>
      </c>
      <c r="G12" s="815">
        <v>828099.21</v>
      </c>
      <c r="H12" s="815">
        <v>337818.66</v>
      </c>
      <c r="I12" s="814">
        <v>8594231.5199999996</v>
      </c>
    </row>
    <row r="13" spans="1:9">
      <c r="A13" s="816" t="s">
        <v>1519</v>
      </c>
      <c r="B13" s="814">
        <v>33954.33</v>
      </c>
      <c r="C13" s="814">
        <v>0</v>
      </c>
      <c r="D13" s="814">
        <v>0</v>
      </c>
      <c r="E13" s="814">
        <v>0</v>
      </c>
      <c r="F13" s="814">
        <v>32924.519999999997</v>
      </c>
      <c r="G13" s="814">
        <v>0</v>
      </c>
      <c r="H13" s="814">
        <v>11356.14</v>
      </c>
      <c r="I13" s="814">
        <v>78234.990000000005</v>
      </c>
    </row>
    <row r="14" spans="1:9">
      <c r="A14" s="816" t="s">
        <v>1520</v>
      </c>
      <c r="B14" s="814">
        <v>0</v>
      </c>
      <c r="C14" s="814">
        <v>34851.72</v>
      </c>
      <c r="D14" s="814">
        <v>24282.22</v>
      </c>
      <c r="E14" s="814">
        <v>59862.35</v>
      </c>
      <c r="F14" s="814">
        <v>431093.34</v>
      </c>
      <c r="G14" s="814">
        <v>0</v>
      </c>
      <c r="H14" s="814">
        <v>34221.81</v>
      </c>
      <c r="I14" s="814">
        <v>584311.43999999994</v>
      </c>
    </row>
    <row r="15" spans="1:9" ht="15" customHeight="1">
      <c r="A15" s="816" t="s">
        <v>1521</v>
      </c>
      <c r="B15" s="814">
        <v>0</v>
      </c>
      <c r="C15" s="814">
        <v>0</v>
      </c>
      <c r="D15" s="814">
        <v>0</v>
      </c>
      <c r="E15" s="814">
        <v>0</v>
      </c>
      <c r="F15" s="814">
        <v>0</v>
      </c>
      <c r="G15" s="814">
        <v>0</v>
      </c>
      <c r="H15" s="814">
        <v>0</v>
      </c>
      <c r="I15" s="814">
        <v>0</v>
      </c>
    </row>
    <row r="16" spans="1:9" ht="15" customHeight="1">
      <c r="A16" s="816" t="s">
        <v>1522</v>
      </c>
      <c r="B16" s="814">
        <v>0</v>
      </c>
      <c r="C16" s="814">
        <v>0</v>
      </c>
      <c r="D16" s="814">
        <v>0</v>
      </c>
      <c r="E16" s="814">
        <v>0</v>
      </c>
      <c r="F16" s="814">
        <v>0</v>
      </c>
      <c r="G16" s="814">
        <v>0</v>
      </c>
      <c r="H16" s="814">
        <v>0</v>
      </c>
      <c r="I16" s="814">
        <v>0</v>
      </c>
    </row>
    <row r="17" spans="1:9" ht="15" customHeight="1">
      <c r="A17" s="816" t="s">
        <v>1523</v>
      </c>
      <c r="B17" s="814">
        <v>0</v>
      </c>
      <c r="C17" s="814">
        <v>0</v>
      </c>
      <c r="D17" s="814">
        <v>0</v>
      </c>
      <c r="E17" s="814">
        <v>0</v>
      </c>
      <c r="F17" s="814">
        <v>0</v>
      </c>
      <c r="G17" s="814">
        <v>0</v>
      </c>
      <c r="H17" s="814">
        <v>0</v>
      </c>
      <c r="I17" s="814">
        <v>0</v>
      </c>
    </row>
    <row r="18" spans="1:9" ht="15" customHeight="1">
      <c r="A18" s="816" t="s">
        <v>1524</v>
      </c>
      <c r="B18" s="814">
        <v>0</v>
      </c>
      <c r="C18" s="814">
        <v>2897.57</v>
      </c>
      <c r="D18" s="814">
        <v>0</v>
      </c>
      <c r="E18" s="814">
        <v>0</v>
      </c>
      <c r="F18" s="814">
        <v>13853.28</v>
      </c>
      <c r="G18" s="814">
        <v>0</v>
      </c>
      <c r="H18" s="814">
        <v>0</v>
      </c>
      <c r="I18" s="814">
        <v>16750.850000000002</v>
      </c>
    </row>
    <row r="19" spans="1:9" ht="15" customHeight="1">
      <c r="A19" s="816" t="s">
        <v>1525</v>
      </c>
      <c r="B19" s="814">
        <v>0</v>
      </c>
      <c r="C19" s="814">
        <v>0</v>
      </c>
      <c r="D19" s="814">
        <v>0</v>
      </c>
      <c r="E19" s="814">
        <v>0</v>
      </c>
      <c r="F19" s="814">
        <v>0</v>
      </c>
      <c r="G19" s="814">
        <v>0</v>
      </c>
      <c r="H19" s="814">
        <v>0</v>
      </c>
      <c r="I19" s="814">
        <v>0</v>
      </c>
    </row>
    <row r="20" spans="1:9" ht="15" customHeight="1">
      <c r="A20" s="816" t="s">
        <v>1526</v>
      </c>
      <c r="B20" s="814">
        <v>0</v>
      </c>
      <c r="C20" s="814">
        <v>0</v>
      </c>
      <c r="D20" s="814">
        <v>0</v>
      </c>
      <c r="E20" s="814">
        <v>0</v>
      </c>
      <c r="F20" s="814">
        <v>0</v>
      </c>
      <c r="G20" s="814">
        <v>0</v>
      </c>
      <c r="H20" s="814">
        <v>0</v>
      </c>
      <c r="I20" s="814">
        <v>0</v>
      </c>
    </row>
    <row r="21" spans="1:9" ht="15" customHeight="1">
      <c r="A21" s="816" t="s">
        <v>1527</v>
      </c>
      <c r="B21" s="814">
        <v>0</v>
      </c>
      <c r="C21" s="814">
        <v>0</v>
      </c>
      <c r="D21" s="814">
        <v>0</v>
      </c>
      <c r="E21" s="814">
        <v>0</v>
      </c>
      <c r="F21" s="814">
        <v>4141.9399999999996</v>
      </c>
      <c r="G21" s="814">
        <v>0</v>
      </c>
      <c r="H21" s="814">
        <v>0</v>
      </c>
      <c r="I21" s="814">
        <v>4141.9399999999996</v>
      </c>
    </row>
    <row r="22" spans="1:9" ht="15" customHeight="1">
      <c r="A22" s="816" t="s">
        <v>1528</v>
      </c>
      <c r="B22" s="814">
        <v>11823.57</v>
      </c>
      <c r="C22" s="814">
        <v>13895.31</v>
      </c>
      <c r="D22" s="814">
        <v>17502.27</v>
      </c>
      <c r="E22" s="814">
        <v>34683.440000000002</v>
      </c>
      <c r="F22" s="814">
        <v>9489.81</v>
      </c>
      <c r="G22" s="814">
        <v>3177.22</v>
      </c>
      <c r="H22" s="814">
        <v>21375.24</v>
      </c>
      <c r="I22" s="814">
        <v>111946.86</v>
      </c>
    </row>
    <row r="23" spans="1:9" ht="15" customHeight="1">
      <c r="A23" s="816" t="s">
        <v>1529</v>
      </c>
      <c r="B23" s="814">
        <v>0</v>
      </c>
      <c r="C23" s="814">
        <v>0</v>
      </c>
      <c r="D23" s="814">
        <v>0</v>
      </c>
      <c r="E23" s="814">
        <v>0</v>
      </c>
      <c r="F23" s="814">
        <v>0</v>
      </c>
      <c r="G23" s="814">
        <v>0</v>
      </c>
      <c r="H23" s="814">
        <v>0</v>
      </c>
      <c r="I23" s="814">
        <v>0</v>
      </c>
    </row>
    <row r="24" spans="1:9" ht="15" customHeight="1">
      <c r="A24" s="816" t="s">
        <v>1530</v>
      </c>
      <c r="B24" s="814">
        <v>0</v>
      </c>
      <c r="C24" s="814">
        <v>0</v>
      </c>
      <c r="D24" s="814">
        <v>0</v>
      </c>
      <c r="E24" s="814">
        <v>0</v>
      </c>
      <c r="F24" s="814">
        <v>0</v>
      </c>
      <c r="G24" s="814">
        <v>0</v>
      </c>
      <c r="H24" s="814">
        <v>0</v>
      </c>
      <c r="I24" s="814">
        <v>0</v>
      </c>
    </row>
    <row r="25" spans="1:9" ht="15" customHeight="1">
      <c r="A25" s="816" t="s">
        <v>1531</v>
      </c>
      <c r="B25" s="814">
        <v>49659.63</v>
      </c>
      <c r="C25" s="814">
        <v>8318.2199999999993</v>
      </c>
      <c r="D25" s="814">
        <v>22032.19</v>
      </c>
      <c r="E25" s="814">
        <v>12875.46</v>
      </c>
      <c r="F25" s="814">
        <v>27034.41</v>
      </c>
      <c r="G25" s="814">
        <v>24965.360000000001</v>
      </c>
      <c r="H25" s="814">
        <v>30890.89</v>
      </c>
      <c r="I25" s="814">
        <v>175776.16000000003</v>
      </c>
    </row>
    <row r="26" spans="1:9" ht="15" customHeight="1">
      <c r="A26" s="816" t="s">
        <v>1532</v>
      </c>
      <c r="B26" s="814">
        <v>1724337.02</v>
      </c>
      <c r="C26" s="814">
        <v>1142912.03</v>
      </c>
      <c r="D26" s="814">
        <v>1617627.11</v>
      </c>
      <c r="E26" s="814">
        <v>940815.43</v>
      </c>
      <c r="F26" s="814">
        <v>1159914.1200000001</v>
      </c>
      <c r="G26" s="814">
        <v>799956.64</v>
      </c>
      <c r="H26" s="814">
        <v>239974.59</v>
      </c>
      <c r="I26" s="814">
        <v>7625536.9399999995</v>
      </c>
    </row>
    <row r="27" spans="1:9" ht="15" customHeight="1">
      <c r="A27" s="816" t="s">
        <v>218</v>
      </c>
      <c r="B27" s="814">
        <v>0</v>
      </c>
      <c r="C27" s="814">
        <v>-426.75</v>
      </c>
      <c r="D27" s="814">
        <v>0</v>
      </c>
      <c r="E27" s="814">
        <v>0</v>
      </c>
      <c r="F27" s="814">
        <v>-2040.89</v>
      </c>
      <c r="G27" s="814">
        <v>0</v>
      </c>
      <c r="H27" s="814">
        <v>0</v>
      </c>
      <c r="I27" s="814">
        <v>-2467.6400000000003</v>
      </c>
    </row>
    <row r="28" spans="1:9" ht="15" customHeight="1">
      <c r="A28" s="813" t="s">
        <v>219</v>
      </c>
      <c r="B28" s="814">
        <v>0</v>
      </c>
      <c r="C28" s="814">
        <v>1906.28</v>
      </c>
      <c r="D28" s="814">
        <v>46.57</v>
      </c>
      <c r="E28" s="814">
        <v>728.71</v>
      </c>
      <c r="F28" s="814">
        <v>181.39</v>
      </c>
      <c r="G28" s="814">
        <v>96.53</v>
      </c>
      <c r="H28" s="814">
        <v>49.42</v>
      </c>
      <c r="I28" s="814">
        <v>3008.9</v>
      </c>
    </row>
    <row r="29" spans="1:9" ht="15" customHeight="1">
      <c r="A29" s="813" t="s">
        <v>229</v>
      </c>
      <c r="B29" s="814">
        <v>0</v>
      </c>
      <c r="C29" s="814">
        <v>4</v>
      </c>
      <c r="D29" s="814">
        <v>7.87</v>
      </c>
      <c r="E29" s="814">
        <v>165694.76999999999</v>
      </c>
      <c r="F29" s="814">
        <v>445.78</v>
      </c>
      <c r="G29" s="814">
        <v>9510.31</v>
      </c>
      <c r="H29" s="814">
        <v>0.73</v>
      </c>
      <c r="I29" s="814">
        <v>175663.46</v>
      </c>
    </row>
    <row r="30" spans="1:9" ht="15" customHeight="1">
      <c r="A30" s="813" t="s">
        <v>235</v>
      </c>
      <c r="B30" s="814">
        <v>0</v>
      </c>
      <c r="C30" s="814">
        <v>0</v>
      </c>
      <c r="D30" s="814">
        <v>0</v>
      </c>
      <c r="E30" s="814">
        <v>0</v>
      </c>
      <c r="F30" s="814">
        <v>0</v>
      </c>
      <c r="G30" s="814">
        <v>0</v>
      </c>
      <c r="H30" s="814">
        <v>0</v>
      </c>
      <c r="I30" s="814">
        <v>0</v>
      </c>
    </row>
    <row r="31" spans="1:9" ht="15" customHeight="1">
      <c r="A31" s="817" t="s">
        <v>242</v>
      </c>
      <c r="B31" s="812">
        <v>236164.11</v>
      </c>
      <c r="C31" s="812">
        <v>62538.31</v>
      </c>
      <c r="D31" s="812">
        <v>244756.8</v>
      </c>
      <c r="E31" s="812">
        <v>329004.75</v>
      </c>
      <c r="F31" s="812">
        <v>101177.83</v>
      </c>
      <c r="G31" s="812">
        <v>7661.13</v>
      </c>
      <c r="H31" s="812">
        <v>237.63</v>
      </c>
      <c r="I31" s="812">
        <v>981540.55999999994</v>
      </c>
    </row>
    <row r="32" spans="1:9" ht="15" customHeight="1">
      <c r="A32" s="813" t="s">
        <v>260</v>
      </c>
      <c r="B32" s="814">
        <v>0</v>
      </c>
      <c r="C32" s="814">
        <v>0</v>
      </c>
      <c r="D32" s="814">
        <v>0</v>
      </c>
      <c r="E32" s="814">
        <v>0</v>
      </c>
      <c r="F32" s="814">
        <v>0</v>
      </c>
      <c r="G32" s="814">
        <v>0</v>
      </c>
      <c r="H32" s="814">
        <v>0</v>
      </c>
      <c r="I32" s="814">
        <v>0</v>
      </c>
    </row>
    <row r="33" spans="1:9" ht="15" customHeight="1">
      <c r="A33" s="813" t="s">
        <v>261</v>
      </c>
      <c r="B33" s="814">
        <v>235065.04</v>
      </c>
      <c r="C33" s="814">
        <v>61935.33</v>
      </c>
      <c r="D33" s="814">
        <v>242354.94</v>
      </c>
      <c r="E33" s="814">
        <v>0</v>
      </c>
      <c r="F33" s="814">
        <v>99607.51</v>
      </c>
      <c r="G33" s="814">
        <v>7119.78</v>
      </c>
      <c r="H33" s="814">
        <v>0</v>
      </c>
      <c r="I33" s="814">
        <v>646082.60000000009</v>
      </c>
    </row>
    <row r="34" spans="1:9" ht="15" customHeight="1">
      <c r="A34" s="813" t="s">
        <v>270</v>
      </c>
      <c r="B34" s="814">
        <v>1099.07</v>
      </c>
      <c r="C34" s="814">
        <v>602.98</v>
      </c>
      <c r="D34" s="814">
        <v>2401.86</v>
      </c>
      <c r="E34" s="814">
        <v>14771.41</v>
      </c>
      <c r="F34" s="814">
        <v>1570.32</v>
      </c>
      <c r="G34" s="814">
        <v>541.35</v>
      </c>
      <c r="H34" s="814">
        <v>237.63</v>
      </c>
      <c r="I34" s="814">
        <v>21224.62</v>
      </c>
    </row>
    <row r="35" spans="1:9" ht="15" customHeight="1">
      <c r="A35" s="813" t="s">
        <v>273</v>
      </c>
      <c r="B35" s="814">
        <v>0</v>
      </c>
      <c r="C35" s="814">
        <v>0</v>
      </c>
      <c r="D35" s="814">
        <v>0</v>
      </c>
      <c r="E35" s="814">
        <v>0</v>
      </c>
      <c r="F35" s="814">
        <v>0</v>
      </c>
      <c r="G35" s="814">
        <v>0</v>
      </c>
      <c r="H35" s="814">
        <v>0</v>
      </c>
      <c r="I35" s="814">
        <v>0</v>
      </c>
    </row>
    <row r="36" spans="1:9" ht="15" customHeight="1">
      <c r="A36" s="813" t="s">
        <v>279</v>
      </c>
      <c r="B36" s="814">
        <v>0</v>
      </c>
      <c r="C36" s="814">
        <v>0</v>
      </c>
      <c r="D36" s="814">
        <v>0</v>
      </c>
      <c r="E36" s="814">
        <v>314233.33</v>
      </c>
      <c r="F36" s="814">
        <v>0</v>
      </c>
      <c r="G36" s="814">
        <v>0</v>
      </c>
      <c r="H36" s="814">
        <v>0</v>
      </c>
      <c r="I36" s="814">
        <v>314233.33</v>
      </c>
    </row>
    <row r="37" spans="1:9" ht="15" customHeight="1">
      <c r="A37" s="813" t="s">
        <v>284</v>
      </c>
      <c r="B37" s="814">
        <v>0</v>
      </c>
      <c r="C37" s="814">
        <v>0</v>
      </c>
      <c r="D37" s="814">
        <v>0</v>
      </c>
      <c r="E37" s="814">
        <v>0</v>
      </c>
      <c r="F37" s="814">
        <v>0</v>
      </c>
      <c r="G37" s="814">
        <v>0</v>
      </c>
      <c r="H37" s="814">
        <v>0</v>
      </c>
      <c r="I37" s="814">
        <v>0</v>
      </c>
    </row>
    <row r="38" spans="1:9" ht="15" customHeight="1">
      <c r="A38" s="813" t="s">
        <v>451</v>
      </c>
      <c r="B38" s="814">
        <v>0</v>
      </c>
      <c r="C38" s="814">
        <v>0</v>
      </c>
      <c r="D38" s="814">
        <v>0</v>
      </c>
      <c r="E38" s="814">
        <v>0</v>
      </c>
      <c r="F38" s="814">
        <v>0</v>
      </c>
      <c r="G38" s="814">
        <v>0</v>
      </c>
      <c r="H38" s="814">
        <v>0</v>
      </c>
      <c r="I38" s="814">
        <v>0</v>
      </c>
    </row>
    <row r="39" spans="1:9" ht="15" customHeight="1">
      <c r="A39" s="817" t="s">
        <v>293</v>
      </c>
      <c r="B39" s="812">
        <v>1586379.63</v>
      </c>
      <c r="C39" s="812">
        <v>1146665.3799999999</v>
      </c>
      <c r="D39" s="812">
        <v>1453842.45</v>
      </c>
      <c r="E39" s="812">
        <v>890810.4</v>
      </c>
      <c r="F39" s="812">
        <v>1657705.54</v>
      </c>
      <c r="G39" s="812">
        <v>840781.73</v>
      </c>
      <c r="H39" s="812">
        <v>346479.2</v>
      </c>
      <c r="I39" s="812">
        <v>7922664.330000001</v>
      </c>
    </row>
    <row r="40" spans="1:9">
      <c r="A40" s="813" t="s">
        <v>294</v>
      </c>
      <c r="B40" s="814">
        <v>1315085.7</v>
      </c>
      <c r="C40" s="814">
        <v>1066501.8999999999</v>
      </c>
      <c r="D40" s="814">
        <v>1228479.8999999999</v>
      </c>
      <c r="E40" s="814">
        <v>755876</v>
      </c>
      <c r="F40" s="814">
        <v>1540335.7</v>
      </c>
      <c r="G40" s="814">
        <v>794362.8</v>
      </c>
      <c r="H40" s="814">
        <v>304626.09999999998</v>
      </c>
      <c r="I40" s="814">
        <v>7005268.0999999996</v>
      </c>
    </row>
    <row r="41" spans="1:9">
      <c r="A41" s="813" t="s">
        <v>298</v>
      </c>
      <c r="B41" s="814">
        <v>0</v>
      </c>
      <c r="C41" s="814">
        <v>0</v>
      </c>
      <c r="D41" s="814">
        <v>0</v>
      </c>
      <c r="E41" s="814">
        <v>0.5</v>
      </c>
      <c r="F41" s="814">
        <v>0</v>
      </c>
      <c r="G41" s="814">
        <v>0</v>
      </c>
      <c r="H41" s="814">
        <v>0.02</v>
      </c>
      <c r="I41" s="814">
        <v>0.52</v>
      </c>
    </row>
    <row r="42" spans="1:9">
      <c r="A42" s="813" t="s">
        <v>302</v>
      </c>
      <c r="B42" s="814">
        <v>0</v>
      </c>
      <c r="C42" s="814">
        <v>0</v>
      </c>
      <c r="D42" s="814">
        <v>0</v>
      </c>
      <c r="E42" s="814">
        <v>0</v>
      </c>
      <c r="F42" s="814">
        <v>80275.199999999997</v>
      </c>
      <c r="G42" s="814">
        <v>0</v>
      </c>
      <c r="H42" s="814">
        <v>0</v>
      </c>
      <c r="I42" s="814">
        <v>80275.199999999997</v>
      </c>
    </row>
    <row r="43" spans="1:9">
      <c r="A43" s="813" t="s">
        <v>304</v>
      </c>
      <c r="B43" s="814">
        <v>49041.21</v>
      </c>
      <c r="C43" s="814">
        <v>28801.5</v>
      </c>
      <c r="D43" s="814">
        <v>119609.62</v>
      </c>
      <c r="E43" s="814">
        <v>14983.71</v>
      </c>
      <c r="F43" s="814">
        <v>25538.01</v>
      </c>
      <c r="G43" s="814">
        <v>18785.79</v>
      </c>
      <c r="H43" s="814">
        <v>6458.86</v>
      </c>
      <c r="I43" s="814">
        <v>263218.7</v>
      </c>
    </row>
    <row r="44" spans="1:9">
      <c r="A44" s="813" t="s">
        <v>308</v>
      </c>
      <c r="B44" s="815">
        <v>222252.72</v>
      </c>
      <c r="C44" s="815">
        <v>51361.98</v>
      </c>
      <c r="D44" s="815">
        <v>105752.93</v>
      </c>
      <c r="E44" s="815">
        <v>119950.18</v>
      </c>
      <c r="F44" s="815">
        <v>11556.63</v>
      </c>
      <c r="G44" s="815">
        <v>27633.13</v>
      </c>
      <c r="H44" s="815">
        <v>35394.230000000003</v>
      </c>
      <c r="I44" s="814">
        <v>573901.79999999993</v>
      </c>
    </row>
    <row r="45" spans="1:9">
      <c r="A45" s="816" t="s">
        <v>309</v>
      </c>
      <c r="B45" s="814">
        <v>172957.28</v>
      </c>
      <c r="C45" s="814">
        <v>28825.84</v>
      </c>
      <c r="D45" s="814">
        <v>76050.399999999994</v>
      </c>
      <c r="E45" s="814">
        <v>125831.38</v>
      </c>
      <c r="F45" s="814">
        <v>0</v>
      </c>
      <c r="G45" s="814">
        <v>0</v>
      </c>
      <c r="H45" s="814">
        <v>25032.19</v>
      </c>
      <c r="I45" s="814">
        <v>428697.09</v>
      </c>
    </row>
    <row r="46" spans="1:9">
      <c r="A46" s="816" t="s">
        <v>310</v>
      </c>
      <c r="B46" s="814">
        <v>49295.44</v>
      </c>
      <c r="C46" s="814">
        <v>22536.14</v>
      </c>
      <c r="D46" s="814">
        <v>29702.53</v>
      </c>
      <c r="E46" s="814">
        <v>-5881.2</v>
      </c>
      <c r="F46" s="814">
        <v>11556.63</v>
      </c>
      <c r="G46" s="814">
        <v>27633.13</v>
      </c>
      <c r="H46" s="814">
        <v>10362.040000000001</v>
      </c>
      <c r="I46" s="814">
        <v>145204.71000000002</v>
      </c>
    </row>
    <row r="47" spans="1:9">
      <c r="A47" s="818" t="s">
        <v>311</v>
      </c>
      <c r="B47" s="812">
        <v>1822543.73</v>
      </c>
      <c r="C47" s="812">
        <v>1209203.69</v>
      </c>
      <c r="D47" s="812">
        <v>1698599.25</v>
      </c>
      <c r="E47" s="812">
        <v>1219815.1399999999</v>
      </c>
      <c r="F47" s="812">
        <v>1758883.37</v>
      </c>
      <c r="G47" s="812">
        <v>848442.85</v>
      </c>
      <c r="H47" s="812">
        <v>346716.83</v>
      </c>
      <c r="I47" s="812">
        <v>8904204.8599999994</v>
      </c>
    </row>
    <row r="48" spans="1:9">
      <c r="A48" s="813" t="s">
        <v>312</v>
      </c>
      <c r="B48" s="814">
        <v>0</v>
      </c>
      <c r="C48" s="814">
        <v>0</v>
      </c>
      <c r="D48" s="814">
        <v>0</v>
      </c>
      <c r="E48" s="814">
        <v>0</v>
      </c>
      <c r="F48" s="814">
        <v>0</v>
      </c>
      <c r="G48" s="814">
        <v>0</v>
      </c>
      <c r="H48" s="814">
        <v>0</v>
      </c>
      <c r="I48" s="814">
        <v>0</v>
      </c>
    </row>
    <row r="49" spans="1:9">
      <c r="A49" s="813" t="s">
        <v>332</v>
      </c>
      <c r="B49" s="814">
        <v>243762.82</v>
      </c>
      <c r="C49" s="814">
        <v>1205922.54</v>
      </c>
      <c r="D49" s="814">
        <v>0</v>
      </c>
      <c r="E49" s="814">
        <v>41627.21</v>
      </c>
      <c r="F49" s="814">
        <v>121146.97</v>
      </c>
      <c r="G49" s="814">
        <v>0</v>
      </c>
      <c r="H49" s="814">
        <v>287817.46000000002</v>
      </c>
      <c r="I49" s="814">
        <v>1900277</v>
      </c>
    </row>
    <row r="50" spans="1:9">
      <c r="A50" s="819" t="s">
        <v>368</v>
      </c>
      <c r="B50" s="820">
        <v>199.59</v>
      </c>
      <c r="C50" s="820">
        <v>105.74</v>
      </c>
      <c r="D50" s="820">
        <v>0</v>
      </c>
      <c r="E50" s="820">
        <v>1.51</v>
      </c>
      <c r="F50" s="820">
        <v>331.69</v>
      </c>
      <c r="G50" s="820">
        <v>94.98</v>
      </c>
      <c r="H50" s="820">
        <v>0.2</v>
      </c>
      <c r="I50" s="812">
        <v>733.71</v>
      </c>
    </row>
    <row r="51" spans="1:9">
      <c r="A51" s="816" t="s">
        <v>380</v>
      </c>
      <c r="B51" s="814">
        <v>3361.29</v>
      </c>
      <c r="C51" s="814">
        <v>1667.82</v>
      </c>
      <c r="D51" s="814">
        <v>3294.94</v>
      </c>
      <c r="E51" s="814">
        <v>8725.02</v>
      </c>
      <c r="F51" s="814">
        <v>1447.5</v>
      </c>
      <c r="G51" s="814">
        <v>161.49</v>
      </c>
      <c r="H51" s="814">
        <v>0</v>
      </c>
      <c r="I51" s="814">
        <v>18658.060000000001</v>
      </c>
    </row>
    <row r="52" spans="1:9">
      <c r="A52" s="813" t="s">
        <v>969</v>
      </c>
      <c r="B52" s="815">
        <v>-3161.7</v>
      </c>
      <c r="C52" s="815">
        <v>-1562.08</v>
      </c>
      <c r="D52" s="815">
        <v>-3294.94</v>
      </c>
      <c r="E52" s="815">
        <v>-8723.51</v>
      </c>
      <c r="F52" s="815">
        <v>-1115.81</v>
      </c>
      <c r="G52" s="815">
        <v>-66.510000000000005</v>
      </c>
      <c r="H52" s="815">
        <v>0.2</v>
      </c>
      <c r="I52" s="814">
        <v>-17924.349999999999</v>
      </c>
    </row>
    <row r="53" spans="1:9">
      <c r="A53" s="816" t="s">
        <v>387</v>
      </c>
      <c r="B53" s="814">
        <v>64029.68</v>
      </c>
      <c r="C53" s="814">
        <v>31071.8</v>
      </c>
      <c r="D53" s="814">
        <v>35797.81</v>
      </c>
      <c r="E53" s="814">
        <v>9491.2900000000009</v>
      </c>
      <c r="F53" s="814">
        <v>50216.1</v>
      </c>
      <c r="G53" s="814">
        <v>27447.47</v>
      </c>
      <c r="H53" s="814">
        <v>22320.75</v>
      </c>
      <c r="I53" s="814">
        <v>240374.9</v>
      </c>
    </row>
    <row r="54" spans="1:9">
      <c r="A54" s="816" t="s">
        <v>394</v>
      </c>
      <c r="B54" s="814">
        <v>8755.6</v>
      </c>
      <c r="C54" s="814">
        <v>10847.22</v>
      </c>
      <c r="D54" s="814">
        <v>1852.19</v>
      </c>
      <c r="E54" s="814">
        <v>2160.5700000000002</v>
      </c>
      <c r="F54" s="814">
        <v>33771.230000000003</v>
      </c>
      <c r="G54" s="814">
        <v>690.9</v>
      </c>
      <c r="H54" s="814">
        <v>11267.1</v>
      </c>
      <c r="I54" s="814">
        <v>69344.81</v>
      </c>
    </row>
    <row r="55" spans="1:9">
      <c r="A55" s="813" t="s">
        <v>968</v>
      </c>
      <c r="B55" s="815">
        <v>52112.38</v>
      </c>
      <c r="C55" s="815">
        <v>18662.5</v>
      </c>
      <c r="D55" s="815">
        <v>30650.69</v>
      </c>
      <c r="E55" s="815">
        <v>-1392.79</v>
      </c>
      <c r="F55" s="815">
        <v>15329.07</v>
      </c>
      <c r="G55" s="815">
        <v>26690.07</v>
      </c>
      <c r="H55" s="815">
        <v>11053.85</v>
      </c>
      <c r="I55" s="814">
        <v>153105.77000000002</v>
      </c>
    </row>
    <row r="56" spans="1:9">
      <c r="A56" s="816" t="s">
        <v>400</v>
      </c>
      <c r="B56" s="814">
        <v>0</v>
      </c>
      <c r="C56" s="814">
        <v>6961.96</v>
      </c>
      <c r="D56" s="814">
        <v>0</v>
      </c>
      <c r="E56" s="814">
        <v>0</v>
      </c>
      <c r="F56" s="814">
        <v>0</v>
      </c>
      <c r="G56" s="814">
        <v>4843.4799999999996</v>
      </c>
      <c r="H56" s="814">
        <v>0</v>
      </c>
      <c r="I56" s="814">
        <v>11805.439999999999</v>
      </c>
    </row>
    <row r="57" spans="1:9">
      <c r="A57" s="816" t="s">
        <v>408</v>
      </c>
      <c r="B57" s="814">
        <v>0</v>
      </c>
      <c r="C57" s="814">
        <v>426.75</v>
      </c>
      <c r="D57" s="814">
        <v>0</v>
      </c>
      <c r="E57" s="814">
        <v>0</v>
      </c>
      <c r="F57" s="814">
        <v>0</v>
      </c>
      <c r="G57" s="814">
        <v>2589.4499999999998</v>
      </c>
      <c r="H57" s="814">
        <v>0.31</v>
      </c>
      <c r="I57" s="814">
        <v>3016.5099999999998</v>
      </c>
    </row>
    <row r="58" spans="1:9">
      <c r="A58" s="813" t="s">
        <v>967</v>
      </c>
      <c r="B58" s="815">
        <v>52112.38</v>
      </c>
      <c r="C58" s="815">
        <v>25197.71</v>
      </c>
      <c r="D58" s="815">
        <v>30650.69</v>
      </c>
      <c r="E58" s="815">
        <v>-1392.79</v>
      </c>
      <c r="F58" s="815">
        <v>15329.07</v>
      </c>
      <c r="G58" s="815">
        <v>28944.11</v>
      </c>
      <c r="H58" s="815">
        <v>11053.54</v>
      </c>
      <c r="I58" s="814">
        <v>161894.71</v>
      </c>
    </row>
    <row r="59" spans="1:9">
      <c r="A59" s="816" t="s">
        <v>415</v>
      </c>
      <c r="B59" s="814">
        <v>3422.86</v>
      </c>
      <c r="C59" s="814">
        <v>2653.3</v>
      </c>
      <c r="D59" s="814">
        <v>948.16</v>
      </c>
      <c r="E59" s="814">
        <v>4488.41</v>
      </c>
      <c r="F59" s="814">
        <v>4034.37</v>
      </c>
      <c r="G59" s="814">
        <v>1315.35</v>
      </c>
      <c r="H59" s="814">
        <v>693.65</v>
      </c>
      <c r="I59" s="814">
        <v>17556.099999999999</v>
      </c>
    </row>
    <row r="60" spans="1:9">
      <c r="A60" s="813" t="s">
        <v>966</v>
      </c>
      <c r="B60" s="815">
        <v>48689.52</v>
      </c>
      <c r="C60" s="815">
        <v>22544.41</v>
      </c>
      <c r="D60" s="815">
        <v>29702.53</v>
      </c>
      <c r="E60" s="815">
        <v>-5881.2</v>
      </c>
      <c r="F60" s="815">
        <v>11294.7</v>
      </c>
      <c r="G60" s="815">
        <v>27628.76</v>
      </c>
      <c r="H60" s="815">
        <v>10359.89</v>
      </c>
      <c r="I60" s="814">
        <v>144338.60999999999</v>
      </c>
    </row>
    <row r="61" spans="1:9">
      <c r="A61" s="816" t="s">
        <v>425</v>
      </c>
      <c r="B61" s="814">
        <v>605.91999999999996</v>
      </c>
      <c r="C61" s="814">
        <v>2.48</v>
      </c>
      <c r="D61" s="814">
        <v>0</v>
      </c>
      <c r="E61" s="814">
        <v>0</v>
      </c>
      <c r="F61" s="814">
        <v>0</v>
      </c>
      <c r="G61" s="814">
        <v>4.38</v>
      </c>
      <c r="H61" s="814">
        <v>2.14</v>
      </c>
      <c r="I61" s="814">
        <v>614.91999999999996</v>
      </c>
    </row>
    <row r="62" spans="1:9">
      <c r="A62" s="816" t="s">
        <v>428</v>
      </c>
      <c r="B62" s="814">
        <v>0</v>
      </c>
      <c r="C62" s="814">
        <v>0</v>
      </c>
      <c r="D62" s="814">
        <v>0</v>
      </c>
      <c r="E62" s="814">
        <v>0</v>
      </c>
      <c r="F62" s="814">
        <v>0</v>
      </c>
      <c r="G62" s="814">
        <v>0</v>
      </c>
      <c r="H62" s="814">
        <v>0</v>
      </c>
      <c r="I62" s="814">
        <v>0</v>
      </c>
    </row>
    <row r="63" spans="1:9">
      <c r="A63" s="813" t="s">
        <v>1222</v>
      </c>
      <c r="B63" s="815">
        <v>49295.44</v>
      </c>
      <c r="C63" s="815">
        <v>22546.89</v>
      </c>
      <c r="D63" s="815">
        <v>29702.53</v>
      </c>
      <c r="E63" s="815">
        <v>-5881.2</v>
      </c>
      <c r="F63" s="815">
        <v>11294.7</v>
      </c>
      <c r="G63" s="815">
        <v>27633.13</v>
      </c>
      <c r="H63" s="815">
        <v>10362.040000000001</v>
      </c>
      <c r="I63" s="814">
        <v>144953.53</v>
      </c>
    </row>
    <row r="64" spans="1:9">
      <c r="A64" s="816" t="s">
        <v>1034</v>
      </c>
      <c r="B64" s="814">
        <v>0</v>
      </c>
      <c r="C64" s="814">
        <v>0</v>
      </c>
      <c r="D64" s="814">
        <v>0.01</v>
      </c>
      <c r="E64" s="814">
        <v>0</v>
      </c>
      <c r="F64" s="814">
        <v>0</v>
      </c>
      <c r="G64" s="814">
        <v>0</v>
      </c>
      <c r="H64" s="814">
        <v>0</v>
      </c>
      <c r="I64" s="814">
        <v>0.01</v>
      </c>
    </row>
    <row r="65" spans="1:9">
      <c r="A65" s="816" t="s">
        <v>1035</v>
      </c>
      <c r="B65" s="814">
        <v>0</v>
      </c>
      <c r="C65" s="814">
        <v>0</v>
      </c>
      <c r="D65" s="814">
        <v>0</v>
      </c>
      <c r="E65" s="814">
        <v>0</v>
      </c>
      <c r="F65" s="814">
        <v>0</v>
      </c>
      <c r="G65" s="814">
        <v>0</v>
      </c>
      <c r="H65" s="814">
        <v>0</v>
      </c>
      <c r="I65" s="814">
        <v>0</v>
      </c>
    </row>
    <row r="66" spans="1:9">
      <c r="A66" s="813" t="s">
        <v>965</v>
      </c>
      <c r="B66" s="815">
        <v>49295.44</v>
      </c>
      <c r="C66" s="815">
        <v>22546.89</v>
      </c>
      <c r="D66" s="815">
        <v>29702.53</v>
      </c>
      <c r="E66" s="815">
        <v>-5881.2</v>
      </c>
      <c r="F66" s="815">
        <v>11294.7</v>
      </c>
      <c r="G66" s="815">
        <v>27633.13</v>
      </c>
      <c r="H66" s="815">
        <v>10362.040000000001</v>
      </c>
      <c r="I66" s="814">
        <v>144953.53</v>
      </c>
    </row>
    <row r="67" spans="1:9">
      <c r="A67" s="816" t="s">
        <v>1036</v>
      </c>
      <c r="B67" s="814">
        <v>0</v>
      </c>
      <c r="C67" s="814">
        <v>2.2999999999999998</v>
      </c>
      <c r="D67" s="814">
        <v>0</v>
      </c>
      <c r="E67" s="814">
        <v>0</v>
      </c>
      <c r="F67" s="814">
        <v>261.94</v>
      </c>
      <c r="G67" s="814">
        <v>0</v>
      </c>
      <c r="H67" s="814">
        <v>0</v>
      </c>
      <c r="I67" s="814">
        <v>264.24</v>
      </c>
    </row>
    <row r="68" spans="1:9">
      <c r="A68" s="816" t="s">
        <v>1037</v>
      </c>
      <c r="B68" s="814">
        <v>0</v>
      </c>
      <c r="C68" s="814">
        <v>13.05</v>
      </c>
      <c r="D68" s="814">
        <v>0</v>
      </c>
      <c r="E68" s="814">
        <v>0</v>
      </c>
      <c r="F68" s="814">
        <v>0</v>
      </c>
      <c r="G68" s="814">
        <v>0</v>
      </c>
      <c r="H68" s="814">
        <v>0</v>
      </c>
      <c r="I68" s="814">
        <v>13.05</v>
      </c>
    </row>
    <row r="69" spans="1:9">
      <c r="A69" s="813" t="s">
        <v>1223</v>
      </c>
      <c r="B69" s="815">
        <v>49295.44</v>
      </c>
      <c r="C69" s="815">
        <v>22536.14</v>
      </c>
      <c r="D69" s="815">
        <v>29702.53</v>
      </c>
      <c r="E69" s="815">
        <v>-5881.2</v>
      </c>
      <c r="F69" s="815">
        <v>11556.63</v>
      </c>
      <c r="G69" s="815">
        <v>27633.13</v>
      </c>
      <c r="H69" s="815">
        <v>10362.040000000001</v>
      </c>
      <c r="I69" s="814">
        <v>145204.71000000002</v>
      </c>
    </row>
    <row r="70" spans="1:9">
      <c r="A70" s="816" t="s">
        <v>433</v>
      </c>
      <c r="B70" s="814">
        <v>0</v>
      </c>
      <c r="C70" s="814">
        <v>0</v>
      </c>
      <c r="D70" s="814">
        <v>0</v>
      </c>
      <c r="E70" s="814">
        <v>0</v>
      </c>
      <c r="F70" s="814">
        <v>0</v>
      </c>
      <c r="G70" s="814">
        <v>0</v>
      </c>
      <c r="H70" s="814">
        <v>0</v>
      </c>
      <c r="I70" s="814">
        <v>0</v>
      </c>
    </row>
    <row r="71" spans="1:9">
      <c r="A71" s="813" t="s">
        <v>964</v>
      </c>
      <c r="B71" s="815">
        <v>49295.44</v>
      </c>
      <c r="C71" s="815">
        <v>22536.14</v>
      </c>
      <c r="D71" s="815">
        <v>29702.53</v>
      </c>
      <c r="E71" s="815">
        <v>-5881.2</v>
      </c>
      <c r="F71" s="815">
        <v>11556.63</v>
      </c>
      <c r="G71" s="815">
        <v>27633.13</v>
      </c>
      <c r="H71" s="815">
        <v>10362.040000000001</v>
      </c>
      <c r="I71" s="814">
        <v>145204.71000000002</v>
      </c>
    </row>
    <row r="72" spans="1:9">
      <c r="A72" s="816" t="s">
        <v>434</v>
      </c>
      <c r="B72" s="814">
        <v>0</v>
      </c>
      <c r="C72" s="814">
        <v>0</v>
      </c>
      <c r="D72" s="814">
        <v>0</v>
      </c>
      <c r="E72" s="814">
        <v>0</v>
      </c>
      <c r="F72" s="814">
        <v>0</v>
      </c>
      <c r="G72" s="814">
        <v>0</v>
      </c>
      <c r="H72" s="814">
        <v>0</v>
      </c>
      <c r="I72" s="814">
        <v>0</v>
      </c>
    </row>
    <row r="73" spans="1:9">
      <c r="A73" s="817" t="s">
        <v>963</v>
      </c>
      <c r="B73" s="812">
        <v>49295.44</v>
      </c>
      <c r="C73" s="812">
        <v>22536.14</v>
      </c>
      <c r="D73" s="812">
        <v>29702.53</v>
      </c>
      <c r="E73" s="812">
        <v>-5881.2</v>
      </c>
      <c r="F73" s="812">
        <v>11556.63</v>
      </c>
      <c r="G73" s="812">
        <v>27633.13</v>
      </c>
      <c r="H73" s="812">
        <v>10362.040000000001</v>
      </c>
      <c r="I73" s="812">
        <v>145204.71000000002</v>
      </c>
    </row>
    <row r="74" spans="1:9" ht="6" customHeight="1" thickBot="1">
      <c r="A74" s="821"/>
      <c r="B74" s="822"/>
      <c r="C74" s="822"/>
      <c r="D74" s="822"/>
      <c r="E74" s="822"/>
      <c r="F74" s="822"/>
      <c r="G74" s="822"/>
      <c r="H74" s="822"/>
      <c r="I74" s="823"/>
    </row>
    <row r="75" spans="1:9" ht="15.75" thickTop="1">
      <c r="A75" s="824" t="s">
        <v>1533</v>
      </c>
      <c r="B75" s="13"/>
      <c r="C75" s="13"/>
      <c r="D75" s="13"/>
      <c r="E75" s="13"/>
      <c r="F75" s="13"/>
      <c r="G75" s="13"/>
      <c r="H75" s="13"/>
    </row>
  </sheetData>
  <mergeCells count="4">
    <mergeCell ref="A1:I1"/>
    <mergeCell ref="A2:I2"/>
    <mergeCell ref="A3:I3"/>
    <mergeCell ref="A4:I4"/>
  </mergeCells>
  <pageMargins left="0.7" right="0.7" top="0.75" bottom="0.75" header="0.3" footer="0.3"/>
  <pageSetup scale="44" fitToWidth="0"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H167"/>
  <sheetViews>
    <sheetView zoomScale="115" zoomScaleNormal="115" workbookViewId="0">
      <selection sqref="A1:B1"/>
    </sheetView>
  </sheetViews>
  <sheetFormatPr defaultColWidth="9.140625" defaultRowHeight="15"/>
  <cols>
    <col min="1" max="1" width="85.7109375" style="7" customWidth="1"/>
    <col min="2" max="2" width="9.140625" style="7"/>
  </cols>
  <sheetData>
    <row r="1" spans="1:8" ht="18">
      <c r="A1" s="806" t="s">
        <v>28</v>
      </c>
      <c r="B1" s="806"/>
      <c r="C1" s="7"/>
      <c r="D1" s="7"/>
      <c r="E1" s="7"/>
      <c r="F1" s="7"/>
      <c r="G1" s="7"/>
      <c r="H1" s="7"/>
    </row>
    <row r="2" spans="1:8">
      <c r="A2" s="8"/>
      <c r="B2" s="598"/>
      <c r="C2" s="7"/>
      <c r="D2" s="7"/>
      <c r="E2" s="7"/>
      <c r="F2" s="7"/>
      <c r="G2" s="7"/>
      <c r="H2" s="7"/>
    </row>
    <row r="3" spans="1:8">
      <c r="A3" s="8" t="s">
        <v>29</v>
      </c>
      <c r="B3" s="598"/>
      <c r="C3" s="7"/>
      <c r="D3" s="7"/>
      <c r="E3" s="7"/>
      <c r="F3" s="7"/>
      <c r="G3" s="7"/>
      <c r="H3" s="7"/>
    </row>
    <row r="4" spans="1:8">
      <c r="A4" s="598" t="s">
        <v>30</v>
      </c>
      <c r="B4" s="598" t="s">
        <v>31</v>
      </c>
      <c r="C4" s="7"/>
      <c r="D4" s="7"/>
      <c r="E4" s="7"/>
      <c r="F4" s="7"/>
      <c r="G4" s="7"/>
      <c r="H4" s="7"/>
    </row>
    <row r="5" spans="1:8">
      <c r="A5" s="598" t="s">
        <v>32</v>
      </c>
      <c r="B5" s="598" t="s">
        <v>33</v>
      </c>
      <c r="C5" s="7"/>
      <c r="D5" s="7"/>
      <c r="E5" s="7"/>
      <c r="F5" s="7"/>
      <c r="G5" s="7"/>
      <c r="H5" s="7"/>
    </row>
    <row r="6" spans="1:8">
      <c r="A6" s="598" t="s">
        <v>34</v>
      </c>
      <c r="B6" s="598" t="s">
        <v>35</v>
      </c>
      <c r="C6" s="7"/>
      <c r="D6" s="7"/>
      <c r="E6" s="7"/>
      <c r="F6" s="7"/>
      <c r="G6" s="7"/>
      <c r="H6" s="7"/>
    </row>
    <row r="7" spans="1:8">
      <c r="A7" s="598" t="s">
        <v>36</v>
      </c>
      <c r="B7" s="598" t="s">
        <v>37</v>
      </c>
      <c r="C7" s="7"/>
      <c r="D7" s="7"/>
      <c r="E7" s="7"/>
      <c r="F7" s="7"/>
      <c r="G7" s="7"/>
      <c r="H7" s="7"/>
    </row>
    <row r="8" spans="1:8">
      <c r="A8" s="598" t="s">
        <v>38</v>
      </c>
      <c r="B8" s="598" t="s">
        <v>39</v>
      </c>
      <c r="C8" s="7"/>
      <c r="D8" s="7"/>
      <c r="E8" s="7"/>
      <c r="F8" s="7"/>
      <c r="G8" s="7"/>
      <c r="H8" s="7"/>
    </row>
    <row r="9" spans="1:8">
      <c r="A9" s="598" t="s">
        <v>40</v>
      </c>
      <c r="B9" s="598" t="s">
        <v>41</v>
      </c>
      <c r="C9" s="7"/>
      <c r="D9" s="7"/>
      <c r="E9" s="7"/>
      <c r="F9" s="7"/>
      <c r="G9" s="7"/>
      <c r="H9" s="7"/>
    </row>
    <row r="10" spans="1:8">
      <c r="A10" s="598" t="s">
        <v>42</v>
      </c>
      <c r="B10" s="598" t="s">
        <v>43</v>
      </c>
      <c r="C10" s="7"/>
      <c r="D10" s="7"/>
      <c r="E10" s="7"/>
      <c r="F10" s="7"/>
      <c r="G10" s="7"/>
      <c r="H10" s="7"/>
    </row>
    <row r="11" spans="1:8">
      <c r="A11" s="598" t="s">
        <v>44</v>
      </c>
      <c r="B11" s="598" t="s">
        <v>45</v>
      </c>
      <c r="C11" s="7"/>
      <c r="D11" s="7"/>
      <c r="E11" s="7"/>
      <c r="F11" s="7"/>
      <c r="G11" s="7"/>
      <c r="H11" s="7"/>
    </row>
    <row r="12" spans="1:8">
      <c r="A12" s="598" t="s">
        <v>46</v>
      </c>
      <c r="B12" s="598" t="s">
        <v>47</v>
      </c>
      <c r="C12" s="7"/>
      <c r="D12" s="7"/>
      <c r="E12" s="7"/>
      <c r="F12" s="7"/>
      <c r="G12" s="7"/>
      <c r="H12" s="7"/>
    </row>
    <row r="13" spans="1:8">
      <c r="A13" s="598" t="s">
        <v>48</v>
      </c>
      <c r="B13" s="598" t="s">
        <v>49</v>
      </c>
      <c r="C13" s="7"/>
      <c r="D13" s="7"/>
      <c r="E13" s="7"/>
      <c r="F13" s="7"/>
      <c r="G13" s="7"/>
      <c r="H13" s="7"/>
    </row>
    <row r="14" spans="1:8">
      <c r="A14" s="598" t="s">
        <v>50</v>
      </c>
      <c r="B14" s="598" t="s">
        <v>51</v>
      </c>
      <c r="C14" s="7"/>
      <c r="D14" s="7"/>
      <c r="E14" s="7"/>
      <c r="F14" s="7"/>
      <c r="G14" s="7"/>
      <c r="H14" s="7"/>
    </row>
    <row r="15" spans="1:8">
      <c r="A15" s="598" t="s">
        <v>52</v>
      </c>
      <c r="B15" s="598" t="s">
        <v>53</v>
      </c>
      <c r="C15" s="7"/>
      <c r="D15" s="7"/>
      <c r="E15" s="7"/>
      <c r="F15" s="7"/>
      <c r="G15" s="7"/>
      <c r="H15" s="7"/>
    </row>
    <row r="16" spans="1:8" s="5" customFormat="1">
      <c r="A16" s="598" t="s">
        <v>1390</v>
      </c>
      <c r="B16" s="598" t="s">
        <v>974</v>
      </c>
      <c r="C16" s="7"/>
      <c r="D16" s="7"/>
      <c r="E16" s="7"/>
      <c r="F16" s="7"/>
      <c r="G16" s="7"/>
      <c r="H16" s="7"/>
    </row>
    <row r="17" spans="1:8">
      <c r="A17" s="598"/>
      <c r="B17" s="598"/>
      <c r="C17" s="7"/>
      <c r="D17" s="7"/>
      <c r="E17" s="7"/>
      <c r="F17" s="7"/>
      <c r="G17" s="7"/>
      <c r="H17" s="7"/>
    </row>
    <row r="18" spans="1:8">
      <c r="A18" s="8" t="s">
        <v>54</v>
      </c>
      <c r="B18" s="598"/>
      <c r="C18" s="7"/>
      <c r="D18" s="7"/>
      <c r="E18" s="7"/>
      <c r="F18" s="7"/>
      <c r="G18" s="7"/>
      <c r="H18" s="7"/>
    </row>
    <row r="19" spans="1:8">
      <c r="A19" s="598" t="s">
        <v>1371</v>
      </c>
      <c r="B19" s="598" t="s">
        <v>55</v>
      </c>
      <c r="C19" s="7"/>
      <c r="D19" s="7"/>
      <c r="E19" s="7"/>
      <c r="F19" s="7"/>
      <c r="G19" s="7"/>
      <c r="H19" s="7"/>
    </row>
    <row r="20" spans="1:8">
      <c r="A20" s="598" t="s">
        <v>56</v>
      </c>
      <c r="B20" s="598" t="s">
        <v>57</v>
      </c>
      <c r="C20" s="7"/>
      <c r="D20" s="7"/>
      <c r="E20" s="7"/>
      <c r="F20" s="7"/>
      <c r="G20" s="7"/>
      <c r="H20" s="7"/>
    </row>
    <row r="21" spans="1:8">
      <c r="A21" s="598"/>
      <c r="B21" s="598"/>
      <c r="C21" s="7"/>
      <c r="D21" s="7"/>
      <c r="E21" s="7"/>
      <c r="F21" s="7"/>
      <c r="G21" s="7"/>
      <c r="H21" s="7"/>
    </row>
    <row r="22" spans="1:8">
      <c r="A22" s="8" t="s">
        <v>58</v>
      </c>
      <c r="B22" s="598"/>
      <c r="C22" s="7"/>
      <c r="D22" s="7"/>
      <c r="E22" s="7"/>
      <c r="F22" s="7"/>
      <c r="G22" s="7"/>
      <c r="H22" s="7"/>
    </row>
    <row r="23" spans="1:8">
      <c r="A23" s="598" t="s">
        <v>59</v>
      </c>
      <c r="B23" s="598" t="s">
        <v>60</v>
      </c>
      <c r="C23" s="7"/>
      <c r="D23" s="7"/>
      <c r="E23" s="7"/>
      <c r="F23" s="7"/>
      <c r="G23" s="7"/>
      <c r="H23" s="7"/>
    </row>
    <row r="24" spans="1:8">
      <c r="A24" s="598" t="s">
        <v>61</v>
      </c>
      <c r="B24" s="598" t="s">
        <v>62</v>
      </c>
      <c r="C24" s="7"/>
      <c r="D24" s="7"/>
      <c r="E24" s="7"/>
      <c r="F24" s="7"/>
      <c r="G24" s="7"/>
      <c r="H24" s="7"/>
    </row>
    <row r="25" spans="1:8">
      <c r="A25" s="598" t="s">
        <v>63</v>
      </c>
      <c r="B25" s="598" t="s">
        <v>64</v>
      </c>
      <c r="C25" s="7"/>
      <c r="D25" s="7"/>
      <c r="E25" s="7"/>
      <c r="F25" s="7"/>
      <c r="G25" s="7"/>
      <c r="H25" s="7"/>
    </row>
    <row r="26" spans="1:8">
      <c r="A26" s="598"/>
      <c r="B26" s="598"/>
      <c r="C26" s="7"/>
      <c r="D26" s="7"/>
      <c r="E26" s="7"/>
      <c r="F26" s="7"/>
      <c r="G26" s="7"/>
      <c r="H26" s="7"/>
    </row>
    <row r="27" spans="1:8">
      <c r="A27" s="8" t="s">
        <v>513</v>
      </c>
      <c r="B27" s="598"/>
      <c r="C27" s="7"/>
      <c r="D27" s="7"/>
      <c r="E27" s="7"/>
      <c r="F27" s="7"/>
      <c r="G27" s="7"/>
      <c r="H27" s="7"/>
    </row>
    <row r="28" spans="1:8">
      <c r="A28" s="598" t="s">
        <v>1451</v>
      </c>
      <c r="B28" s="598" t="s">
        <v>65</v>
      </c>
      <c r="C28" s="7"/>
      <c r="D28" s="7"/>
      <c r="E28" s="7"/>
      <c r="F28" s="7"/>
      <c r="G28" s="7"/>
      <c r="H28" s="7"/>
    </row>
    <row r="29" spans="1:8">
      <c r="A29" s="598" t="s">
        <v>1452</v>
      </c>
      <c r="B29" s="598" t="s">
        <v>66</v>
      </c>
      <c r="C29" s="7"/>
      <c r="D29" s="7"/>
      <c r="E29" s="7"/>
      <c r="F29" s="7"/>
      <c r="G29" s="7"/>
      <c r="H29" s="7"/>
    </row>
    <row r="30" spans="1:8">
      <c r="A30" s="598" t="s">
        <v>1453</v>
      </c>
      <c r="B30" s="598" t="s">
        <v>67</v>
      </c>
      <c r="C30" s="7"/>
      <c r="D30" s="7"/>
      <c r="E30" s="7"/>
      <c r="F30" s="7"/>
      <c r="G30" s="7"/>
      <c r="H30" s="7"/>
    </row>
    <row r="31" spans="1:8">
      <c r="A31" s="598" t="s">
        <v>1454</v>
      </c>
      <c r="B31" s="598" t="s">
        <v>68</v>
      </c>
      <c r="C31" s="7"/>
      <c r="D31" s="7"/>
      <c r="E31" s="7"/>
      <c r="F31" s="7"/>
      <c r="G31" s="7"/>
      <c r="H31" s="7"/>
    </row>
    <row r="32" spans="1:8">
      <c r="A32" s="598" t="s">
        <v>1455</v>
      </c>
      <c r="B32" s="598" t="s">
        <v>69</v>
      </c>
      <c r="C32" s="7"/>
      <c r="D32" s="7"/>
      <c r="E32" s="7"/>
      <c r="F32" s="7"/>
      <c r="G32" s="7"/>
      <c r="H32" s="7"/>
    </row>
    <row r="33" spans="1:8">
      <c r="A33" s="598" t="s">
        <v>1456</v>
      </c>
      <c r="B33" s="598" t="s">
        <v>70</v>
      </c>
      <c r="C33" s="7"/>
      <c r="D33" s="7"/>
      <c r="E33" s="7"/>
      <c r="F33" s="7"/>
      <c r="G33" s="7"/>
      <c r="H33" s="7"/>
    </row>
    <row r="34" spans="1:8">
      <c r="A34" s="598" t="s">
        <v>1457</v>
      </c>
      <c r="B34" s="598" t="s">
        <v>71</v>
      </c>
      <c r="C34" s="7"/>
      <c r="D34" s="7"/>
      <c r="E34" s="7"/>
      <c r="F34" s="7"/>
      <c r="G34" s="7"/>
      <c r="H34" s="7"/>
    </row>
    <row r="35" spans="1:8">
      <c r="A35" s="598" t="s">
        <v>1458</v>
      </c>
      <c r="B35" s="598" t="s">
        <v>72</v>
      </c>
      <c r="C35" s="7"/>
      <c r="D35" s="7"/>
      <c r="E35" s="7"/>
      <c r="F35" s="7"/>
      <c r="G35" s="7"/>
      <c r="H35" s="7"/>
    </row>
    <row r="36" spans="1:8">
      <c r="A36" s="598" t="s">
        <v>1459</v>
      </c>
      <c r="B36" s="598" t="s">
        <v>73</v>
      </c>
      <c r="C36" s="7"/>
      <c r="D36" s="7"/>
      <c r="E36" s="7"/>
      <c r="F36" s="7"/>
      <c r="G36" s="7"/>
      <c r="H36" s="7"/>
    </row>
    <row r="37" spans="1:8">
      <c r="A37" s="598" t="s">
        <v>1460</v>
      </c>
      <c r="B37" s="598" t="s">
        <v>74</v>
      </c>
      <c r="C37" s="7"/>
      <c r="D37" s="7"/>
      <c r="E37" s="7"/>
      <c r="F37" s="7"/>
      <c r="G37" s="7"/>
      <c r="H37" s="7"/>
    </row>
    <row r="38" spans="1:8">
      <c r="A38" s="598" t="s">
        <v>1461</v>
      </c>
      <c r="B38" s="598" t="s">
        <v>75</v>
      </c>
      <c r="C38" s="7"/>
      <c r="D38" s="7"/>
      <c r="E38" s="7"/>
      <c r="F38" s="7"/>
      <c r="G38" s="7"/>
      <c r="H38" s="7"/>
    </row>
    <row r="39" spans="1:8">
      <c r="A39" s="598" t="s">
        <v>1462</v>
      </c>
      <c r="B39" s="598" t="s">
        <v>76</v>
      </c>
      <c r="C39" s="7"/>
      <c r="D39" s="7"/>
      <c r="E39" s="7"/>
      <c r="F39" s="7"/>
      <c r="G39" s="7"/>
      <c r="H39" s="7"/>
    </row>
    <row r="40" spans="1:8">
      <c r="A40" s="598" t="s">
        <v>1463</v>
      </c>
      <c r="B40" s="598" t="s">
        <v>77</v>
      </c>
      <c r="C40" s="7"/>
      <c r="D40" s="7"/>
      <c r="E40" s="7"/>
      <c r="F40" s="7"/>
      <c r="G40" s="7"/>
      <c r="H40" s="7"/>
    </row>
    <row r="41" spans="1:8">
      <c r="A41" s="598" t="s">
        <v>1464</v>
      </c>
      <c r="B41" s="598" t="s">
        <v>78</v>
      </c>
      <c r="C41" s="7"/>
      <c r="D41" s="7"/>
      <c r="E41" s="7"/>
      <c r="F41" s="7"/>
      <c r="G41" s="7"/>
      <c r="H41" s="7"/>
    </row>
    <row r="42" spans="1:8">
      <c r="A42" s="598" t="s">
        <v>1465</v>
      </c>
      <c r="B42" s="598" t="s">
        <v>79</v>
      </c>
      <c r="C42" s="7"/>
      <c r="D42" s="7"/>
      <c r="E42" s="7"/>
      <c r="F42" s="7"/>
      <c r="G42" s="7"/>
      <c r="H42" s="7"/>
    </row>
    <row r="43" spans="1:8">
      <c r="A43" s="598" t="s">
        <v>1466</v>
      </c>
      <c r="B43" s="598" t="s">
        <v>80</v>
      </c>
      <c r="C43" s="7"/>
      <c r="D43" s="7"/>
      <c r="E43" s="7"/>
      <c r="F43" s="7"/>
      <c r="G43" s="7"/>
      <c r="H43" s="7"/>
    </row>
    <row r="44" spans="1:8">
      <c r="A44" s="598" t="s">
        <v>1467</v>
      </c>
      <c r="B44" s="598" t="s">
        <v>81</v>
      </c>
      <c r="C44" s="7"/>
      <c r="D44" s="7"/>
      <c r="E44" s="7"/>
      <c r="F44" s="7"/>
      <c r="G44" s="7"/>
      <c r="H44" s="7"/>
    </row>
    <row r="45" spans="1:8">
      <c r="A45" s="598" t="s">
        <v>1468</v>
      </c>
      <c r="B45" s="598" t="s">
        <v>82</v>
      </c>
      <c r="C45" s="7"/>
      <c r="D45" s="7"/>
      <c r="E45" s="7"/>
      <c r="F45" s="7"/>
      <c r="G45" s="7"/>
      <c r="H45" s="7"/>
    </row>
    <row r="46" spans="1:8">
      <c r="A46" s="598" t="s">
        <v>1469</v>
      </c>
      <c r="B46" s="598" t="s">
        <v>83</v>
      </c>
      <c r="C46" s="7"/>
      <c r="D46" s="7"/>
      <c r="E46" s="7"/>
      <c r="F46" s="7"/>
      <c r="G46" s="7"/>
      <c r="H46" s="7"/>
    </row>
    <row r="47" spans="1:8">
      <c r="A47" s="598" t="s">
        <v>1470</v>
      </c>
      <c r="B47" s="598" t="s">
        <v>84</v>
      </c>
      <c r="C47" s="7"/>
      <c r="D47" s="7"/>
      <c r="E47" s="7"/>
      <c r="F47" s="7"/>
      <c r="G47" s="7"/>
      <c r="H47" s="7"/>
    </row>
    <row r="48" spans="1:8">
      <c r="A48" s="598" t="s">
        <v>1471</v>
      </c>
      <c r="B48" s="598" t="s">
        <v>85</v>
      </c>
      <c r="C48" s="7"/>
      <c r="D48" s="7"/>
      <c r="E48" s="7"/>
      <c r="F48" s="7"/>
      <c r="G48" s="7"/>
      <c r="H48" s="7"/>
    </row>
    <row r="49" spans="1:8">
      <c r="A49" s="598" t="s">
        <v>1472</v>
      </c>
      <c r="B49" s="598" t="s">
        <v>86</v>
      </c>
      <c r="C49" s="7"/>
      <c r="D49" s="7"/>
      <c r="E49" s="7"/>
      <c r="F49" s="7"/>
      <c r="G49" s="7"/>
      <c r="H49" s="7"/>
    </row>
    <row r="50" spans="1:8">
      <c r="A50" s="598" t="s">
        <v>1473</v>
      </c>
      <c r="B50" s="598" t="s">
        <v>87</v>
      </c>
      <c r="C50" s="7"/>
      <c r="D50" s="7"/>
      <c r="E50" s="7"/>
      <c r="F50" s="7"/>
      <c r="G50" s="7"/>
      <c r="H50" s="7"/>
    </row>
    <row r="51" spans="1:8">
      <c r="A51" s="598" t="s">
        <v>1474</v>
      </c>
      <c r="B51" s="598" t="s">
        <v>88</v>
      </c>
      <c r="C51" s="7"/>
      <c r="D51" s="7"/>
      <c r="E51" s="7"/>
      <c r="F51" s="7"/>
      <c r="G51" s="7"/>
      <c r="H51" s="7"/>
    </row>
    <row r="52" spans="1:8">
      <c r="A52" s="598" t="s">
        <v>1475</v>
      </c>
      <c r="B52" s="598" t="s">
        <v>89</v>
      </c>
      <c r="C52" s="7"/>
      <c r="D52" s="7"/>
      <c r="E52" s="7"/>
      <c r="F52" s="7"/>
      <c r="G52" s="7"/>
      <c r="H52" s="7"/>
    </row>
    <row r="53" spans="1:8">
      <c r="A53" s="598" t="s">
        <v>1476</v>
      </c>
      <c r="B53" s="598" t="s">
        <v>90</v>
      </c>
      <c r="C53" s="7"/>
      <c r="D53" s="7"/>
      <c r="E53" s="7"/>
      <c r="F53" s="7"/>
      <c r="G53" s="7"/>
      <c r="H53" s="7"/>
    </row>
    <row r="54" spans="1:8">
      <c r="A54" s="598" t="s">
        <v>1477</v>
      </c>
      <c r="B54" s="598" t="s">
        <v>91</v>
      </c>
      <c r="C54" s="7"/>
      <c r="D54" s="7"/>
      <c r="E54" s="7"/>
      <c r="F54" s="7"/>
      <c r="G54" s="7"/>
      <c r="H54" s="7"/>
    </row>
    <row r="55" spans="1:8">
      <c r="A55" s="598" t="s">
        <v>1478</v>
      </c>
      <c r="B55" s="598" t="s">
        <v>92</v>
      </c>
      <c r="C55" s="7"/>
      <c r="D55" s="7"/>
      <c r="E55" s="7"/>
      <c r="F55" s="7"/>
      <c r="G55" s="7"/>
      <c r="H55" s="7"/>
    </row>
    <row r="56" spans="1:8">
      <c r="A56" s="598" t="s">
        <v>1479</v>
      </c>
      <c r="B56" s="598" t="s">
        <v>93</v>
      </c>
      <c r="C56" s="7"/>
      <c r="D56" s="7"/>
      <c r="E56" s="7"/>
      <c r="F56" s="7"/>
      <c r="G56" s="7"/>
      <c r="H56" s="7"/>
    </row>
    <row r="57" spans="1:8">
      <c r="A57" s="598" t="s">
        <v>1480</v>
      </c>
      <c r="B57" s="598" t="s">
        <v>94</v>
      </c>
      <c r="C57" s="7"/>
      <c r="D57" s="7"/>
      <c r="E57" s="7"/>
      <c r="F57" s="7"/>
      <c r="G57" s="7"/>
      <c r="H57" s="7"/>
    </row>
    <row r="58" spans="1:8" s="5" customFormat="1">
      <c r="A58" s="598" t="s">
        <v>1481</v>
      </c>
      <c r="B58" s="598" t="s">
        <v>514</v>
      </c>
      <c r="C58" s="7"/>
      <c r="D58" s="7"/>
      <c r="E58" s="7"/>
      <c r="F58" s="7"/>
      <c r="G58" s="7"/>
      <c r="H58" s="7"/>
    </row>
    <row r="59" spans="1:8" s="5" customFormat="1">
      <c r="A59" s="598" t="s">
        <v>1482</v>
      </c>
      <c r="B59" s="598" t="s">
        <v>1266</v>
      </c>
      <c r="C59" s="7"/>
      <c r="D59" s="7"/>
      <c r="E59" s="7"/>
      <c r="F59" s="7"/>
      <c r="G59" s="7"/>
      <c r="H59" s="7"/>
    </row>
    <row r="60" spans="1:8" s="5" customFormat="1">
      <c r="A60" s="598" t="s">
        <v>1483</v>
      </c>
      <c r="B60" s="598" t="s">
        <v>1275</v>
      </c>
      <c r="C60" s="7"/>
      <c r="D60" s="7"/>
      <c r="E60" s="7"/>
      <c r="F60" s="7"/>
      <c r="G60" s="7"/>
      <c r="H60" s="7"/>
    </row>
    <row r="61" spans="1:8" s="5" customFormat="1">
      <c r="A61" s="598" t="s">
        <v>1484</v>
      </c>
      <c r="B61" s="598" t="s">
        <v>1276</v>
      </c>
      <c r="C61" s="7"/>
      <c r="D61" s="7"/>
      <c r="E61" s="7"/>
      <c r="F61" s="7"/>
      <c r="G61" s="7"/>
      <c r="H61" s="7"/>
    </row>
    <row r="62" spans="1:8" s="659" customFormat="1">
      <c r="A62" s="598" t="s">
        <v>1485</v>
      </c>
      <c r="B62" s="598" t="s">
        <v>1287</v>
      </c>
      <c r="C62" s="7"/>
      <c r="D62" s="7"/>
      <c r="E62" s="7"/>
      <c r="F62" s="7"/>
      <c r="G62" s="7"/>
      <c r="H62" s="7"/>
    </row>
    <row r="63" spans="1:8" s="659" customFormat="1">
      <c r="A63" s="598" t="s">
        <v>1486</v>
      </c>
      <c r="B63" s="598" t="s">
        <v>1286</v>
      </c>
      <c r="C63" s="7"/>
      <c r="D63" s="7"/>
      <c r="E63" s="7"/>
      <c r="F63" s="7"/>
      <c r="G63" s="7"/>
      <c r="H63" s="7"/>
    </row>
    <row r="64" spans="1:8" s="673" customFormat="1">
      <c r="A64" s="598" t="s">
        <v>1487</v>
      </c>
      <c r="B64" s="598" t="s">
        <v>1376</v>
      </c>
      <c r="C64" s="7"/>
      <c r="D64" s="7"/>
      <c r="E64" s="7"/>
      <c r="F64" s="7"/>
      <c r="G64" s="7"/>
      <c r="H64" s="7"/>
    </row>
    <row r="65" spans="1:8" s="677" customFormat="1">
      <c r="A65" s="598" t="s">
        <v>1488</v>
      </c>
      <c r="B65" s="598" t="s">
        <v>1410</v>
      </c>
      <c r="C65" s="7"/>
      <c r="D65" s="7"/>
      <c r="E65" s="7"/>
      <c r="F65" s="7"/>
      <c r="G65" s="7"/>
      <c r="H65" s="7"/>
    </row>
    <row r="66" spans="1:8" s="677" customFormat="1">
      <c r="A66" s="598" t="s">
        <v>1489</v>
      </c>
      <c r="B66" s="598" t="s">
        <v>1409</v>
      </c>
      <c r="C66" s="7"/>
      <c r="D66" s="7"/>
      <c r="E66" s="7"/>
      <c r="F66" s="7"/>
      <c r="G66" s="7"/>
      <c r="H66" s="7"/>
    </row>
    <row r="67" spans="1:8" s="677" customFormat="1">
      <c r="A67" s="598" t="s">
        <v>1490</v>
      </c>
      <c r="B67" s="598" t="s">
        <v>1408</v>
      </c>
      <c r="C67" s="7"/>
      <c r="D67" s="7"/>
      <c r="E67" s="7"/>
      <c r="F67" s="7"/>
      <c r="G67" s="7"/>
      <c r="H67" s="7"/>
    </row>
    <row r="68" spans="1:8" s="677" customFormat="1">
      <c r="A68" s="598" t="s">
        <v>1500</v>
      </c>
      <c r="B68" s="598" t="s">
        <v>1495</v>
      </c>
      <c r="C68" s="7"/>
      <c r="D68" s="7"/>
      <c r="E68" s="7"/>
      <c r="F68" s="7"/>
      <c r="G68" s="7"/>
      <c r="H68" s="7"/>
    </row>
    <row r="69" spans="1:8">
      <c r="A69" s="598"/>
      <c r="B69" s="598"/>
      <c r="C69" s="7"/>
      <c r="D69" s="7"/>
      <c r="E69" s="7"/>
      <c r="F69" s="7"/>
      <c r="G69" s="7"/>
      <c r="H69" s="7"/>
    </row>
    <row r="70" spans="1:8">
      <c r="A70" s="8" t="s">
        <v>95</v>
      </c>
      <c r="B70" s="598"/>
      <c r="C70" s="7"/>
      <c r="D70" s="7"/>
      <c r="E70" s="7"/>
      <c r="F70" s="7"/>
      <c r="G70" s="7"/>
      <c r="H70" s="7"/>
    </row>
    <row r="71" spans="1:8">
      <c r="A71" s="598" t="s">
        <v>96</v>
      </c>
      <c r="B71" s="598" t="s">
        <v>97</v>
      </c>
      <c r="C71" s="7"/>
      <c r="D71" s="7"/>
      <c r="E71" s="7"/>
      <c r="F71" s="7"/>
      <c r="G71" s="7"/>
      <c r="H71" s="7"/>
    </row>
    <row r="72" spans="1:8">
      <c r="A72" s="598" t="s">
        <v>98</v>
      </c>
      <c r="B72" s="598" t="s">
        <v>99</v>
      </c>
      <c r="C72" s="7"/>
      <c r="D72" s="7"/>
      <c r="E72" s="7"/>
      <c r="F72" s="7"/>
      <c r="G72" s="7"/>
      <c r="H72" s="7"/>
    </row>
    <row r="73" spans="1:8">
      <c r="A73" s="598" t="s">
        <v>1372</v>
      </c>
      <c r="B73" s="598" t="s">
        <v>100</v>
      </c>
      <c r="C73" s="7"/>
      <c r="D73" s="7"/>
      <c r="E73" s="7"/>
      <c r="F73" s="7"/>
      <c r="G73" s="7"/>
      <c r="H73" s="7"/>
    </row>
    <row r="74" spans="1:8">
      <c r="A74" s="598" t="s">
        <v>101</v>
      </c>
      <c r="B74" s="598" t="s">
        <v>102</v>
      </c>
      <c r="C74" s="7"/>
      <c r="D74" s="7"/>
      <c r="E74" s="7"/>
      <c r="F74" s="7"/>
      <c r="G74" s="7"/>
      <c r="H74" s="7"/>
    </row>
    <row r="75" spans="1:8">
      <c r="A75" s="598" t="s">
        <v>103</v>
      </c>
      <c r="B75" s="598" t="s">
        <v>104</v>
      </c>
      <c r="C75" s="7"/>
      <c r="D75" s="7"/>
      <c r="E75" s="7"/>
      <c r="F75" s="7"/>
      <c r="G75" s="7"/>
      <c r="H75" s="7"/>
    </row>
    <row r="76" spans="1:8">
      <c r="A76" s="598" t="s">
        <v>105</v>
      </c>
      <c r="B76" s="598" t="s">
        <v>106</v>
      </c>
      <c r="C76" s="7"/>
      <c r="D76" s="7"/>
      <c r="E76" s="7"/>
      <c r="F76" s="7"/>
      <c r="G76" s="7"/>
      <c r="H76" s="7"/>
    </row>
    <row r="77" spans="1:8">
      <c r="A77" s="598" t="s">
        <v>107</v>
      </c>
      <c r="B77" s="599" t="s">
        <v>108</v>
      </c>
      <c r="C77" s="7"/>
      <c r="D77" s="7"/>
      <c r="E77" s="7"/>
      <c r="F77" s="7"/>
      <c r="G77" s="7"/>
      <c r="H77" s="7"/>
    </row>
    <row r="78" spans="1:8">
      <c r="A78" s="598" t="s">
        <v>109</v>
      </c>
      <c r="B78" s="599" t="s">
        <v>110</v>
      </c>
      <c r="C78" s="7"/>
      <c r="D78" s="7"/>
      <c r="E78" s="7"/>
      <c r="F78" s="7"/>
      <c r="G78" s="7"/>
      <c r="H78" s="7"/>
    </row>
    <row r="79" spans="1:8" s="5" customFormat="1">
      <c r="A79" s="598" t="s">
        <v>1249</v>
      </c>
      <c r="B79" s="599" t="s">
        <v>507</v>
      </c>
      <c r="C79" s="7"/>
      <c r="D79" s="7"/>
      <c r="E79" s="7"/>
      <c r="F79" s="7"/>
      <c r="G79" s="7"/>
      <c r="H79" s="7"/>
    </row>
    <row r="80" spans="1:8">
      <c r="A80" s="598"/>
      <c r="B80" s="598"/>
      <c r="C80" s="7"/>
      <c r="D80" s="7"/>
      <c r="E80" s="7"/>
      <c r="F80" s="7"/>
      <c r="G80" s="7"/>
      <c r="H80" s="7"/>
    </row>
    <row r="81" spans="1:8">
      <c r="A81" s="8" t="s">
        <v>111</v>
      </c>
      <c r="B81" s="598"/>
      <c r="C81" s="7"/>
      <c r="D81" s="7"/>
      <c r="E81" s="7"/>
      <c r="F81" s="7"/>
      <c r="G81" s="7"/>
      <c r="H81" s="7"/>
    </row>
    <row r="82" spans="1:8">
      <c r="A82" s="598" t="s">
        <v>112</v>
      </c>
      <c r="B82" s="598" t="s">
        <v>113</v>
      </c>
      <c r="C82" s="7"/>
      <c r="D82" s="7"/>
      <c r="E82" s="7"/>
      <c r="F82" s="7"/>
      <c r="G82" s="7"/>
      <c r="H82" s="7"/>
    </row>
    <row r="83" spans="1:8">
      <c r="A83" s="598"/>
      <c r="B83" s="598"/>
      <c r="C83" s="7"/>
      <c r="D83" s="7"/>
      <c r="E83" s="7"/>
      <c r="F83" s="7"/>
      <c r="G83" s="7"/>
      <c r="H83" s="7"/>
    </row>
    <row r="84" spans="1:8">
      <c r="A84" s="8" t="s">
        <v>114</v>
      </c>
      <c r="B84" s="598"/>
      <c r="C84" s="7"/>
      <c r="D84" s="7"/>
      <c r="E84" s="7"/>
      <c r="F84" s="7"/>
      <c r="G84" s="7"/>
      <c r="H84" s="7"/>
    </row>
    <row r="85" spans="1:8">
      <c r="A85" s="598" t="s">
        <v>115</v>
      </c>
      <c r="B85" s="598" t="s">
        <v>116</v>
      </c>
      <c r="C85" s="7"/>
      <c r="D85" s="7"/>
      <c r="E85" s="7"/>
      <c r="F85" s="7"/>
      <c r="G85" s="7"/>
      <c r="H85" s="7"/>
    </row>
    <row r="86" spans="1:8">
      <c r="A86" s="598"/>
      <c r="B86" s="598"/>
      <c r="C86" s="7"/>
      <c r="D86" s="7"/>
      <c r="E86" s="7"/>
      <c r="F86" s="7"/>
      <c r="G86" s="7"/>
      <c r="H86" s="7"/>
    </row>
    <row r="87" spans="1:8">
      <c r="A87" s="8" t="s">
        <v>117</v>
      </c>
      <c r="B87" s="598"/>
      <c r="C87" s="7"/>
      <c r="D87" s="7"/>
      <c r="E87" s="7"/>
      <c r="F87" s="7"/>
      <c r="G87" s="7"/>
      <c r="H87" s="7"/>
    </row>
    <row r="88" spans="1:8">
      <c r="A88" s="8" t="s">
        <v>23</v>
      </c>
      <c r="B88" s="598"/>
      <c r="C88" s="7"/>
      <c r="D88" s="7"/>
      <c r="E88" s="7"/>
      <c r="F88" s="7"/>
      <c r="G88" s="7"/>
      <c r="H88" s="7"/>
    </row>
    <row r="89" spans="1:8">
      <c r="A89" s="598" t="s">
        <v>122</v>
      </c>
      <c r="B89" s="598" t="s">
        <v>123</v>
      </c>
      <c r="C89" s="7"/>
      <c r="D89" s="7"/>
      <c r="E89" s="7"/>
      <c r="F89" s="7"/>
      <c r="G89" s="7"/>
      <c r="H89" s="7"/>
    </row>
    <row r="90" spans="1:8">
      <c r="A90" s="598" t="s">
        <v>124</v>
      </c>
      <c r="B90" s="598" t="s">
        <v>125</v>
      </c>
      <c r="C90" s="7"/>
      <c r="D90" s="7"/>
      <c r="E90" s="7"/>
      <c r="F90" s="7"/>
      <c r="G90" s="7"/>
      <c r="H90" s="7"/>
    </row>
    <row r="91" spans="1:8">
      <c r="A91" s="598" t="s">
        <v>126</v>
      </c>
      <c r="B91" s="598" t="s">
        <v>127</v>
      </c>
      <c r="C91" s="7"/>
      <c r="D91" s="7"/>
      <c r="E91" s="7"/>
      <c r="F91" s="7"/>
      <c r="G91" s="7"/>
      <c r="H91" s="7"/>
    </row>
    <row r="92" spans="1:8" s="5" customFormat="1">
      <c r="A92" s="598"/>
      <c r="B92" s="598"/>
      <c r="C92" s="7"/>
      <c r="D92" s="7"/>
      <c r="E92" s="7"/>
      <c r="F92" s="7"/>
      <c r="G92" s="7"/>
      <c r="H92" s="7"/>
    </row>
    <row r="93" spans="1:8">
      <c r="A93" s="8" t="s">
        <v>24</v>
      </c>
      <c r="B93" s="598"/>
      <c r="C93" s="7"/>
      <c r="D93" s="7"/>
      <c r="E93" s="7"/>
      <c r="F93" s="7"/>
      <c r="G93" s="7"/>
      <c r="H93" s="7"/>
    </row>
    <row r="94" spans="1:8">
      <c r="A94" s="598" t="s">
        <v>118</v>
      </c>
      <c r="B94" s="598" t="s">
        <v>119</v>
      </c>
      <c r="C94" s="7"/>
      <c r="D94" s="7"/>
      <c r="E94" s="7"/>
      <c r="F94" s="7"/>
      <c r="G94" s="7"/>
      <c r="H94" s="7"/>
    </row>
    <row r="95" spans="1:8">
      <c r="A95" s="598" t="s">
        <v>120</v>
      </c>
      <c r="B95" s="598" t="s">
        <v>121</v>
      </c>
      <c r="C95" s="7"/>
      <c r="D95" s="7"/>
      <c r="E95" s="7"/>
      <c r="F95" s="7"/>
      <c r="G95" s="7"/>
      <c r="H95" s="7"/>
    </row>
    <row r="96" spans="1:8" s="5" customFormat="1">
      <c r="A96" s="598" t="s">
        <v>1247</v>
      </c>
      <c r="B96" s="598" t="s">
        <v>469</v>
      </c>
      <c r="C96" s="7"/>
      <c r="D96" s="7"/>
      <c r="E96" s="7"/>
      <c r="F96" s="7"/>
      <c r="G96" s="7"/>
      <c r="H96" s="7"/>
    </row>
    <row r="97" spans="1:8">
      <c r="A97" s="598"/>
      <c r="B97" s="598"/>
      <c r="C97" s="7"/>
      <c r="D97" s="7"/>
      <c r="E97" s="7"/>
      <c r="F97" s="7"/>
      <c r="G97" s="7"/>
      <c r="H97" s="7"/>
    </row>
    <row r="98" spans="1:8">
      <c r="A98" s="8" t="s">
        <v>128</v>
      </c>
      <c r="B98" s="598"/>
      <c r="C98" s="7"/>
      <c r="D98" s="7"/>
      <c r="E98" s="7"/>
      <c r="F98" s="7"/>
      <c r="G98" s="7"/>
      <c r="H98" s="7"/>
    </row>
    <row r="99" spans="1:8">
      <c r="A99" s="598" t="s">
        <v>1305</v>
      </c>
      <c r="B99" s="598" t="s">
        <v>458</v>
      </c>
      <c r="C99" s="7"/>
      <c r="D99" s="7"/>
      <c r="E99" s="7"/>
      <c r="F99" s="7"/>
      <c r="G99" s="7"/>
      <c r="H99" s="7"/>
    </row>
    <row r="100" spans="1:8" s="5" customFormat="1" ht="29.25">
      <c r="A100" s="600" t="s">
        <v>510</v>
      </c>
      <c r="B100" s="598" t="s">
        <v>509</v>
      </c>
      <c r="C100" s="7"/>
      <c r="D100" s="7"/>
      <c r="E100" s="7"/>
      <c r="F100" s="7"/>
      <c r="G100" s="7"/>
      <c r="H100" s="7"/>
    </row>
    <row r="101" spans="1:8">
      <c r="A101" s="598"/>
      <c r="B101" s="598"/>
      <c r="C101" s="7"/>
      <c r="D101" s="7"/>
      <c r="E101" s="7"/>
      <c r="F101" s="7"/>
      <c r="G101" s="7"/>
      <c r="H101" s="7"/>
    </row>
    <row r="102" spans="1:8">
      <c r="A102" s="8" t="s">
        <v>26</v>
      </c>
      <c r="B102" s="598"/>
      <c r="C102" s="7"/>
      <c r="D102" s="7"/>
      <c r="E102" s="7"/>
      <c r="F102" s="7"/>
      <c r="G102" s="7"/>
      <c r="H102" s="7"/>
    </row>
    <row r="103" spans="1:8">
      <c r="A103" s="598" t="s">
        <v>511</v>
      </c>
      <c r="B103" s="598" t="s">
        <v>459</v>
      </c>
      <c r="C103" s="7"/>
      <c r="D103" s="7"/>
      <c r="E103" s="7"/>
      <c r="F103" s="7"/>
      <c r="G103" s="7"/>
      <c r="H103" s="7"/>
    </row>
    <row r="104" spans="1:8">
      <c r="A104" s="598" t="s">
        <v>512</v>
      </c>
      <c r="B104" s="598" t="s">
        <v>460</v>
      </c>
      <c r="C104" s="7"/>
      <c r="D104" s="7"/>
      <c r="E104" s="7"/>
      <c r="F104" s="7"/>
      <c r="G104" s="7"/>
      <c r="H104" s="7"/>
    </row>
    <row r="105" spans="1:8">
      <c r="A105" s="598"/>
      <c r="B105" s="598"/>
      <c r="C105" s="7"/>
      <c r="D105" s="7"/>
      <c r="E105" s="7"/>
      <c r="F105" s="7"/>
      <c r="G105" s="7"/>
      <c r="H105" s="7"/>
    </row>
    <row r="106" spans="1:8">
      <c r="A106" s="8" t="s">
        <v>491</v>
      </c>
      <c r="B106" s="598"/>
      <c r="C106" s="7"/>
      <c r="D106" s="7"/>
      <c r="E106" s="7"/>
      <c r="F106" s="7"/>
      <c r="G106" s="7"/>
      <c r="H106" s="7"/>
    </row>
    <row r="107" spans="1:8">
      <c r="A107" s="598" t="s">
        <v>129</v>
      </c>
      <c r="B107" s="598" t="s">
        <v>130</v>
      </c>
      <c r="C107" s="7"/>
      <c r="D107" s="7"/>
      <c r="E107" s="7"/>
      <c r="F107" s="7"/>
      <c r="G107" s="7"/>
      <c r="H107" s="7"/>
    </row>
    <row r="108" spans="1:8">
      <c r="A108" s="598"/>
      <c r="B108" s="598"/>
      <c r="C108" s="7"/>
      <c r="D108" s="7"/>
      <c r="E108" s="7"/>
      <c r="F108" s="7"/>
      <c r="G108" s="7"/>
      <c r="H108" s="7"/>
    </row>
    <row r="109" spans="1:8">
      <c r="A109" s="8" t="s">
        <v>131</v>
      </c>
      <c r="B109" s="598"/>
      <c r="C109" s="7"/>
      <c r="D109" s="7"/>
      <c r="E109" s="7"/>
      <c r="F109" s="7"/>
      <c r="G109" s="7"/>
      <c r="H109" s="7"/>
    </row>
    <row r="110" spans="1:8">
      <c r="A110" s="598" t="s">
        <v>1245</v>
      </c>
      <c r="B110" s="598" t="s">
        <v>462</v>
      </c>
      <c r="C110" s="7"/>
      <c r="D110" s="7"/>
      <c r="E110" s="7"/>
      <c r="F110" s="7"/>
      <c r="G110" s="7"/>
      <c r="H110" s="7"/>
    </row>
    <row r="111" spans="1:8">
      <c r="A111" s="598" t="s">
        <v>492</v>
      </c>
      <c r="B111" s="598" t="s">
        <v>461</v>
      </c>
      <c r="C111" s="7"/>
      <c r="D111" s="7"/>
      <c r="E111" s="7"/>
      <c r="F111" s="7"/>
      <c r="G111" s="7"/>
      <c r="H111" s="7"/>
    </row>
    <row r="112" spans="1:8">
      <c r="A112" s="598"/>
      <c r="B112" s="598"/>
      <c r="C112" s="7"/>
      <c r="D112" s="7"/>
      <c r="E112" s="7"/>
      <c r="F112" s="7"/>
      <c r="G112" s="7"/>
      <c r="H112" s="7"/>
    </row>
    <row r="113" spans="1:8" s="5" customFormat="1">
      <c r="A113" s="8" t="s">
        <v>490</v>
      </c>
      <c r="B113" s="598"/>
      <c r="C113" s="7"/>
      <c r="D113" s="7"/>
      <c r="E113" s="7"/>
      <c r="F113" s="7"/>
      <c r="G113" s="7"/>
      <c r="H113" s="7"/>
    </row>
    <row r="114" spans="1:8" s="5" customFormat="1">
      <c r="A114" s="598" t="s">
        <v>493</v>
      </c>
      <c r="B114" s="598" t="s">
        <v>472</v>
      </c>
      <c r="C114" s="7"/>
      <c r="D114" s="7"/>
      <c r="E114" s="7"/>
      <c r="F114" s="7"/>
      <c r="G114" s="7"/>
      <c r="H114" s="7"/>
    </row>
    <row r="115" spans="1:8" s="5" customFormat="1">
      <c r="A115" s="598" t="s">
        <v>494</v>
      </c>
      <c r="B115" s="598" t="s">
        <v>473</v>
      </c>
      <c r="C115" s="7"/>
      <c r="D115" s="7"/>
      <c r="E115" s="7"/>
      <c r="F115" s="7"/>
      <c r="G115" s="7"/>
      <c r="H115" s="7"/>
    </row>
    <row r="116" spans="1:8" s="5" customFormat="1">
      <c r="A116" s="598" t="s">
        <v>495</v>
      </c>
      <c r="B116" s="598" t="s">
        <v>474</v>
      </c>
      <c r="C116" s="7"/>
      <c r="D116" s="7"/>
      <c r="E116" s="7"/>
      <c r="F116" s="7"/>
      <c r="G116" s="7"/>
      <c r="H116" s="7"/>
    </row>
    <row r="117" spans="1:8" s="5" customFormat="1">
      <c r="A117" s="598" t="s">
        <v>496</v>
      </c>
      <c r="B117" s="598" t="s">
        <v>475</v>
      </c>
      <c r="C117" s="7"/>
      <c r="D117" s="7"/>
      <c r="E117" s="7"/>
      <c r="F117" s="7"/>
      <c r="G117" s="7"/>
      <c r="H117" s="7"/>
    </row>
    <row r="118" spans="1:8" s="5" customFormat="1">
      <c r="A118" s="598" t="s">
        <v>497</v>
      </c>
      <c r="B118" s="598" t="s">
        <v>476</v>
      </c>
      <c r="C118" s="7"/>
      <c r="D118" s="7"/>
      <c r="E118" s="7"/>
      <c r="F118" s="7"/>
      <c r="G118" s="7"/>
      <c r="H118" s="7"/>
    </row>
    <row r="119" spans="1:8" s="5" customFormat="1">
      <c r="A119" s="598" t="s">
        <v>498</v>
      </c>
      <c r="B119" s="598" t="s">
        <v>477</v>
      </c>
      <c r="C119" s="7"/>
      <c r="D119" s="7"/>
      <c r="E119" s="7"/>
      <c r="F119" s="7"/>
      <c r="G119" s="7"/>
      <c r="H119" s="7"/>
    </row>
    <row r="120" spans="1:8" s="5" customFormat="1">
      <c r="A120" s="598" t="s">
        <v>499</v>
      </c>
      <c r="B120" s="598" t="s">
        <v>478</v>
      </c>
      <c r="C120" s="7"/>
      <c r="D120" s="7"/>
      <c r="E120" s="7"/>
      <c r="F120" s="7"/>
      <c r="G120" s="7"/>
      <c r="H120" s="7"/>
    </row>
    <row r="121" spans="1:8" s="5" customFormat="1">
      <c r="A121" s="7"/>
      <c r="B121" s="598"/>
      <c r="C121" s="7"/>
      <c r="D121" s="7"/>
      <c r="E121" s="7"/>
      <c r="F121" s="7"/>
      <c r="G121" s="7"/>
      <c r="H121" s="7"/>
    </row>
    <row r="122" spans="1:8" s="5" customFormat="1">
      <c r="A122" s="8" t="s">
        <v>481</v>
      </c>
      <c r="B122" s="598"/>
      <c r="C122" s="7"/>
      <c r="D122" s="7"/>
      <c r="E122" s="7"/>
      <c r="F122" s="7"/>
      <c r="G122" s="7"/>
      <c r="H122" s="7"/>
    </row>
    <row r="123" spans="1:8" s="5" customFormat="1">
      <c r="A123" s="600" t="s">
        <v>500</v>
      </c>
      <c r="B123" s="598" t="s">
        <v>480</v>
      </c>
      <c r="C123" s="7"/>
      <c r="D123" s="7"/>
      <c r="E123" s="7"/>
      <c r="F123" s="7"/>
      <c r="G123" s="7"/>
      <c r="H123" s="7"/>
    </row>
    <row r="124" spans="1:8" s="5" customFormat="1">
      <c r="A124" s="600" t="s">
        <v>501</v>
      </c>
      <c r="B124" s="598" t="s">
        <v>479</v>
      </c>
      <c r="C124" s="7"/>
      <c r="D124" s="7"/>
      <c r="E124" s="7"/>
      <c r="F124" s="7"/>
      <c r="G124" s="7"/>
      <c r="H124" s="7"/>
    </row>
    <row r="125" spans="1:8" s="5" customFormat="1">
      <c r="A125" s="598"/>
      <c r="B125" s="598"/>
      <c r="C125" s="7"/>
      <c r="D125" s="7"/>
      <c r="E125" s="7"/>
      <c r="F125" s="7"/>
      <c r="G125" s="7"/>
      <c r="H125" s="7"/>
    </row>
    <row r="126" spans="1:8" s="5" customFormat="1">
      <c r="A126" s="8" t="s">
        <v>1212</v>
      </c>
      <c r="B126" s="601"/>
      <c r="C126" s="13"/>
      <c r="D126" s="13"/>
      <c r="E126" s="13"/>
      <c r="F126" s="13"/>
      <c r="G126" s="13"/>
      <c r="H126" s="13"/>
    </row>
    <row r="127" spans="1:8" s="5" customFormat="1">
      <c r="A127" s="600" t="s">
        <v>1214</v>
      </c>
      <c r="B127" s="598" t="s">
        <v>1206</v>
      </c>
      <c r="C127" s="13"/>
      <c r="D127" s="13"/>
      <c r="E127" s="13"/>
      <c r="F127" s="13"/>
      <c r="G127" s="13"/>
      <c r="H127" s="13"/>
    </row>
    <row r="128" spans="1:8" s="5" customFormat="1">
      <c r="A128" s="600" t="s">
        <v>1215</v>
      </c>
      <c r="B128" s="598" t="s">
        <v>1207</v>
      </c>
      <c r="C128" s="13"/>
      <c r="D128" s="13"/>
      <c r="E128" s="13"/>
      <c r="F128" s="13"/>
      <c r="G128" s="13"/>
      <c r="H128" s="13"/>
    </row>
    <row r="129" spans="1:8" s="5" customFormat="1">
      <c r="A129" s="600" t="s">
        <v>1216</v>
      </c>
      <c r="B129" s="598" t="s">
        <v>1208</v>
      </c>
      <c r="C129" s="13"/>
      <c r="D129" s="13"/>
      <c r="E129" s="13"/>
      <c r="F129" s="13"/>
      <c r="G129" s="13"/>
      <c r="H129" s="13"/>
    </row>
    <row r="130" spans="1:8" s="5" customFormat="1">
      <c r="A130" s="600" t="s">
        <v>1261</v>
      </c>
      <c r="B130" s="598" t="s">
        <v>1209</v>
      </c>
      <c r="C130" s="13"/>
      <c r="D130" s="13"/>
      <c r="E130" s="13"/>
      <c r="F130" s="13"/>
      <c r="G130" s="13"/>
      <c r="H130" s="13"/>
    </row>
    <row r="131" spans="1:8" s="5" customFormat="1">
      <c r="A131" s="600" t="s">
        <v>1217</v>
      </c>
      <c r="B131" s="598" t="s">
        <v>1210</v>
      </c>
      <c r="C131" s="13"/>
      <c r="D131" s="13"/>
      <c r="E131" s="13"/>
      <c r="F131" s="13"/>
      <c r="G131" s="13"/>
      <c r="H131" s="13"/>
    </row>
    <row r="132" spans="1:8" s="5" customFormat="1">
      <c r="A132" s="600" t="s">
        <v>1218</v>
      </c>
      <c r="B132" s="598" t="s">
        <v>1211</v>
      </c>
      <c r="C132" s="13"/>
      <c r="D132" s="13"/>
      <c r="E132" s="13"/>
      <c r="F132" s="13"/>
      <c r="G132" s="13"/>
      <c r="H132" s="13"/>
    </row>
    <row r="133" spans="1:8" s="5" customFormat="1">
      <c r="A133" s="600" t="s">
        <v>1219</v>
      </c>
      <c r="B133" s="598" t="s">
        <v>1213</v>
      </c>
      <c r="C133" s="13"/>
      <c r="D133" s="13"/>
      <c r="E133" s="13"/>
      <c r="F133" s="13"/>
      <c r="G133" s="13"/>
      <c r="H133" s="13"/>
    </row>
    <row r="134" spans="1:8" s="5" customFormat="1">
      <c r="A134" s="602"/>
      <c r="B134" s="601"/>
      <c r="C134" s="13"/>
      <c r="D134" s="13"/>
      <c r="E134" s="13"/>
      <c r="F134" s="13"/>
      <c r="G134" s="13"/>
      <c r="H134" s="13"/>
    </row>
    <row r="135" spans="1:8">
      <c r="A135" s="8" t="s">
        <v>132</v>
      </c>
      <c r="B135" s="598"/>
      <c r="C135" s="7"/>
      <c r="D135" s="7"/>
      <c r="E135" s="7"/>
      <c r="F135" s="7"/>
      <c r="G135" s="7"/>
      <c r="H135" s="7"/>
    </row>
    <row r="136" spans="1:8">
      <c r="A136" s="598" t="s">
        <v>133</v>
      </c>
      <c r="B136" s="598" t="s">
        <v>134</v>
      </c>
      <c r="C136" s="7"/>
      <c r="D136" s="7"/>
      <c r="E136" s="7"/>
      <c r="F136" s="7"/>
      <c r="G136" s="7"/>
      <c r="H136" s="7"/>
    </row>
    <row r="137" spans="1:8">
      <c r="A137" s="598" t="s">
        <v>135</v>
      </c>
      <c r="B137" s="598" t="s">
        <v>136</v>
      </c>
      <c r="C137" s="7"/>
      <c r="D137" s="7"/>
      <c r="E137" s="7"/>
      <c r="F137" s="7"/>
      <c r="G137" s="7"/>
      <c r="H137" s="7"/>
    </row>
    <row r="138" spans="1:8">
      <c r="A138" s="598" t="s">
        <v>137</v>
      </c>
      <c r="B138" s="598" t="s">
        <v>138</v>
      </c>
      <c r="C138" s="7"/>
      <c r="D138" s="7"/>
      <c r="E138" s="7"/>
      <c r="F138" s="7"/>
      <c r="G138" s="7"/>
      <c r="H138" s="7"/>
    </row>
    <row r="139" spans="1:8">
      <c r="A139" s="598" t="s">
        <v>139</v>
      </c>
      <c r="B139" s="598" t="s">
        <v>140</v>
      </c>
      <c r="C139" s="7"/>
      <c r="D139" s="7"/>
      <c r="E139" s="7"/>
      <c r="F139" s="7"/>
      <c r="G139" s="7"/>
      <c r="H139" s="7"/>
    </row>
    <row r="140" spans="1:8">
      <c r="A140" s="598" t="s">
        <v>141</v>
      </c>
      <c r="B140" s="598" t="s">
        <v>142</v>
      </c>
      <c r="C140" s="7"/>
      <c r="D140" s="7"/>
      <c r="E140" s="7"/>
      <c r="F140" s="7"/>
      <c r="G140" s="7"/>
      <c r="H140" s="7"/>
    </row>
    <row r="141" spans="1:8">
      <c r="A141" s="598"/>
      <c r="B141" s="598"/>
      <c r="C141" s="7"/>
      <c r="D141" s="7"/>
      <c r="E141" s="7"/>
      <c r="F141" s="7"/>
      <c r="G141" s="7"/>
      <c r="H141" s="7"/>
    </row>
    <row r="142" spans="1:8">
      <c r="A142" s="598"/>
      <c r="B142" s="598"/>
      <c r="C142" s="7"/>
      <c r="D142" s="7"/>
      <c r="E142" s="7"/>
      <c r="F142" s="7"/>
      <c r="G142" s="7"/>
      <c r="H142" s="7"/>
    </row>
    <row r="143" spans="1:8">
      <c r="A143" s="661" t="s">
        <v>143</v>
      </c>
      <c r="B143" s="651"/>
      <c r="C143" s="7"/>
      <c r="D143" s="7"/>
      <c r="E143" s="7"/>
      <c r="F143" s="7"/>
      <c r="G143" s="7"/>
      <c r="H143" s="7"/>
    </row>
    <row r="144" spans="1:8">
      <c r="A144" s="661" t="s">
        <v>144</v>
      </c>
      <c r="B144" s="651"/>
      <c r="C144" s="7"/>
      <c r="D144" s="7"/>
      <c r="E144" s="7"/>
      <c r="F144" s="7"/>
      <c r="G144" s="7"/>
      <c r="H144" s="7"/>
    </row>
    <row r="145" spans="1:8">
      <c r="A145" s="661" t="s">
        <v>145</v>
      </c>
      <c r="B145" s="651"/>
      <c r="C145" s="7"/>
      <c r="D145" s="7"/>
      <c r="E145" s="7"/>
      <c r="F145" s="7"/>
      <c r="G145" s="7"/>
      <c r="H145" s="7"/>
    </row>
    <row r="146" spans="1:8">
      <c r="A146" s="661" t="s">
        <v>146</v>
      </c>
      <c r="B146" s="651"/>
      <c r="C146" s="7"/>
      <c r="D146" s="7"/>
      <c r="E146" s="7"/>
      <c r="F146" s="7"/>
      <c r="G146" s="7"/>
      <c r="H146" s="7"/>
    </row>
    <row r="147" spans="1:8" ht="28.5">
      <c r="A147" s="661" t="s">
        <v>147</v>
      </c>
      <c r="B147" s="651"/>
      <c r="C147" s="7"/>
      <c r="D147" s="7"/>
      <c r="E147" s="7"/>
      <c r="F147" s="7"/>
      <c r="G147" s="7"/>
      <c r="H147" s="7"/>
    </row>
    <row r="148" spans="1:8" ht="28.5">
      <c r="A148" s="661" t="s">
        <v>148</v>
      </c>
      <c r="B148" s="651"/>
      <c r="C148" s="7"/>
      <c r="D148" s="7"/>
      <c r="E148" s="7"/>
      <c r="F148" s="7"/>
      <c r="G148" s="7"/>
      <c r="H148" s="7"/>
    </row>
    <row r="149" spans="1:8">
      <c r="A149" s="661" t="s">
        <v>149</v>
      </c>
      <c r="B149" s="651"/>
      <c r="C149" s="7"/>
      <c r="D149" s="7"/>
      <c r="E149" s="7"/>
      <c r="F149" s="7"/>
      <c r="G149" s="7"/>
      <c r="H149" s="7"/>
    </row>
    <row r="150" spans="1:8">
      <c r="A150" s="661" t="s">
        <v>150</v>
      </c>
      <c r="B150" s="651"/>
      <c r="C150" s="7"/>
      <c r="D150" s="7"/>
      <c r="E150" s="7"/>
      <c r="F150" s="7"/>
      <c r="G150" s="7"/>
      <c r="H150" s="7"/>
    </row>
    <row r="151" spans="1:8" ht="28.5">
      <c r="A151" s="661" t="s">
        <v>151</v>
      </c>
      <c r="B151" s="651"/>
      <c r="C151" s="7"/>
      <c r="D151" s="7"/>
      <c r="E151" s="7"/>
      <c r="F151" s="7"/>
      <c r="G151" s="7"/>
      <c r="H151" s="7"/>
    </row>
    <row r="152" spans="1:8" ht="28.5">
      <c r="A152" s="661" t="s">
        <v>470</v>
      </c>
      <c r="B152" s="651"/>
      <c r="C152" s="7"/>
      <c r="D152" s="7"/>
      <c r="E152" s="7"/>
      <c r="F152" s="7"/>
      <c r="G152" s="7"/>
      <c r="H152" s="7"/>
    </row>
    <row r="153" spans="1:8" ht="28.5">
      <c r="A153" s="661" t="s">
        <v>471</v>
      </c>
      <c r="B153" s="651"/>
      <c r="C153" s="7"/>
      <c r="D153" s="7"/>
      <c r="E153" s="7"/>
      <c r="F153" s="7"/>
      <c r="G153" s="7"/>
      <c r="H153" s="7"/>
    </row>
    <row r="154" spans="1:8" ht="28.5">
      <c r="A154" s="661" t="s">
        <v>1246</v>
      </c>
      <c r="B154" s="651"/>
      <c r="C154" s="7"/>
      <c r="D154" s="7"/>
      <c r="E154" s="7"/>
      <c r="F154" s="7"/>
      <c r="G154" s="7"/>
      <c r="H154" s="7"/>
    </row>
    <row r="155" spans="1:8">
      <c r="A155" s="661" t="s">
        <v>1248</v>
      </c>
      <c r="B155" s="651"/>
      <c r="C155" s="7"/>
      <c r="D155" s="7"/>
      <c r="E155" s="7"/>
      <c r="F155" s="7"/>
      <c r="G155" s="7"/>
      <c r="H155" s="7"/>
    </row>
    <row r="156" spans="1:8">
      <c r="A156" s="661" t="s">
        <v>1250</v>
      </c>
      <c r="B156" s="651"/>
      <c r="C156" s="7"/>
      <c r="D156" s="7"/>
      <c r="E156" s="7"/>
      <c r="F156" s="7"/>
      <c r="G156" s="7"/>
      <c r="H156" s="7"/>
    </row>
    <row r="157" spans="1:8" ht="30" customHeight="1">
      <c r="A157" s="661" t="s">
        <v>1251</v>
      </c>
      <c r="B157" s="651"/>
    </row>
    <row r="158" spans="1:8" ht="30" customHeight="1">
      <c r="A158" s="661" t="s">
        <v>1268</v>
      </c>
      <c r="B158" s="652"/>
    </row>
    <row r="159" spans="1:8" ht="30" customHeight="1">
      <c r="A159" s="661" t="s">
        <v>1277</v>
      </c>
      <c r="B159" s="653"/>
    </row>
    <row r="160" spans="1:8" ht="45" customHeight="1">
      <c r="A160" s="661" t="s">
        <v>1278</v>
      </c>
      <c r="B160" s="653"/>
    </row>
    <row r="161" spans="1:1" ht="30" customHeight="1">
      <c r="A161" s="661" t="s">
        <v>1288</v>
      </c>
    </row>
    <row r="162" spans="1:1" ht="45" customHeight="1">
      <c r="A162" s="661" t="s">
        <v>1289</v>
      </c>
    </row>
    <row r="163" spans="1:1" ht="42.75">
      <c r="A163" s="661" t="s">
        <v>1377</v>
      </c>
    </row>
    <row r="164" spans="1:1" ht="29.25" customHeight="1">
      <c r="A164" s="690" t="s">
        <v>1448</v>
      </c>
    </row>
    <row r="165" spans="1:1" ht="29.25" customHeight="1">
      <c r="A165" s="690" t="s">
        <v>1449</v>
      </c>
    </row>
    <row r="166" spans="1:1" ht="29.25" customHeight="1">
      <c r="A166" s="690" t="s">
        <v>1450</v>
      </c>
    </row>
    <row r="167" spans="1:1" ht="42.75">
      <c r="A167" s="690" t="s">
        <v>1501</v>
      </c>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95</vt:i4>
      </vt:variant>
      <vt:variant>
        <vt:lpstr>Named Ranges</vt:lpstr>
      </vt:variant>
      <vt:variant>
        <vt:i4>1</vt:i4>
      </vt:variant>
    </vt:vector>
  </HeadingPairs>
  <TitlesOfParts>
    <vt:vector size="96" baseType="lpstr">
      <vt:lpstr>ÍNDICE </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62-1</vt:lpstr>
      <vt:lpstr>62-2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86</vt:lpstr>
      <vt:lpstr>Abreviaturas</vt:lpstr>
      <vt:lpstr>'86'!Print_Area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2020-02-26T19:55:32Z</cp:lastPrinted>
  <dcterms:created xsi:type="dcterms:W3CDTF">2019-06-27T23:04:00Z</dcterms:created>
  <dcterms:modified xsi:type="dcterms:W3CDTF">2023-08-21T13:17:33Z</dcterms:modified>
</cp:coreProperties>
</file>